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dhof\Downloads\DIG-15742 REG 2021A-DG4 - Oplevering 22-9 (NVI_3) (002)\"/>
    </mc:Choice>
  </mc:AlternateContent>
  <xr:revisionPtr revIDLastSave="0" documentId="13_ncr:1_{5F1671C1-9E33-4CB7-8C16-0CA9018DE10C}" xr6:coauthVersionLast="47" xr6:coauthVersionMax="47" xr10:uidLastSave="{00000000-0000-0000-0000-000000000000}"/>
  <bookViews>
    <workbookView xWindow="-108" yWindow="-108" windowWidth="23256" windowHeight="12456" tabRatio="711" xr2:uid="{A92C7E34-B14B-4F5D-85CC-607454D55303}"/>
  </bookViews>
  <sheets>
    <sheet name="Bestekstabel" sheetId="1" r:id="rId1"/>
    <sheet name="Zijwatergangen" sheetId="8" r:id="rId2"/>
    <sheet name="Draaitabel ontgraven" sheetId="10" r:id="rId3"/>
  </sheets>
  <definedNames>
    <definedName name="_xlnm._FilterDatabase" localSheetId="0" hidden="1">Bestekstabel!$A$5:$BW$984</definedName>
    <definedName name="_xlnm._FilterDatabase" localSheetId="1" hidden="1">Zijwatergangen!$A$1:$D$62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822" i="1" l="1"/>
  <c r="AT821" i="1"/>
  <c r="AT861" i="1"/>
  <c r="AU861" i="1" s="1"/>
  <c r="AT860" i="1"/>
  <c r="AU860" i="1" s="1"/>
  <c r="AT859" i="1"/>
  <c r="AT858" i="1"/>
  <c r="AT857" i="1"/>
  <c r="AU851" i="1"/>
  <c r="AT851" i="1"/>
  <c r="AT777" i="1"/>
  <c r="AV777" i="1" s="1"/>
  <c r="AT776" i="1"/>
  <c r="AV776" i="1" s="1"/>
  <c r="AT775" i="1"/>
  <c r="AV775" i="1" s="1"/>
  <c r="AR745" i="1"/>
  <c r="AV418" i="1" l="1"/>
  <c r="AV417" i="1"/>
  <c r="AV416" i="1"/>
  <c r="AV415" i="1"/>
  <c r="AV414" i="1"/>
  <c r="AV413" i="1"/>
  <c r="AV412" i="1"/>
  <c r="AV411" i="1"/>
  <c r="AV410" i="1"/>
  <c r="AV409" i="1"/>
  <c r="AV610" i="1"/>
  <c r="AV609" i="1"/>
  <c r="AV608" i="1"/>
  <c r="AV607" i="1"/>
  <c r="AV606" i="1"/>
  <c r="AV605" i="1"/>
  <c r="AV604" i="1"/>
  <c r="AV603" i="1"/>
  <c r="AV602" i="1"/>
  <c r="AV601" i="1"/>
  <c r="AV600" i="1"/>
  <c r="AV383" i="1"/>
  <c r="AV382" i="1"/>
  <c r="AV381" i="1"/>
  <c r="AV380" i="1"/>
  <c r="AV379" i="1"/>
  <c r="AV378" i="1"/>
  <c r="AV377" i="1"/>
  <c r="AV376" i="1"/>
  <c r="AV474" i="1"/>
  <c r="AV473" i="1"/>
  <c r="AV472" i="1"/>
  <c r="AV477" i="1"/>
  <c r="AV476" i="1"/>
  <c r="AV475" i="1"/>
  <c r="AV371" i="1"/>
  <c r="AV372" i="1"/>
  <c r="AV374" i="1"/>
  <c r="AV375" i="1"/>
  <c r="AV373" i="1"/>
  <c r="AV471" i="1"/>
  <c r="AV470" i="1"/>
  <c r="AV469" i="1"/>
  <c r="AV468" i="1"/>
  <c r="AV467" i="1"/>
  <c r="AV466" i="1"/>
  <c r="AV367" i="1"/>
  <c r="AV369" i="1"/>
  <c r="AV370" i="1"/>
  <c r="AV368" i="1"/>
  <c r="AV366" i="1"/>
  <c r="AV364" i="1"/>
  <c r="AV365" i="1"/>
  <c r="AV361" i="1"/>
  <c r="AV362" i="1"/>
  <c r="AV360" i="1"/>
  <c r="AV363" i="1"/>
  <c r="AV465" i="1"/>
  <c r="AV464" i="1"/>
  <c r="AV463" i="1"/>
  <c r="AV462" i="1"/>
  <c r="AV461" i="1"/>
  <c r="AV575" i="1"/>
  <c r="AV576" i="1"/>
  <c r="AV577" i="1"/>
  <c r="AV574" i="1"/>
  <c r="AV538" i="1"/>
  <c r="AV457" i="1"/>
  <c r="AV458" i="1"/>
  <c r="AV459" i="1"/>
  <c r="AV715" i="1"/>
  <c r="AV714" i="1"/>
  <c r="AV713" i="1"/>
  <c r="AV712" i="1"/>
  <c r="AV711" i="1"/>
  <c r="AV710" i="1"/>
  <c r="AV709" i="1"/>
  <c r="AV725" i="1"/>
  <c r="AV726" i="1"/>
  <c r="AV727" i="1"/>
  <c r="AV619" i="1"/>
  <c r="AV618" i="1"/>
  <c r="AV617" i="1"/>
  <c r="AV616" i="1"/>
  <c r="AV615" i="1"/>
  <c r="AV614" i="1"/>
  <c r="AV456" i="1"/>
  <c r="AV455" i="1"/>
  <c r="AV454" i="1"/>
  <c r="AV453" i="1"/>
  <c r="AV452" i="1"/>
  <c r="AV792" i="1"/>
  <c r="AV791" i="1"/>
  <c r="AV790" i="1"/>
  <c r="AV789" i="1"/>
  <c r="AV899" i="1"/>
  <c r="AV898" i="1"/>
  <c r="AV897" i="1"/>
  <c r="AV896" i="1"/>
  <c r="AV95" i="1"/>
  <c r="AV94" i="1"/>
  <c r="AV93" i="1"/>
  <c r="AV92" i="1"/>
  <c r="AV449" i="1"/>
  <c r="AV448" i="1"/>
  <c r="AV447" i="1"/>
  <c r="AV446" i="1"/>
  <c r="AV445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346" i="1"/>
  <c r="AV347" i="1"/>
  <c r="AV348" i="1"/>
  <c r="AV349" i="1"/>
  <c r="AV337" i="1"/>
  <c r="AV336" i="1"/>
  <c r="AV335" i="1"/>
  <c r="AV863" i="1"/>
  <c r="AV862" i="1"/>
  <c r="AV86" i="1"/>
  <c r="AV62" i="1"/>
  <c r="AV61" i="1"/>
  <c r="AV60" i="1"/>
  <c r="AV59" i="1"/>
  <c r="AV58" i="1"/>
  <c r="AV57" i="1"/>
  <c r="AV56" i="1"/>
  <c r="AV55" i="1"/>
  <c r="AV54" i="1"/>
  <c r="AV53" i="1"/>
  <c r="AV52" i="1"/>
  <c r="AV935" i="1"/>
  <c r="AV934" i="1"/>
  <c r="AV933" i="1"/>
  <c r="AV932" i="1"/>
  <c r="AV931" i="1"/>
  <c r="AV323" i="1"/>
  <c r="AV322" i="1"/>
  <c r="AV265" i="1"/>
  <c r="AV264" i="1"/>
  <c r="AV263" i="1"/>
  <c r="AV38" i="1"/>
  <c r="AV37" i="1"/>
  <c r="AV36" i="1"/>
  <c r="AV35" i="1"/>
  <c r="AV34" i="1"/>
  <c r="AV33" i="1"/>
  <c r="AV115" i="1"/>
  <c r="AV114" i="1"/>
  <c r="AV113" i="1"/>
  <c r="AV112" i="1"/>
  <c r="AV708" i="1"/>
  <c r="AV707" i="1"/>
  <c r="AV724" i="1"/>
  <c r="AV723" i="1"/>
  <c r="AV722" i="1"/>
  <c r="AV721" i="1"/>
  <c r="AV702" i="1"/>
  <c r="AV703" i="1"/>
  <c r="AV706" i="1"/>
  <c r="AV705" i="1"/>
  <c r="AV704" i="1"/>
  <c r="AV674" i="1"/>
  <c r="AV673" i="1"/>
  <c r="AV672" i="1"/>
  <c r="AV671" i="1"/>
  <c r="AV670" i="1"/>
  <c r="AV669" i="1"/>
  <c r="AV321" i="1"/>
  <c r="AV320" i="1"/>
  <c r="AV319" i="1"/>
  <c r="AV318" i="1"/>
  <c r="AV317" i="1"/>
  <c r="AV730" i="1"/>
  <c r="AV729" i="1"/>
  <c r="AV728" i="1"/>
  <c r="AV557" i="1"/>
  <c r="AV765" i="1"/>
  <c r="AV764" i="1"/>
  <c r="AV763" i="1"/>
  <c r="AV762" i="1"/>
  <c r="AV761" i="1"/>
  <c r="AV598" i="1"/>
  <c r="AV556" i="1"/>
  <c r="AV555" i="1"/>
  <c r="AV554" i="1"/>
  <c r="AV553" i="1"/>
  <c r="AV552" i="1"/>
  <c r="AV668" i="1"/>
  <c r="AV666" i="1"/>
  <c r="AV665" i="1"/>
  <c r="AV664" i="1"/>
  <c r="AV667" i="1"/>
  <c r="AV774" i="1"/>
  <c r="AV773" i="1"/>
  <c r="AV772" i="1"/>
  <c r="AV771" i="1"/>
  <c r="AV770" i="1"/>
  <c r="AV769" i="1"/>
  <c r="AV258" i="1"/>
  <c r="AV260" i="1"/>
  <c r="AV259" i="1"/>
  <c r="AV261" i="1"/>
  <c r="AV262" i="1"/>
  <c r="AV480" i="1"/>
  <c r="AV481" i="1"/>
  <c r="AV482" i="1"/>
  <c r="AV257" i="1"/>
  <c r="AV256" i="1"/>
  <c r="AV255" i="1"/>
  <c r="AV254" i="1"/>
  <c r="AV253" i="1"/>
  <c r="AV252" i="1"/>
  <c r="AV251" i="1"/>
  <c r="AV250" i="1"/>
  <c r="AV249" i="1"/>
  <c r="AV759" i="1"/>
  <c r="AV758" i="1"/>
  <c r="AV248" i="1"/>
  <c r="AV247" i="1"/>
  <c r="AV246" i="1"/>
  <c r="AV245" i="1"/>
  <c r="AV244" i="1"/>
  <c r="AV243" i="1"/>
  <c r="AV242" i="1"/>
  <c r="AV241" i="1"/>
  <c r="AV240" i="1"/>
  <c r="AV239" i="1"/>
  <c r="AV238" i="1"/>
  <c r="AV766" i="1"/>
  <c r="AV767" i="1"/>
  <c r="AV768" i="1"/>
  <c r="AV597" i="1"/>
  <c r="AV596" i="1"/>
  <c r="AV595" i="1"/>
  <c r="AV594" i="1"/>
  <c r="AV593" i="1"/>
  <c r="AV592" i="1"/>
  <c r="AV757" i="1"/>
  <c r="AV756" i="1"/>
  <c r="AV755" i="1"/>
  <c r="AV754" i="1"/>
  <c r="AV753" i="1"/>
  <c r="AV752" i="1"/>
  <c r="AV751" i="1"/>
  <c r="AV750" i="1"/>
  <c r="AV749" i="1"/>
  <c r="AV748" i="1"/>
  <c r="AV522" i="1"/>
  <c r="AV521" i="1"/>
  <c r="AV520" i="1"/>
  <c r="AV519" i="1"/>
  <c r="AV747" i="1"/>
  <c r="AV746" i="1"/>
  <c r="AV517" i="1"/>
  <c r="AV516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2" i="1"/>
  <c r="AV221" i="1"/>
  <c r="AV220" i="1"/>
  <c r="AV219" i="1"/>
  <c r="AV515" i="1"/>
  <c r="AV514" i="1"/>
  <c r="AV513" i="1"/>
  <c r="AV512" i="1"/>
  <c r="AV511" i="1"/>
  <c r="AV509" i="1"/>
  <c r="AV508" i="1"/>
  <c r="AV507" i="1"/>
  <c r="AV506" i="1"/>
  <c r="AV479" i="1"/>
  <c r="AV478" i="1"/>
  <c r="AV745" i="1"/>
  <c r="AV744" i="1"/>
  <c r="AV743" i="1"/>
  <c r="AV720" i="1"/>
  <c r="AV719" i="1"/>
  <c r="AV718" i="1"/>
  <c r="AV717" i="1"/>
  <c r="AV716" i="1"/>
  <c r="AV505" i="1"/>
  <c r="AV504" i="1"/>
  <c r="AV503" i="1"/>
  <c r="AV502" i="1"/>
  <c r="AV501" i="1"/>
  <c r="AV500" i="1"/>
  <c r="AV499" i="1"/>
  <c r="AV498" i="1"/>
  <c r="AV497" i="1"/>
  <c r="AV496" i="1"/>
  <c r="AV495" i="1"/>
  <c r="AV494" i="1"/>
  <c r="AV493" i="1"/>
  <c r="AV492" i="1"/>
  <c r="AV32" i="1"/>
  <c r="AV31" i="1"/>
  <c r="AV30" i="1"/>
  <c r="AV29" i="1"/>
  <c r="AV28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531" i="1"/>
  <c r="AV530" i="1"/>
  <c r="AV529" i="1"/>
  <c r="AV427" i="1"/>
  <c r="AV426" i="1"/>
  <c r="AV425" i="1"/>
  <c r="AV424" i="1"/>
  <c r="AV742" i="1"/>
  <c r="AV741" i="1"/>
  <c r="AV740" i="1"/>
  <c r="AV550" i="1"/>
  <c r="AV549" i="1"/>
  <c r="AV548" i="1"/>
  <c r="AV423" i="1"/>
  <c r="AV422" i="1"/>
  <c r="AV421" i="1"/>
  <c r="AV536" i="1"/>
  <c r="AV535" i="1"/>
  <c r="AV534" i="1"/>
  <c r="AV533" i="1"/>
  <c r="AV532" i="1"/>
  <c r="AV491" i="1"/>
  <c r="AV490" i="1"/>
  <c r="AV528" i="1"/>
  <c r="AV527" i="1"/>
  <c r="AV526" i="1"/>
  <c r="AV316" i="1"/>
  <c r="AV315" i="1"/>
  <c r="AV314" i="1"/>
  <c r="AV313" i="1"/>
  <c r="AV312" i="1"/>
  <c r="AV195" i="1"/>
  <c r="AV194" i="1"/>
  <c r="AV739" i="1"/>
  <c r="AV738" i="1"/>
  <c r="AV663" i="1"/>
  <c r="AV662" i="1"/>
  <c r="AV661" i="1"/>
  <c r="AV660" i="1"/>
  <c r="AV659" i="1"/>
  <c r="AV658" i="1"/>
  <c r="AV657" i="1"/>
  <c r="AV656" i="1"/>
  <c r="AV655" i="1"/>
  <c r="AV654" i="1"/>
  <c r="AV653" i="1"/>
  <c r="AV737" i="1"/>
  <c r="AV736" i="1"/>
  <c r="AV311" i="1"/>
  <c r="AV310" i="1"/>
  <c r="AV309" i="1"/>
  <c r="AV308" i="1"/>
  <c r="AV680" i="1"/>
  <c r="AV679" i="1"/>
  <c r="AV678" i="1"/>
  <c r="AV677" i="1"/>
  <c r="AV676" i="1"/>
  <c r="AV675" i="1"/>
  <c r="AV547" i="1"/>
  <c r="AV546" i="1"/>
  <c r="AV489" i="1"/>
  <c r="AV488" i="1"/>
  <c r="AV487" i="1"/>
  <c r="AV486" i="1"/>
  <c r="AV193" i="1"/>
  <c r="AV192" i="1"/>
  <c r="AV191" i="1"/>
  <c r="AV190" i="1"/>
  <c r="AV189" i="1"/>
  <c r="AV188" i="1"/>
  <c r="AV187" i="1"/>
  <c r="AV178" i="1"/>
  <c r="AV186" i="1"/>
  <c r="AV185" i="1"/>
  <c r="AV184" i="1"/>
  <c r="AV183" i="1"/>
  <c r="AV182" i="1"/>
  <c r="AV181" i="1"/>
  <c r="AV180" i="1"/>
  <c r="AV179" i="1"/>
  <c r="AV177" i="1"/>
  <c r="AV176" i="1"/>
  <c r="AV175" i="1"/>
  <c r="AV174" i="1"/>
  <c r="AV173" i="1"/>
  <c r="AV172" i="1"/>
  <c r="AV545" i="1"/>
  <c r="AV544" i="1"/>
  <c r="AV543" i="1"/>
  <c r="AV542" i="1"/>
  <c r="AV541" i="1"/>
  <c r="AV540" i="1"/>
  <c r="AV539" i="1"/>
  <c r="AV171" i="1"/>
  <c r="AV170" i="1"/>
  <c r="AV169" i="1"/>
  <c r="AV168" i="1"/>
  <c r="AV167" i="1"/>
  <c r="AV166" i="1"/>
  <c r="AV165" i="1"/>
  <c r="AV164" i="1"/>
  <c r="AV163" i="1"/>
  <c r="AV484" i="1"/>
  <c r="AV483" i="1"/>
  <c r="AV485" i="1"/>
  <c r="AV161" i="1"/>
  <c r="AV162" i="1"/>
  <c r="AV25" i="1"/>
  <c r="AV24" i="1"/>
  <c r="AV23" i="1"/>
  <c r="AV22" i="1"/>
  <c r="AV21" i="1"/>
  <c r="AV20" i="1"/>
  <c r="AV19" i="1"/>
  <c r="AV18" i="1"/>
  <c r="AV17" i="1"/>
  <c r="AV16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591" i="1"/>
  <c r="AV590" i="1"/>
  <c r="AV589" i="1"/>
  <c r="AV588" i="1"/>
  <c r="AV587" i="1"/>
  <c r="AV586" i="1"/>
  <c r="AV585" i="1"/>
  <c r="AV584" i="1"/>
  <c r="AV583" i="1"/>
  <c r="AV582" i="1"/>
  <c r="AV581" i="1"/>
  <c r="AV652" i="1"/>
  <c r="AV651" i="1"/>
  <c r="AV650" i="1"/>
  <c r="AV649" i="1"/>
  <c r="AV648" i="1"/>
  <c r="AV647" i="1"/>
  <c r="AV646" i="1"/>
  <c r="AV645" i="1"/>
  <c r="AV644" i="1"/>
  <c r="AV643" i="1"/>
  <c r="AV642" i="1"/>
  <c r="AV735" i="1"/>
  <c r="AV731" i="1"/>
  <c r="AV732" i="1"/>
  <c r="AV733" i="1"/>
  <c r="AV734" i="1"/>
  <c r="AV630" i="1"/>
  <c r="AV629" i="1"/>
  <c r="AV628" i="1"/>
  <c r="AV627" i="1"/>
  <c r="AV626" i="1"/>
  <c r="AV625" i="1"/>
  <c r="AV624" i="1"/>
  <c r="AV623" i="1"/>
  <c r="AV641" i="1"/>
  <c r="AV640" i="1"/>
  <c r="AV639" i="1"/>
  <c r="AV638" i="1"/>
  <c r="AV637" i="1"/>
  <c r="AV636" i="1"/>
  <c r="AV635" i="1"/>
  <c r="AV634" i="1"/>
  <c r="AV633" i="1"/>
  <c r="AV632" i="1"/>
  <c r="AV631" i="1"/>
  <c r="AV700" i="1"/>
  <c r="AV701" i="1"/>
  <c r="AV698" i="1"/>
  <c r="AV699" i="1"/>
  <c r="AV697" i="1"/>
  <c r="AV696" i="1"/>
  <c r="AV693" i="1"/>
  <c r="AV694" i="1"/>
  <c r="AV692" i="1"/>
  <c r="AV695" i="1"/>
  <c r="AV691" i="1"/>
  <c r="AV690" i="1"/>
  <c r="AV689" i="1"/>
  <c r="AV688" i="1"/>
  <c r="AV687" i="1"/>
  <c r="AV686" i="1"/>
  <c r="AV685" i="1"/>
  <c r="AV684" i="1"/>
  <c r="AV683" i="1"/>
  <c r="AV682" i="1"/>
  <c r="AV681" i="1"/>
  <c r="AV302" i="1"/>
  <c r="AV301" i="1"/>
  <c r="AV300" i="1"/>
  <c r="AV299" i="1"/>
  <c r="AV525" i="1"/>
  <c r="AV524" i="1"/>
  <c r="AV523" i="1"/>
  <c r="AV298" i="1"/>
  <c r="AV297" i="1"/>
  <c r="AV296" i="1"/>
  <c r="AV622" i="1"/>
  <c r="AV621" i="1"/>
  <c r="AV620" i="1"/>
  <c r="AV580" i="1"/>
  <c r="AV579" i="1"/>
  <c r="AV578" i="1"/>
  <c r="AV142" i="1"/>
  <c r="AV141" i="1"/>
  <c r="AV295" i="1"/>
  <c r="AV294" i="1"/>
  <c r="AV293" i="1"/>
  <c r="AV292" i="1"/>
  <c r="AV291" i="1"/>
  <c r="AV133" i="1"/>
  <c r="AV134" i="1"/>
  <c r="AV135" i="1"/>
  <c r="AV136" i="1"/>
  <c r="AV137" i="1"/>
  <c r="AV138" i="1"/>
  <c r="AV139" i="1"/>
  <c r="AV140" i="1"/>
  <c r="AV912" i="1"/>
  <c r="AV569" i="1"/>
  <c r="AV570" i="1"/>
  <c r="AV571" i="1"/>
  <c r="AV572" i="1"/>
  <c r="AV573" i="1"/>
  <c r="AV281" i="1"/>
  <c r="AV282" i="1"/>
  <c r="AV283" i="1"/>
  <c r="AV285" i="1"/>
  <c r="AV284" i="1"/>
  <c r="AV286" i="1"/>
  <c r="AV287" i="1"/>
  <c r="AV288" i="1"/>
  <c r="AV289" i="1"/>
  <c r="AV290" i="1"/>
  <c r="AV126" i="1"/>
  <c r="AV127" i="1"/>
  <c r="AV128" i="1"/>
  <c r="AV129" i="1"/>
  <c r="AV130" i="1"/>
  <c r="AV131" i="1"/>
  <c r="AV132" i="1"/>
  <c r="AV123" i="1"/>
  <c r="AV124" i="1"/>
  <c r="AV125" i="1"/>
  <c r="AV102" i="1"/>
  <c r="AV103" i="1"/>
  <c r="AV104" i="1"/>
  <c r="AV105" i="1"/>
  <c r="AV6" i="1"/>
  <c r="AV7" i="1"/>
  <c r="AV8" i="1"/>
  <c r="AV9" i="1"/>
  <c r="AV10" i="1"/>
  <c r="AV106" i="1"/>
  <c r="AV107" i="1"/>
  <c r="AV108" i="1"/>
  <c r="AV109" i="1"/>
  <c r="AV110" i="1"/>
  <c r="AV111" i="1"/>
  <c r="AV11" i="1"/>
  <c r="AV12" i="1"/>
  <c r="AV13" i="1"/>
  <c r="AV14" i="1"/>
  <c r="AV15" i="1"/>
  <c r="AV801" i="1"/>
  <c r="AV802" i="1"/>
  <c r="AV803" i="1"/>
  <c r="AV51" i="1"/>
  <c r="AV275" i="1"/>
  <c r="AV613" i="1"/>
  <c r="AV611" i="1"/>
  <c r="AV612" i="1"/>
  <c r="AV559" i="1"/>
  <c r="AV561" i="1"/>
  <c r="AV560" i="1"/>
  <c r="AV562" i="1"/>
  <c r="AV563" i="1"/>
  <c r="AV567" i="1"/>
  <c r="AV565" i="1"/>
  <c r="AV564" i="1"/>
  <c r="AV568" i="1"/>
  <c r="AV566" i="1"/>
  <c r="AV276" i="1"/>
  <c r="AV277" i="1"/>
  <c r="AV279" i="1"/>
  <c r="AV278" i="1"/>
  <c r="AV280" i="1"/>
  <c r="AV100" i="1"/>
  <c r="AV101" i="1"/>
  <c r="AV267" i="1"/>
  <c r="AV268" i="1"/>
  <c r="AV40" i="1"/>
  <c r="AV43" i="1"/>
  <c r="AV39" i="1"/>
  <c r="AV44" i="1"/>
  <c r="AV41" i="1"/>
  <c r="AV42" i="1"/>
  <c r="AV45" i="1"/>
  <c r="AV46" i="1"/>
  <c r="AV47" i="1"/>
  <c r="AV48" i="1"/>
  <c r="AV50" i="1"/>
  <c r="AV49" i="1"/>
  <c r="AV116" i="1"/>
  <c r="AV117" i="1"/>
  <c r="AV118" i="1"/>
  <c r="AV26" i="1"/>
  <c r="AV27" i="1"/>
  <c r="AV119" i="1"/>
  <c r="AV120" i="1"/>
  <c r="AV121" i="1"/>
  <c r="AV122" i="1"/>
  <c r="AV269" i="1"/>
  <c r="AV270" i="1"/>
  <c r="AV271" i="1"/>
  <c r="AV272" i="1"/>
  <c r="AV273" i="1"/>
  <c r="AV274" i="1"/>
  <c r="AV266" i="1"/>
  <c r="AT327" i="1"/>
  <c r="AV327" i="1" s="1"/>
  <c r="AT328" i="1"/>
  <c r="AV328" i="1" s="1"/>
  <c r="AT431" i="1"/>
  <c r="AV431" i="1" s="1"/>
  <c r="AT430" i="1"/>
  <c r="AV430" i="1" s="1"/>
  <c r="AT429" i="1"/>
  <c r="AV429" i="1" s="1"/>
  <c r="AT428" i="1"/>
  <c r="AV428" i="1" s="1"/>
  <c r="AT921" i="1"/>
  <c r="AV921" i="1" s="1"/>
  <c r="AT922" i="1"/>
  <c r="AV922" i="1" s="1"/>
  <c r="AT920" i="1"/>
  <c r="AV920" i="1" s="1"/>
  <c r="AT923" i="1"/>
  <c r="AV923" i="1" s="1"/>
  <c r="AT924" i="1"/>
  <c r="AV924" i="1" s="1"/>
  <c r="AT925" i="1"/>
  <c r="AV925" i="1" s="1"/>
  <c r="AT926" i="1"/>
  <c r="AV926" i="1" s="1"/>
  <c r="AT927" i="1"/>
  <c r="AV927" i="1" s="1"/>
  <c r="AT966" i="1"/>
  <c r="AV966" i="1" s="1"/>
  <c r="AT967" i="1"/>
  <c r="AV967" i="1" s="1"/>
  <c r="AT968" i="1"/>
  <c r="AV968" i="1" s="1"/>
  <c r="AT958" i="1"/>
  <c r="AV958" i="1" s="1"/>
  <c r="AT959" i="1"/>
  <c r="AV959" i="1" s="1"/>
  <c r="AT960" i="1"/>
  <c r="AV960" i="1" s="1"/>
  <c r="AT961" i="1"/>
  <c r="AV961" i="1" s="1"/>
  <c r="AT974" i="1"/>
  <c r="AV974" i="1" s="1"/>
  <c r="AT975" i="1"/>
  <c r="AV975" i="1" s="1"/>
  <c r="AT976" i="1"/>
  <c r="AV976" i="1" s="1"/>
  <c r="AT973" i="1"/>
  <c r="AV973" i="1" s="1"/>
  <c r="AT962" i="1"/>
  <c r="AV962" i="1" s="1"/>
  <c r="AT963" i="1"/>
  <c r="AV963" i="1" s="1"/>
  <c r="AT964" i="1"/>
  <c r="AV964" i="1" s="1"/>
  <c r="AT965" i="1"/>
  <c r="AV965" i="1" s="1"/>
  <c r="AT977" i="1"/>
  <c r="AV977" i="1" s="1"/>
  <c r="AT978" i="1"/>
  <c r="AV978" i="1" s="1"/>
  <c r="AT979" i="1"/>
  <c r="AV979" i="1" s="1"/>
  <c r="AT970" i="1"/>
  <c r="AV970" i="1" s="1"/>
  <c r="AT971" i="1"/>
  <c r="AV971" i="1" s="1"/>
  <c r="AT972" i="1"/>
  <c r="AV972" i="1" s="1"/>
  <c r="AT969" i="1"/>
  <c r="AV969" i="1" s="1"/>
  <c r="AT930" i="1"/>
  <c r="AV930" i="1" s="1"/>
  <c r="AT929" i="1"/>
  <c r="AV929" i="1" s="1"/>
  <c r="AT928" i="1"/>
  <c r="AV928" i="1" s="1"/>
  <c r="AT333" i="1"/>
  <c r="AU333" i="1"/>
  <c r="AT334" i="1"/>
  <c r="AU334" i="1"/>
  <c r="AU332" i="1"/>
  <c r="AT332" i="1"/>
  <c r="AU354" i="1"/>
  <c r="AV354" i="1" s="1"/>
  <c r="AU355" i="1"/>
  <c r="AV355" i="1" s="1"/>
  <c r="AU356" i="1"/>
  <c r="AV356" i="1" s="1"/>
  <c r="AU358" i="1"/>
  <c r="AV358" i="1" s="1"/>
  <c r="AU359" i="1"/>
  <c r="AV359" i="1" s="1"/>
  <c r="AU357" i="1"/>
  <c r="AV357" i="1" s="1"/>
  <c r="AT339" i="1"/>
  <c r="AV339" i="1" s="1"/>
  <c r="AT340" i="1"/>
  <c r="AV340" i="1" s="1"/>
  <c r="AT338" i="1"/>
  <c r="AV338" i="1" s="1"/>
  <c r="AT344" i="1"/>
  <c r="AV344" i="1" s="1"/>
  <c r="AT341" i="1"/>
  <c r="AV341" i="1" s="1"/>
  <c r="AT353" i="1"/>
  <c r="AV353" i="1" s="1"/>
  <c r="AT352" i="1"/>
  <c r="AV352" i="1" s="1"/>
  <c r="AT350" i="1"/>
  <c r="AV350" i="1" s="1"/>
  <c r="AT351" i="1"/>
  <c r="AV351" i="1" s="1"/>
  <c r="AT388" i="1"/>
  <c r="AV388" i="1" s="1"/>
  <c r="AT387" i="1"/>
  <c r="AV387" i="1" s="1"/>
  <c r="AT386" i="1"/>
  <c r="AV386" i="1" s="1"/>
  <c r="AT385" i="1"/>
  <c r="AV385" i="1" s="1"/>
  <c r="AT384" i="1"/>
  <c r="AV384" i="1" s="1"/>
  <c r="AT392" i="1"/>
  <c r="AV392" i="1" s="1"/>
  <c r="AT393" i="1"/>
  <c r="AV393" i="1" s="1"/>
  <c r="AT391" i="1"/>
  <c r="AV391" i="1" s="1"/>
  <c r="AT390" i="1"/>
  <c r="AV390" i="1" s="1"/>
  <c r="AT389" i="1"/>
  <c r="AV389" i="1" s="1"/>
  <c r="AT99" i="1"/>
  <c r="AV99" i="1" s="1"/>
  <c r="AT397" i="1"/>
  <c r="AV397" i="1" s="1"/>
  <c r="AT396" i="1"/>
  <c r="AV396" i="1" s="1"/>
  <c r="AT395" i="1"/>
  <c r="AV395" i="1" s="1"/>
  <c r="AT394" i="1"/>
  <c r="AV394" i="1" s="1"/>
  <c r="AT400" i="1"/>
  <c r="AV400" i="1" s="1"/>
  <c r="AT399" i="1"/>
  <c r="AV399" i="1" s="1"/>
  <c r="AT398" i="1"/>
  <c r="AV398" i="1" s="1"/>
  <c r="AT407" i="1"/>
  <c r="AV407" i="1" s="1"/>
  <c r="AT408" i="1"/>
  <c r="AV408" i="1" s="1"/>
  <c r="AT404" i="1"/>
  <c r="AV404" i="1" s="1"/>
  <c r="AT405" i="1"/>
  <c r="AV405" i="1" s="1"/>
  <c r="AT406" i="1"/>
  <c r="AV406" i="1" s="1"/>
  <c r="AT403" i="1"/>
  <c r="AV403" i="1" s="1"/>
  <c r="AT451" i="1"/>
  <c r="AV451" i="1" s="1"/>
  <c r="AT450" i="1"/>
  <c r="AV450" i="1" s="1"/>
  <c r="AU915" i="1"/>
  <c r="AV915" i="1" s="1"/>
  <c r="AU914" i="1"/>
  <c r="AV914" i="1" s="1"/>
  <c r="AU913" i="1"/>
  <c r="AV913" i="1" s="1"/>
  <c r="AT916" i="1"/>
  <c r="AV916" i="1" s="1"/>
  <c r="AT893" i="1"/>
  <c r="AV893" i="1" s="1"/>
  <c r="AT894" i="1"/>
  <c r="AV894" i="1" s="1"/>
  <c r="AT895" i="1"/>
  <c r="AV895" i="1" s="1"/>
  <c r="AT892" i="1"/>
  <c r="AV892" i="1" s="1"/>
  <c r="AV891" i="1"/>
  <c r="AT891" i="1" s="1"/>
  <c r="AT890" i="1"/>
  <c r="AV890" i="1" s="1"/>
  <c r="AT889" i="1"/>
  <c r="AV889" i="1" s="1"/>
  <c r="AT888" i="1"/>
  <c r="AV888" i="1" s="1"/>
  <c r="AT887" i="1"/>
  <c r="AV887" i="1" s="1"/>
  <c r="AU886" i="1"/>
  <c r="AT886" i="1" s="1"/>
  <c r="AT885" i="1"/>
  <c r="AU885" i="1"/>
  <c r="AU884" i="1"/>
  <c r="AT884" i="1"/>
  <c r="AT883" i="1"/>
  <c r="AU883" i="1"/>
  <c r="AU882" i="1"/>
  <c r="AT882" i="1"/>
  <c r="AU881" i="1"/>
  <c r="AT881" i="1"/>
  <c r="AU905" i="1"/>
  <c r="AV905" i="1" s="1"/>
  <c r="AU906" i="1"/>
  <c r="AV906" i="1" s="1"/>
  <c r="AU907" i="1"/>
  <c r="AV907" i="1" s="1"/>
  <c r="AU908" i="1"/>
  <c r="AV908" i="1" s="1"/>
  <c r="AU909" i="1"/>
  <c r="AV909" i="1" s="1"/>
  <c r="AU910" i="1"/>
  <c r="AV910" i="1" s="1"/>
  <c r="AU911" i="1"/>
  <c r="AV911" i="1" s="1"/>
  <c r="AU879" i="1"/>
  <c r="AV879" i="1" s="1"/>
  <c r="AU880" i="1"/>
  <c r="AV880" i="1" s="1"/>
  <c r="AU904" i="1"/>
  <c r="AV904" i="1" s="1"/>
  <c r="AT903" i="1"/>
  <c r="AV903" i="1" s="1"/>
  <c r="AT901" i="1"/>
  <c r="AV901" i="1" s="1"/>
  <c r="AT902" i="1"/>
  <c r="AV902" i="1" s="1"/>
  <c r="AT900" i="1"/>
  <c r="AV900" i="1" s="1"/>
  <c r="AT797" i="1"/>
  <c r="AV797" i="1" s="1"/>
  <c r="AT796" i="1"/>
  <c r="AV796" i="1" s="1"/>
  <c r="AT793" i="1"/>
  <c r="AV793" i="1" s="1"/>
  <c r="AT878" i="1"/>
  <c r="AV878" i="1" s="1"/>
  <c r="AT877" i="1"/>
  <c r="AV877" i="1" s="1"/>
  <c r="AT876" i="1"/>
  <c r="AV876" i="1" s="1"/>
  <c r="AT875" i="1"/>
  <c r="AV875" i="1" s="1"/>
  <c r="AT874" i="1"/>
  <c r="AV874" i="1" s="1"/>
  <c r="AT873" i="1"/>
  <c r="AV873" i="1" s="1"/>
  <c r="AT872" i="1"/>
  <c r="AV872" i="1" s="1"/>
  <c r="AT871" i="1"/>
  <c r="AV871" i="1" s="1"/>
  <c r="AT870" i="1"/>
  <c r="AV870" i="1" s="1"/>
  <c r="AT869" i="1"/>
  <c r="AV869" i="1" s="1"/>
  <c r="AT785" i="1"/>
  <c r="AV785" i="1" s="1"/>
  <c r="AT786" i="1"/>
  <c r="AV786" i="1" s="1"/>
  <c r="AT787" i="1"/>
  <c r="AV787" i="1" s="1"/>
  <c r="AT788" i="1"/>
  <c r="AV788" i="1" s="1"/>
  <c r="AT864" i="1"/>
  <c r="AV864" i="1" s="1"/>
  <c r="AT865" i="1"/>
  <c r="AV865" i="1" s="1"/>
  <c r="AT866" i="1"/>
  <c r="AV866" i="1" s="1"/>
  <c r="AT867" i="1"/>
  <c r="AV867" i="1" s="1"/>
  <c r="AT868" i="1"/>
  <c r="AV868" i="1" s="1"/>
  <c r="AT784" i="1"/>
  <c r="AV784" i="1" s="1"/>
  <c r="AU936" i="1"/>
  <c r="AV936" i="1" s="1"/>
  <c r="AU937" i="1"/>
  <c r="AV937" i="1" s="1"/>
  <c r="AU938" i="1"/>
  <c r="AV938" i="1" s="1"/>
  <c r="AU939" i="1"/>
  <c r="AV939" i="1" s="1"/>
  <c r="AU940" i="1"/>
  <c r="AV940" i="1" s="1"/>
  <c r="AU941" i="1"/>
  <c r="AV941" i="1" s="1"/>
  <c r="AU942" i="1"/>
  <c r="AV942" i="1" s="1"/>
  <c r="AU943" i="1"/>
  <c r="AV943" i="1" s="1"/>
  <c r="AU944" i="1"/>
  <c r="AV944" i="1" s="1"/>
  <c r="AU945" i="1"/>
  <c r="AV945" i="1" s="1"/>
  <c r="AU955" i="1"/>
  <c r="AV955" i="1" s="1"/>
  <c r="AU954" i="1"/>
  <c r="AV954" i="1" s="1"/>
  <c r="AU953" i="1"/>
  <c r="AV953" i="1" s="1"/>
  <c r="AU952" i="1"/>
  <c r="AV952" i="1" s="1"/>
  <c r="AU951" i="1"/>
  <c r="AV951" i="1" s="1"/>
  <c r="AU950" i="1"/>
  <c r="AV950" i="1" s="1"/>
  <c r="AU949" i="1"/>
  <c r="AV949" i="1" s="1"/>
  <c r="AU948" i="1"/>
  <c r="AV948" i="1" s="1"/>
  <c r="AU947" i="1"/>
  <c r="AV947" i="1" s="1"/>
  <c r="AU946" i="1"/>
  <c r="AV946" i="1" s="1"/>
  <c r="AU779" i="1"/>
  <c r="AV779" i="1" s="1"/>
  <c r="AU780" i="1"/>
  <c r="AV780" i="1" s="1"/>
  <c r="AU778" i="1"/>
  <c r="AV778" i="1" s="1"/>
  <c r="AT957" i="1"/>
  <c r="AV957" i="1" s="1"/>
  <c r="AT956" i="1"/>
  <c r="AV956" i="1" s="1"/>
  <c r="AT420" i="1"/>
  <c r="AV420" i="1" s="1"/>
  <c r="AT419" i="1"/>
  <c r="AV419" i="1" s="1"/>
  <c r="AU307" i="1"/>
  <c r="AT307" i="1"/>
  <c r="AU305" i="1"/>
  <c r="AV305" i="1" s="1"/>
  <c r="AU306" i="1"/>
  <c r="AV306" i="1" s="1"/>
  <c r="AU304" i="1"/>
  <c r="AV304" i="1" s="1"/>
  <c r="AU303" i="1"/>
  <c r="AV303" i="1" s="1"/>
  <c r="AU845" i="1"/>
  <c r="AV845" i="1" s="1"/>
  <c r="AU846" i="1"/>
  <c r="AV846" i="1" s="1"/>
  <c r="AU844" i="1"/>
  <c r="AV844" i="1" s="1"/>
  <c r="AV843" i="1"/>
  <c r="AU843" i="1" s="1"/>
  <c r="AT798" i="1"/>
  <c r="AU798" i="1"/>
  <c r="AT799" i="1"/>
  <c r="AU799" i="1"/>
  <c r="AT800" i="1"/>
  <c r="AU800" i="1"/>
  <c r="AT839" i="1"/>
  <c r="AU839" i="1"/>
  <c r="AT840" i="1"/>
  <c r="AU840" i="1"/>
  <c r="AT841" i="1"/>
  <c r="AU841" i="1"/>
  <c r="AT842" i="1"/>
  <c r="AU842" i="1"/>
  <c r="AU838" i="1"/>
  <c r="AT838" i="1"/>
  <c r="AT917" i="1"/>
  <c r="AU919" i="1"/>
  <c r="AV919" i="1" s="1"/>
  <c r="AU918" i="1"/>
  <c r="AV918" i="1" s="1"/>
  <c r="AT837" i="1"/>
  <c r="AU837" i="1"/>
  <c r="AU836" i="1"/>
  <c r="AT836" i="1"/>
  <c r="AU834" i="1"/>
  <c r="AT834" i="1"/>
  <c r="AU835" i="1"/>
  <c r="AT835" i="1"/>
  <c r="AU829" i="1"/>
  <c r="AV829" i="1" s="1"/>
  <c r="AU830" i="1"/>
  <c r="AV830" i="1" s="1"/>
  <c r="AU831" i="1"/>
  <c r="AV831" i="1" s="1"/>
  <c r="AU832" i="1"/>
  <c r="AV832" i="1" s="1"/>
  <c r="AU833" i="1"/>
  <c r="AV833" i="1" s="1"/>
  <c r="AT826" i="1"/>
  <c r="AU826" i="1"/>
  <c r="AT827" i="1"/>
  <c r="AU827" i="1"/>
  <c r="AT828" i="1"/>
  <c r="AU828" i="1"/>
  <c r="AV326" i="1"/>
  <c r="AV325" i="1"/>
  <c r="AV324" i="1"/>
  <c r="AV331" i="1"/>
  <c r="AV330" i="1"/>
  <c r="AV329" i="1"/>
  <c r="AV982" i="1"/>
  <c r="AV981" i="1"/>
  <c r="AV980" i="1"/>
  <c r="AV87" i="1"/>
  <c r="AV64" i="1"/>
  <c r="AV63" i="1"/>
  <c r="AV68" i="1"/>
  <c r="AV69" i="1"/>
  <c r="AV66" i="1"/>
  <c r="AV67" i="1"/>
  <c r="AV345" i="1"/>
  <c r="AV343" i="1"/>
  <c r="AV342" i="1"/>
  <c r="AV74" i="1"/>
  <c r="AV73" i="1"/>
  <c r="AV71" i="1"/>
  <c r="AV70" i="1"/>
  <c r="AV79" i="1"/>
  <c r="AV78" i="1"/>
  <c r="AV77" i="1"/>
  <c r="AV76" i="1"/>
  <c r="AV75" i="1"/>
  <c r="AV85" i="1"/>
  <c r="AV81" i="1"/>
  <c r="AV80" i="1"/>
  <c r="AV402" i="1"/>
  <c r="AV401" i="1"/>
  <c r="AV794" i="1"/>
  <c r="AV795" i="1"/>
  <c r="AV823" i="1"/>
  <c r="AU825" i="1"/>
  <c r="AT825" i="1"/>
  <c r="AV822" i="1"/>
  <c r="AV821" i="1"/>
  <c r="AT824" i="1"/>
  <c r="AV824" i="1" s="1"/>
  <c r="AT818" i="1"/>
  <c r="AV818" i="1" s="1"/>
  <c r="AT817" i="1"/>
  <c r="AV817" i="1" s="1"/>
  <c r="AT820" i="1"/>
  <c r="AV820" i="1" s="1"/>
  <c r="AT819" i="1"/>
  <c r="AV819" i="1" s="1"/>
  <c r="AT815" i="1"/>
  <c r="AV815" i="1" s="1"/>
  <c r="AT816" i="1"/>
  <c r="AV816" i="1" s="1"/>
  <c r="AT814" i="1"/>
  <c r="AV814" i="1" s="1"/>
  <c r="AT813" i="1"/>
  <c r="AV813" i="1" s="1"/>
  <c r="AT808" i="1"/>
  <c r="AV808" i="1" s="1"/>
  <c r="AT809" i="1"/>
  <c r="AV809" i="1" s="1"/>
  <c r="AT810" i="1"/>
  <c r="AV810" i="1" s="1"/>
  <c r="AT811" i="1"/>
  <c r="AV811" i="1" s="1"/>
  <c r="AT812" i="1"/>
  <c r="AV812" i="1" s="1"/>
  <c r="AT807" i="1"/>
  <c r="AV807" i="1" s="1"/>
  <c r="AT806" i="1"/>
  <c r="AV806" i="1" s="1"/>
  <c r="AT805" i="1"/>
  <c r="AV805" i="1" s="1"/>
  <c r="AT804" i="1"/>
  <c r="AV804" i="1" s="1"/>
  <c r="AT853" i="1"/>
  <c r="AV853" i="1" s="1"/>
  <c r="AT854" i="1"/>
  <c r="AV854" i="1" s="1"/>
  <c r="AT855" i="1"/>
  <c r="AV855" i="1" s="1"/>
  <c r="AT856" i="1"/>
  <c r="AV856" i="1" s="1"/>
  <c r="AT847" i="1"/>
  <c r="AV847" i="1" s="1"/>
  <c r="AT848" i="1"/>
  <c r="AV848" i="1" s="1"/>
  <c r="AT849" i="1"/>
  <c r="AV849" i="1" s="1"/>
  <c r="AT850" i="1"/>
  <c r="AV850" i="1" s="1"/>
  <c r="AV851" i="1"/>
  <c r="AT852" i="1"/>
  <c r="AV852" i="1" s="1"/>
  <c r="AV858" i="1"/>
  <c r="AV859" i="1"/>
  <c r="AV860" i="1"/>
  <c r="AV861" i="1"/>
  <c r="AV857" i="1"/>
  <c r="AU89" i="1"/>
  <c r="AV89" i="1" s="1"/>
  <c r="AU90" i="1"/>
  <c r="AV90" i="1" s="1"/>
  <c r="AU91" i="1"/>
  <c r="AV91" i="1" s="1"/>
  <c r="AU88" i="1"/>
  <c r="AV88" i="1" s="1"/>
  <c r="AT72" i="1"/>
  <c r="AV72" i="1" s="1"/>
  <c r="AT84" i="1"/>
  <c r="AV84" i="1" s="1"/>
  <c r="AT83" i="1"/>
  <c r="AV83" i="1" s="1"/>
  <c r="AT82" i="1"/>
  <c r="AV82" i="1" s="1"/>
  <c r="AT98" i="1"/>
  <c r="AV98" i="1" s="1"/>
  <c r="AT97" i="1"/>
  <c r="AV97" i="1" s="1"/>
  <c r="AT96" i="1"/>
  <c r="AV96" i="1" s="1"/>
  <c r="AT65" i="1"/>
  <c r="AV65" i="1" s="1"/>
  <c r="AT782" i="1"/>
  <c r="AU782" i="1"/>
  <c r="AT783" i="1"/>
  <c r="AU783" i="1"/>
  <c r="AU781" i="1"/>
  <c r="AT781" i="1"/>
  <c r="AV781" i="1" l="1"/>
  <c r="AV841" i="1"/>
  <c r="AV881" i="1"/>
  <c r="AV835" i="1"/>
  <c r="AV828" i="1"/>
  <c r="AV884" i="1"/>
  <c r="AV834" i="1"/>
  <c r="AV836" i="1"/>
  <c r="AV332" i="1"/>
  <c r="AV334" i="1"/>
  <c r="AV827" i="1"/>
  <c r="AV333" i="1"/>
  <c r="AV798" i="1"/>
  <c r="AV825" i="1"/>
  <c r="AV826" i="1"/>
  <c r="AV838" i="1"/>
  <c r="AV883" i="1"/>
  <c r="AV782" i="1"/>
  <c r="AV840" i="1"/>
  <c r="AV783" i="1"/>
  <c r="AV842" i="1"/>
  <c r="AV800" i="1"/>
  <c r="AV799" i="1"/>
  <c r="AV837" i="1"/>
  <c r="AV839" i="1"/>
  <c r="AU917" i="1"/>
  <c r="AV917" i="1" s="1"/>
  <c r="AV885" i="1"/>
  <c r="AV886" i="1"/>
  <c r="AV882" i="1"/>
  <c r="AV307" i="1"/>
  <c r="N267" i="1" l="1"/>
  <c r="N268" i="1"/>
  <c r="N40" i="1"/>
  <c r="N43" i="1"/>
  <c r="N39" i="1"/>
  <c r="N44" i="1"/>
  <c r="N41" i="1"/>
  <c r="N42" i="1"/>
  <c r="N45" i="1"/>
  <c r="N46" i="1"/>
  <c r="N47" i="1"/>
  <c r="N48" i="1"/>
  <c r="N50" i="1"/>
  <c r="N49" i="1"/>
  <c r="N116" i="1"/>
  <c r="N117" i="1"/>
  <c r="N118" i="1"/>
  <c r="N26" i="1"/>
  <c r="N27" i="1"/>
  <c r="N119" i="1"/>
  <c r="N120" i="1"/>
  <c r="N121" i="1"/>
  <c r="N122" i="1"/>
  <c r="N269" i="1"/>
  <c r="N270" i="1"/>
  <c r="N271" i="1"/>
  <c r="N272" i="1"/>
  <c r="N273" i="1"/>
  <c r="N274" i="1"/>
  <c r="N275" i="1"/>
  <c r="N613" i="1"/>
  <c r="N611" i="1"/>
  <c r="N612" i="1"/>
  <c r="N559" i="1"/>
  <c r="N561" i="1"/>
  <c r="N560" i="1"/>
  <c r="N562" i="1"/>
  <c r="N563" i="1"/>
  <c r="N567" i="1"/>
  <c r="N565" i="1"/>
  <c r="N564" i="1"/>
  <c r="N568" i="1"/>
  <c r="N566" i="1"/>
  <c r="N276" i="1"/>
  <c r="N277" i="1"/>
  <c r="N279" i="1"/>
  <c r="N278" i="1"/>
  <c r="N280" i="1"/>
  <c r="N775" i="1"/>
  <c r="N776" i="1"/>
  <c r="N777" i="1"/>
  <c r="N100" i="1"/>
  <c r="N101" i="1"/>
  <c r="N123" i="1"/>
  <c r="N124" i="1"/>
  <c r="N125" i="1"/>
  <c r="N102" i="1"/>
  <c r="N103" i="1"/>
  <c r="N104" i="1"/>
  <c r="N105" i="1"/>
  <c r="N6" i="1"/>
  <c r="N7" i="1"/>
  <c r="N8" i="1"/>
  <c r="N9" i="1"/>
  <c r="N10" i="1"/>
  <c r="N106" i="1"/>
  <c r="N107" i="1"/>
  <c r="N108" i="1"/>
  <c r="N109" i="1"/>
  <c r="N110" i="1"/>
  <c r="N111" i="1"/>
  <c r="N11" i="1"/>
  <c r="N12" i="1"/>
  <c r="N13" i="1"/>
  <c r="N14" i="1"/>
  <c r="N15" i="1"/>
  <c r="N801" i="1"/>
  <c r="N802" i="1"/>
  <c r="N803" i="1"/>
  <c r="N51" i="1"/>
  <c r="N569" i="1"/>
  <c r="N570" i="1"/>
  <c r="N571" i="1"/>
  <c r="N572" i="1"/>
  <c r="N573" i="1"/>
  <c r="N281" i="1"/>
  <c r="N282" i="1"/>
  <c r="N283" i="1"/>
  <c r="N285" i="1"/>
  <c r="N284" i="1"/>
  <c r="N286" i="1"/>
  <c r="N287" i="1"/>
  <c r="N288" i="1"/>
  <c r="N289" i="1"/>
  <c r="N290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912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291" i="1"/>
  <c r="N292" i="1"/>
  <c r="N293" i="1"/>
  <c r="N294" i="1"/>
  <c r="N295" i="1"/>
  <c r="N141" i="1"/>
  <c r="N142" i="1"/>
  <c r="N578" i="1"/>
  <c r="N579" i="1"/>
  <c r="N580" i="1"/>
  <c r="N620" i="1"/>
  <c r="N621" i="1"/>
  <c r="N622" i="1"/>
  <c r="N296" i="1"/>
  <c r="N297" i="1"/>
  <c r="N298" i="1"/>
  <c r="N523" i="1"/>
  <c r="N524" i="1"/>
  <c r="N525" i="1"/>
  <c r="N299" i="1"/>
  <c r="N300" i="1"/>
  <c r="N301" i="1"/>
  <c r="N302" i="1"/>
  <c r="N804" i="1"/>
  <c r="N807" i="1"/>
  <c r="N806" i="1"/>
  <c r="N805" i="1"/>
  <c r="N812" i="1"/>
  <c r="N811" i="1"/>
  <c r="N810" i="1"/>
  <c r="N809" i="1"/>
  <c r="N808" i="1"/>
  <c r="N815" i="1"/>
  <c r="N816" i="1"/>
  <c r="N814" i="1"/>
  <c r="N813" i="1"/>
  <c r="N778" i="1"/>
  <c r="N779" i="1"/>
  <c r="N780" i="1"/>
  <c r="N818" i="1"/>
  <c r="N817" i="1"/>
  <c r="N820" i="1"/>
  <c r="N819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918" i="1"/>
  <c r="N919" i="1"/>
  <c r="N917" i="1"/>
  <c r="N838" i="1"/>
  <c r="N839" i="1"/>
  <c r="N840" i="1"/>
  <c r="N841" i="1"/>
  <c r="N842" i="1"/>
  <c r="N781" i="1"/>
  <c r="N782" i="1"/>
  <c r="N783" i="1"/>
  <c r="N798" i="1"/>
  <c r="N799" i="1"/>
  <c r="N800" i="1"/>
  <c r="N843" i="1"/>
  <c r="N844" i="1"/>
  <c r="N845" i="1"/>
  <c r="N846" i="1"/>
  <c r="N303" i="1"/>
  <c r="N304" i="1"/>
  <c r="N305" i="1"/>
  <c r="N306" i="1"/>
  <c r="N307" i="1"/>
  <c r="N419" i="1"/>
  <c r="N420" i="1"/>
  <c r="N956" i="1"/>
  <c r="N957" i="1"/>
  <c r="N681" i="1"/>
  <c r="N682" i="1"/>
  <c r="N683" i="1"/>
  <c r="N684" i="1"/>
  <c r="N685" i="1"/>
  <c r="N686" i="1"/>
  <c r="N687" i="1"/>
  <c r="N688" i="1"/>
  <c r="N689" i="1"/>
  <c r="N690" i="1"/>
  <c r="N691" i="1"/>
  <c r="N695" i="1"/>
  <c r="N692" i="1"/>
  <c r="N694" i="1"/>
  <c r="N693" i="1"/>
  <c r="N696" i="1"/>
  <c r="N697" i="1"/>
  <c r="N699" i="1"/>
  <c r="N698" i="1"/>
  <c r="N701" i="1"/>
  <c r="N700" i="1"/>
  <c r="N631" i="1"/>
  <c r="N632" i="1"/>
  <c r="N633" i="1"/>
  <c r="N634" i="1"/>
  <c r="N635" i="1"/>
  <c r="N636" i="1"/>
  <c r="N637" i="1"/>
  <c r="N638" i="1"/>
  <c r="N639" i="1"/>
  <c r="N640" i="1"/>
  <c r="N641" i="1"/>
  <c r="N623" i="1"/>
  <c r="N624" i="1"/>
  <c r="N625" i="1"/>
  <c r="N626" i="1"/>
  <c r="N627" i="1"/>
  <c r="N628" i="1"/>
  <c r="N629" i="1"/>
  <c r="N630" i="1"/>
  <c r="N734" i="1"/>
  <c r="N733" i="1"/>
  <c r="N732" i="1"/>
  <c r="N731" i="1"/>
  <c r="N735" i="1"/>
  <c r="N642" i="1"/>
  <c r="N643" i="1"/>
  <c r="N644" i="1"/>
  <c r="N645" i="1"/>
  <c r="N646" i="1"/>
  <c r="N647" i="1"/>
  <c r="N648" i="1"/>
  <c r="N649" i="1"/>
  <c r="N650" i="1"/>
  <c r="N651" i="1"/>
  <c r="N652" i="1"/>
  <c r="N581" i="1"/>
  <c r="N582" i="1"/>
  <c r="N583" i="1"/>
  <c r="N584" i="1"/>
  <c r="N585" i="1"/>
  <c r="N586" i="1"/>
  <c r="N587" i="1"/>
  <c r="N588" i="1"/>
  <c r="N589" i="1"/>
  <c r="N590" i="1"/>
  <c r="N591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" i="1"/>
  <c r="N17" i="1"/>
  <c r="N18" i="1"/>
  <c r="N19" i="1"/>
  <c r="N20" i="1"/>
  <c r="N21" i="1"/>
  <c r="N22" i="1"/>
  <c r="N23" i="1"/>
  <c r="N24" i="1"/>
  <c r="N25" i="1"/>
  <c r="N162" i="1"/>
  <c r="N161" i="1"/>
  <c r="N485" i="1"/>
  <c r="N483" i="1"/>
  <c r="N484" i="1"/>
  <c r="N163" i="1"/>
  <c r="N164" i="1"/>
  <c r="N165" i="1"/>
  <c r="N166" i="1"/>
  <c r="N167" i="1"/>
  <c r="N168" i="1"/>
  <c r="N169" i="1"/>
  <c r="N170" i="1"/>
  <c r="N171" i="1"/>
  <c r="N539" i="1"/>
  <c r="N540" i="1"/>
  <c r="N541" i="1"/>
  <c r="N542" i="1"/>
  <c r="N543" i="1"/>
  <c r="N544" i="1"/>
  <c r="N545" i="1"/>
  <c r="N172" i="1"/>
  <c r="N173" i="1"/>
  <c r="N174" i="1"/>
  <c r="N175" i="1"/>
  <c r="N176" i="1"/>
  <c r="N177" i="1"/>
  <c r="N179" i="1"/>
  <c r="N180" i="1"/>
  <c r="N181" i="1"/>
  <c r="N182" i="1"/>
  <c r="N183" i="1"/>
  <c r="N184" i="1"/>
  <c r="N185" i="1"/>
  <c r="N186" i="1"/>
  <c r="N178" i="1"/>
  <c r="N187" i="1"/>
  <c r="N188" i="1"/>
  <c r="N189" i="1"/>
  <c r="N190" i="1"/>
  <c r="N191" i="1"/>
  <c r="N192" i="1"/>
  <c r="N193" i="1"/>
  <c r="N486" i="1"/>
  <c r="N487" i="1"/>
  <c r="N488" i="1"/>
  <c r="N489" i="1"/>
  <c r="N546" i="1"/>
  <c r="N547" i="1"/>
  <c r="N675" i="1"/>
  <c r="N676" i="1"/>
  <c r="N677" i="1"/>
  <c r="N678" i="1"/>
  <c r="N679" i="1"/>
  <c r="N680" i="1"/>
  <c r="N308" i="1"/>
  <c r="N309" i="1"/>
  <c r="N310" i="1"/>
  <c r="N311" i="1"/>
  <c r="N736" i="1"/>
  <c r="N737" i="1"/>
  <c r="N653" i="1"/>
  <c r="N654" i="1"/>
  <c r="N655" i="1"/>
  <c r="N656" i="1"/>
  <c r="N657" i="1"/>
  <c r="N658" i="1"/>
  <c r="N659" i="1"/>
  <c r="N660" i="1"/>
  <c r="N661" i="1"/>
  <c r="N662" i="1"/>
  <c r="N663" i="1"/>
  <c r="N738" i="1"/>
  <c r="N739" i="1"/>
  <c r="N194" i="1"/>
  <c r="N195" i="1"/>
  <c r="N312" i="1"/>
  <c r="N313" i="1"/>
  <c r="N314" i="1"/>
  <c r="N315" i="1"/>
  <c r="N316" i="1"/>
  <c r="N526" i="1"/>
  <c r="N527" i="1"/>
  <c r="N528" i="1"/>
  <c r="N490" i="1"/>
  <c r="N491" i="1"/>
  <c r="N532" i="1"/>
  <c r="N533" i="1"/>
  <c r="N534" i="1"/>
  <c r="N535" i="1"/>
  <c r="N536" i="1"/>
  <c r="N421" i="1"/>
  <c r="N422" i="1"/>
  <c r="N423" i="1"/>
  <c r="N548" i="1"/>
  <c r="N549" i="1"/>
  <c r="N550" i="1"/>
  <c r="N740" i="1"/>
  <c r="N741" i="1"/>
  <c r="N742" i="1"/>
  <c r="N424" i="1"/>
  <c r="N425" i="1"/>
  <c r="N426" i="1"/>
  <c r="N427" i="1"/>
  <c r="N529" i="1"/>
  <c r="N530" i="1"/>
  <c r="N531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8" i="1"/>
  <c r="N29" i="1"/>
  <c r="N30" i="1"/>
  <c r="N31" i="1"/>
  <c r="N32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716" i="1"/>
  <c r="N717" i="1"/>
  <c r="N718" i="1"/>
  <c r="N719" i="1"/>
  <c r="N720" i="1"/>
  <c r="N743" i="1"/>
  <c r="N744" i="1"/>
  <c r="N745" i="1"/>
  <c r="N478" i="1"/>
  <c r="N479" i="1"/>
  <c r="N506" i="1"/>
  <c r="N507" i="1"/>
  <c r="N508" i="1"/>
  <c r="N509" i="1"/>
  <c r="N510" i="1"/>
  <c r="N511" i="1"/>
  <c r="N512" i="1"/>
  <c r="N513" i="1"/>
  <c r="N514" i="1"/>
  <c r="N515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516" i="1"/>
  <c r="N517" i="1"/>
  <c r="N518" i="1"/>
  <c r="N746" i="1"/>
  <c r="N747" i="1"/>
  <c r="N519" i="1"/>
  <c r="N520" i="1"/>
  <c r="N521" i="1"/>
  <c r="N522" i="1"/>
  <c r="N748" i="1"/>
  <c r="N749" i="1"/>
  <c r="N750" i="1"/>
  <c r="N751" i="1"/>
  <c r="N752" i="1"/>
  <c r="N753" i="1"/>
  <c r="N754" i="1"/>
  <c r="N755" i="1"/>
  <c r="N756" i="1"/>
  <c r="N757" i="1"/>
  <c r="N592" i="1"/>
  <c r="N593" i="1"/>
  <c r="N594" i="1"/>
  <c r="N595" i="1"/>
  <c r="N596" i="1"/>
  <c r="N597" i="1"/>
  <c r="N768" i="1"/>
  <c r="N767" i="1"/>
  <c r="N766" i="1"/>
  <c r="N238" i="1"/>
  <c r="N239" i="1"/>
  <c r="N240" i="1"/>
  <c r="N241" i="1"/>
  <c r="N242" i="1"/>
  <c r="N243" i="1"/>
  <c r="N244" i="1"/>
  <c r="N245" i="1"/>
  <c r="N246" i="1"/>
  <c r="N247" i="1"/>
  <c r="N248" i="1"/>
  <c r="N758" i="1"/>
  <c r="N759" i="1"/>
  <c r="N249" i="1"/>
  <c r="N250" i="1"/>
  <c r="N251" i="1"/>
  <c r="N252" i="1"/>
  <c r="N253" i="1"/>
  <c r="N254" i="1"/>
  <c r="N255" i="1"/>
  <c r="N256" i="1"/>
  <c r="N257" i="1"/>
  <c r="N482" i="1"/>
  <c r="N481" i="1"/>
  <c r="N480" i="1"/>
  <c r="N262" i="1"/>
  <c r="N261" i="1"/>
  <c r="N259" i="1"/>
  <c r="N260" i="1"/>
  <c r="N258" i="1"/>
  <c r="N769" i="1"/>
  <c r="N770" i="1"/>
  <c r="N771" i="1"/>
  <c r="N772" i="1"/>
  <c r="N773" i="1"/>
  <c r="N774" i="1"/>
  <c r="N667" i="1"/>
  <c r="N664" i="1"/>
  <c r="N665" i="1"/>
  <c r="N666" i="1"/>
  <c r="N668" i="1"/>
  <c r="N551" i="1"/>
  <c r="N552" i="1"/>
  <c r="N553" i="1"/>
  <c r="N554" i="1"/>
  <c r="N555" i="1"/>
  <c r="N556" i="1"/>
  <c r="N598" i="1"/>
  <c r="N599" i="1"/>
  <c r="N760" i="1"/>
  <c r="N761" i="1"/>
  <c r="N762" i="1"/>
  <c r="N763" i="1"/>
  <c r="N764" i="1"/>
  <c r="N765" i="1"/>
  <c r="N557" i="1"/>
  <c r="N558" i="1"/>
  <c r="N728" i="1"/>
  <c r="N729" i="1"/>
  <c r="N730" i="1"/>
  <c r="N317" i="1"/>
  <c r="N318" i="1"/>
  <c r="N319" i="1"/>
  <c r="N320" i="1"/>
  <c r="N321" i="1"/>
  <c r="N669" i="1"/>
  <c r="N670" i="1"/>
  <c r="N671" i="1"/>
  <c r="N672" i="1"/>
  <c r="N673" i="1"/>
  <c r="N674" i="1"/>
  <c r="N704" i="1"/>
  <c r="N705" i="1"/>
  <c r="N706" i="1"/>
  <c r="N703" i="1"/>
  <c r="N702" i="1"/>
  <c r="N721" i="1"/>
  <c r="N722" i="1"/>
  <c r="N723" i="1"/>
  <c r="N724" i="1"/>
  <c r="N707" i="1"/>
  <c r="N708" i="1"/>
  <c r="N112" i="1"/>
  <c r="N113" i="1"/>
  <c r="N114" i="1"/>
  <c r="N115" i="1"/>
  <c r="N33" i="1"/>
  <c r="N34" i="1"/>
  <c r="N35" i="1"/>
  <c r="N36" i="1"/>
  <c r="N37" i="1"/>
  <c r="N38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263" i="1"/>
  <c r="N264" i="1"/>
  <c r="N265" i="1"/>
  <c r="N322" i="1"/>
  <c r="N323" i="1"/>
  <c r="N931" i="1"/>
  <c r="N932" i="1"/>
  <c r="N933" i="1"/>
  <c r="N934" i="1"/>
  <c r="N935" i="1"/>
  <c r="N324" i="1"/>
  <c r="N325" i="1"/>
  <c r="N326" i="1"/>
  <c r="N327" i="1"/>
  <c r="N328" i="1"/>
  <c r="N329" i="1"/>
  <c r="N330" i="1"/>
  <c r="N331" i="1"/>
  <c r="N428" i="1"/>
  <c r="N429" i="1"/>
  <c r="N430" i="1"/>
  <c r="N431" i="1"/>
  <c r="N52" i="1"/>
  <c r="N53" i="1"/>
  <c r="N54" i="1"/>
  <c r="N55" i="1"/>
  <c r="N56" i="1"/>
  <c r="N57" i="1"/>
  <c r="N58" i="1"/>
  <c r="N59" i="1"/>
  <c r="N60" i="1"/>
  <c r="N61" i="1"/>
  <c r="N62" i="1"/>
  <c r="N86" i="1"/>
  <c r="N920" i="1"/>
  <c r="N921" i="1"/>
  <c r="N922" i="1"/>
  <c r="N332" i="1"/>
  <c r="N333" i="1"/>
  <c r="N334" i="1"/>
  <c r="N862" i="1"/>
  <c r="N863" i="1"/>
  <c r="N335" i="1"/>
  <c r="N336" i="1"/>
  <c r="N337" i="1"/>
  <c r="N63" i="1"/>
  <c r="N64" i="1"/>
  <c r="N65" i="1"/>
  <c r="N338" i="1"/>
  <c r="N339" i="1"/>
  <c r="N340" i="1"/>
  <c r="N67" i="1"/>
  <c r="N66" i="1"/>
  <c r="N69" i="1"/>
  <c r="N68" i="1"/>
  <c r="N342" i="1"/>
  <c r="N343" i="1"/>
  <c r="N344" i="1"/>
  <c r="N345" i="1"/>
  <c r="N341" i="1"/>
  <c r="N70" i="1"/>
  <c r="N71" i="1"/>
  <c r="N72" i="1"/>
  <c r="N73" i="1"/>
  <c r="N74" i="1"/>
  <c r="N784" i="1"/>
  <c r="N785" i="1"/>
  <c r="N786" i="1"/>
  <c r="N787" i="1"/>
  <c r="N788" i="1"/>
  <c r="N864" i="1"/>
  <c r="N865" i="1"/>
  <c r="N866" i="1"/>
  <c r="N867" i="1"/>
  <c r="N868" i="1"/>
  <c r="N973" i="1"/>
  <c r="N974" i="1"/>
  <c r="N975" i="1"/>
  <c r="N976" i="1"/>
  <c r="N958" i="1"/>
  <c r="N959" i="1"/>
  <c r="N960" i="1"/>
  <c r="N961" i="1"/>
  <c r="N977" i="1"/>
  <c r="N978" i="1"/>
  <c r="N979" i="1"/>
  <c r="N962" i="1"/>
  <c r="N963" i="1"/>
  <c r="N964" i="1"/>
  <c r="N965" i="1"/>
  <c r="N923" i="1"/>
  <c r="N924" i="1"/>
  <c r="N925" i="1"/>
  <c r="N926" i="1"/>
  <c r="N927" i="1"/>
  <c r="N966" i="1"/>
  <c r="N967" i="1"/>
  <c r="N968" i="1"/>
  <c r="N969" i="1"/>
  <c r="N970" i="1"/>
  <c r="N971" i="1"/>
  <c r="N972" i="1"/>
  <c r="N928" i="1"/>
  <c r="N929" i="1"/>
  <c r="N930" i="1"/>
  <c r="N349" i="1"/>
  <c r="N348" i="1"/>
  <c r="N347" i="1"/>
  <c r="N346" i="1"/>
  <c r="N351" i="1"/>
  <c r="N350" i="1"/>
  <c r="N352" i="1"/>
  <c r="N353" i="1"/>
  <c r="N354" i="1"/>
  <c r="N355" i="1"/>
  <c r="N356" i="1"/>
  <c r="N980" i="1"/>
  <c r="N981" i="1"/>
  <c r="N982" i="1"/>
  <c r="N357" i="1"/>
  <c r="N358" i="1"/>
  <c r="N359" i="1"/>
  <c r="N87" i="1"/>
  <c r="N88" i="1"/>
  <c r="N89" i="1"/>
  <c r="N90" i="1"/>
  <c r="N9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92" i="1"/>
  <c r="N93" i="1"/>
  <c r="N94" i="1"/>
  <c r="N95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789" i="1"/>
  <c r="N790" i="1"/>
  <c r="N791" i="1"/>
  <c r="N792" i="1"/>
  <c r="N913" i="1"/>
  <c r="N914" i="1"/>
  <c r="N915" i="1"/>
  <c r="N916" i="1"/>
  <c r="N450" i="1"/>
  <c r="N451" i="1"/>
  <c r="N452" i="1"/>
  <c r="N453" i="1"/>
  <c r="N454" i="1"/>
  <c r="N455" i="1"/>
  <c r="N456" i="1"/>
  <c r="N614" i="1"/>
  <c r="N615" i="1"/>
  <c r="N616" i="1"/>
  <c r="N617" i="1"/>
  <c r="N618" i="1"/>
  <c r="N619" i="1"/>
  <c r="N727" i="1"/>
  <c r="N726" i="1"/>
  <c r="N725" i="1"/>
  <c r="N709" i="1"/>
  <c r="N710" i="1"/>
  <c r="N711" i="1"/>
  <c r="N712" i="1"/>
  <c r="N713" i="1"/>
  <c r="N714" i="1"/>
  <c r="N715" i="1"/>
  <c r="N460" i="1"/>
  <c r="N459" i="1"/>
  <c r="N458" i="1"/>
  <c r="N457" i="1"/>
  <c r="N538" i="1"/>
  <c r="N537" i="1"/>
  <c r="N574" i="1"/>
  <c r="N577" i="1"/>
  <c r="N576" i="1"/>
  <c r="N575" i="1"/>
  <c r="N461" i="1"/>
  <c r="N462" i="1"/>
  <c r="N463" i="1"/>
  <c r="N464" i="1"/>
  <c r="N465" i="1"/>
  <c r="N363" i="1"/>
  <c r="N360" i="1"/>
  <c r="N362" i="1"/>
  <c r="N361" i="1"/>
  <c r="N365" i="1"/>
  <c r="N364" i="1"/>
  <c r="N366" i="1"/>
  <c r="N368" i="1"/>
  <c r="N370" i="1"/>
  <c r="N369" i="1"/>
  <c r="N367" i="1"/>
  <c r="N466" i="1"/>
  <c r="N467" i="1"/>
  <c r="N468" i="1"/>
  <c r="N469" i="1"/>
  <c r="N470" i="1"/>
  <c r="N471" i="1"/>
  <c r="N373" i="1"/>
  <c r="N375" i="1"/>
  <c r="N374" i="1"/>
  <c r="N372" i="1"/>
  <c r="N371" i="1"/>
  <c r="N475" i="1"/>
  <c r="N476" i="1"/>
  <c r="N477" i="1"/>
  <c r="N472" i="1"/>
  <c r="N473" i="1"/>
  <c r="N474" i="1"/>
  <c r="N376" i="1"/>
  <c r="N377" i="1"/>
  <c r="N378" i="1"/>
  <c r="N379" i="1"/>
  <c r="N380" i="1"/>
  <c r="N381" i="1"/>
  <c r="N382" i="1"/>
  <c r="N383" i="1"/>
  <c r="N600" i="1"/>
  <c r="N601" i="1"/>
  <c r="N602" i="1"/>
  <c r="N603" i="1"/>
  <c r="N604" i="1"/>
  <c r="N605" i="1"/>
  <c r="N606" i="1"/>
  <c r="N607" i="1"/>
  <c r="N608" i="1"/>
  <c r="N609" i="1"/>
  <c r="N610" i="1"/>
  <c r="N384" i="1"/>
  <c r="N385" i="1"/>
  <c r="N386" i="1"/>
  <c r="N387" i="1"/>
  <c r="N388" i="1"/>
  <c r="N75" i="1"/>
  <c r="N76" i="1"/>
  <c r="N77" i="1"/>
  <c r="N78" i="1"/>
  <c r="N79" i="1"/>
  <c r="N80" i="1"/>
  <c r="N81" i="1"/>
  <c r="N82" i="1"/>
  <c r="N83" i="1"/>
  <c r="N84" i="1"/>
  <c r="N85" i="1"/>
  <c r="N389" i="1"/>
  <c r="N390" i="1"/>
  <c r="N391" i="1"/>
  <c r="N392" i="1"/>
  <c r="N393" i="1"/>
  <c r="N96" i="1"/>
  <c r="N97" i="1"/>
  <c r="N98" i="1"/>
  <c r="N99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795" i="1"/>
  <c r="N794" i="1"/>
  <c r="N793" i="1"/>
  <c r="N796" i="1"/>
  <c r="N797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409" i="1"/>
  <c r="N410" i="1"/>
  <c r="N411" i="1"/>
  <c r="N412" i="1"/>
  <c r="N413" i="1"/>
  <c r="N414" i="1"/>
  <c r="N415" i="1"/>
  <c r="N416" i="1"/>
  <c r="N417" i="1"/>
  <c r="N418" i="1"/>
  <c r="N266" i="1"/>
  <c r="AS460" i="1"/>
  <c r="AV460" i="1" s="1"/>
  <c r="AS537" i="1"/>
  <c r="AV537" i="1" s="1"/>
  <c r="AS760" i="1"/>
  <c r="AV760" i="1" s="1"/>
  <c r="AS558" i="1"/>
  <c r="AV558" i="1" s="1"/>
  <c r="AS551" i="1"/>
  <c r="AV551" i="1" s="1"/>
  <c r="AS599" i="1"/>
  <c r="AV599" i="1" s="1"/>
  <c r="AS237" i="1"/>
  <c r="AV237" i="1" s="1"/>
  <c r="AS518" i="1"/>
  <c r="AV518" i="1" s="1"/>
  <c r="AS510" i="1"/>
  <c r="AV510" i="1" s="1"/>
  <c r="AS223" i="1"/>
  <c r="AV223" i="1" s="1"/>
  <c r="R524" i="1"/>
  <c r="R298" i="1"/>
  <c r="AR551" i="1" l="1"/>
  <c r="AR760" i="1"/>
  <c r="AR518" i="1"/>
  <c r="AR510" i="1"/>
  <c r="AR529" i="1"/>
  <c r="AR530" i="1"/>
  <c r="AR548" i="1"/>
  <c r="AR536" i="1"/>
  <c r="AR485" i="1"/>
  <c r="AR738" i="1"/>
  <c r="AR298" i="1"/>
  <c r="AR460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276" i="1"/>
  <c r="AR277" i="1"/>
  <c r="AR279" i="1"/>
  <c r="AR278" i="1"/>
  <c r="AR280" i="1"/>
  <c r="AR567" i="1"/>
  <c r="AR565" i="1"/>
  <c r="AR564" i="1"/>
  <c r="AR568" i="1"/>
  <c r="AR566" i="1"/>
  <c r="AR559" i="1"/>
  <c r="AR561" i="1"/>
  <c r="AR560" i="1"/>
  <c r="AR562" i="1"/>
  <c r="AR563" i="1"/>
  <c r="AR613" i="1"/>
  <c r="AR611" i="1"/>
  <c r="AR612" i="1"/>
  <c r="AR273" i="1"/>
  <c r="AR274" i="1"/>
  <c r="AR275" i="1"/>
  <c r="AR269" i="1"/>
  <c r="AR270" i="1"/>
  <c r="AR271" i="1"/>
  <c r="AR272" i="1"/>
  <c r="AR801" i="1"/>
  <c r="AR802" i="1"/>
  <c r="AR803" i="1"/>
  <c r="AR51" i="1"/>
  <c r="AR569" i="1"/>
  <c r="AR570" i="1"/>
  <c r="AR571" i="1"/>
  <c r="AR572" i="1"/>
  <c r="AR573" i="1"/>
  <c r="AR281" i="1"/>
  <c r="AR282" i="1"/>
  <c r="AR283" i="1"/>
  <c r="AR285" i="1"/>
  <c r="AR284" i="1"/>
  <c r="AR286" i="1"/>
  <c r="AR287" i="1"/>
  <c r="AR288" i="1"/>
  <c r="AR289" i="1"/>
  <c r="AR290" i="1"/>
  <c r="AR45" i="1"/>
  <c r="AR46" i="1"/>
  <c r="AR47" i="1"/>
  <c r="AR48" i="1"/>
  <c r="AR50" i="1"/>
  <c r="AR40" i="1"/>
  <c r="AR43" i="1"/>
  <c r="AR39" i="1"/>
  <c r="AR44" i="1"/>
  <c r="AR41" i="1"/>
  <c r="AR42" i="1"/>
  <c r="AR266" i="1"/>
  <c r="AR267" i="1"/>
  <c r="AR268" i="1"/>
  <c r="AR121" i="1"/>
  <c r="AR122" i="1"/>
  <c r="AR119" i="1"/>
  <c r="AR120" i="1"/>
  <c r="AR26" i="1"/>
  <c r="AR27" i="1"/>
  <c r="AR116" i="1"/>
  <c r="AR117" i="1"/>
  <c r="AR118" i="1"/>
  <c r="AR49" i="1"/>
  <c r="AR11" i="1"/>
  <c r="AR12" i="1"/>
  <c r="AR13" i="1"/>
  <c r="AR14" i="1"/>
  <c r="AR15" i="1"/>
  <c r="AR106" i="1"/>
  <c r="AR107" i="1"/>
  <c r="AR108" i="1"/>
  <c r="AR109" i="1"/>
  <c r="AR110" i="1"/>
  <c r="AR111" i="1"/>
  <c r="AR102" i="1"/>
  <c r="AR103" i="1"/>
  <c r="AR104" i="1"/>
  <c r="AR105" i="1"/>
  <c r="AR6" i="1"/>
  <c r="AR7" i="1"/>
  <c r="AR8" i="1"/>
  <c r="AR9" i="1"/>
  <c r="AR10" i="1"/>
  <c r="AR123" i="1"/>
  <c r="AR124" i="1"/>
  <c r="AR125" i="1"/>
  <c r="AR100" i="1"/>
  <c r="AR101" i="1"/>
  <c r="AR775" i="1"/>
  <c r="AR776" i="1"/>
  <c r="AR777" i="1"/>
  <c r="AR857" i="1"/>
  <c r="AR858" i="1"/>
  <c r="AR859" i="1"/>
  <c r="AR860" i="1"/>
  <c r="AR861" i="1"/>
  <c r="AR852" i="1"/>
  <c r="AR853" i="1"/>
  <c r="AR854" i="1"/>
  <c r="AR855" i="1"/>
  <c r="AR856" i="1"/>
  <c r="AR847" i="1"/>
  <c r="AR848" i="1"/>
  <c r="AR849" i="1"/>
  <c r="AR850" i="1"/>
  <c r="AR851" i="1"/>
  <c r="AR912" i="1"/>
  <c r="AR804" i="1"/>
  <c r="AR807" i="1"/>
  <c r="AR806" i="1"/>
  <c r="AR805" i="1"/>
  <c r="AR812" i="1"/>
  <c r="AR811" i="1"/>
  <c r="AR810" i="1"/>
  <c r="AR809" i="1"/>
  <c r="AR808" i="1"/>
  <c r="AR815" i="1"/>
  <c r="AR816" i="1"/>
  <c r="AR814" i="1"/>
  <c r="AR813" i="1"/>
  <c r="AR818" i="1"/>
  <c r="AR817" i="1"/>
  <c r="AR820" i="1"/>
  <c r="AR819" i="1"/>
  <c r="AR824" i="1"/>
  <c r="AR821" i="1"/>
  <c r="AR822" i="1"/>
  <c r="AR823" i="1"/>
  <c r="AR825" i="1"/>
  <c r="AR826" i="1"/>
  <c r="AR827" i="1"/>
  <c r="AR828" i="1"/>
  <c r="AR829" i="1"/>
  <c r="AR830" i="1"/>
  <c r="AR831" i="1"/>
  <c r="AR832" i="1"/>
  <c r="AR833" i="1"/>
  <c r="AR834" i="1"/>
  <c r="AR835" i="1"/>
  <c r="AR836" i="1"/>
  <c r="AR837" i="1"/>
  <c r="AR918" i="1"/>
  <c r="AR919" i="1"/>
  <c r="AR917" i="1"/>
  <c r="AR838" i="1"/>
  <c r="AR839" i="1"/>
  <c r="AR840" i="1"/>
  <c r="AR841" i="1"/>
  <c r="AR842" i="1"/>
  <c r="AR781" i="1"/>
  <c r="AR782" i="1"/>
  <c r="AR783" i="1"/>
  <c r="AR798" i="1"/>
  <c r="AR799" i="1"/>
  <c r="AR800" i="1"/>
  <c r="AR843" i="1"/>
  <c r="AR844" i="1"/>
  <c r="AR845" i="1"/>
  <c r="AR846" i="1"/>
  <c r="AR303" i="1"/>
  <c r="AR304" i="1"/>
  <c r="AR305" i="1"/>
  <c r="AR306" i="1"/>
  <c r="AR307" i="1"/>
  <c r="AR419" i="1"/>
  <c r="AR420" i="1"/>
  <c r="AR956" i="1"/>
  <c r="AR957" i="1"/>
  <c r="AR681" i="1"/>
  <c r="AR682" i="1"/>
  <c r="AR683" i="1"/>
  <c r="AR684" i="1"/>
  <c r="AR685" i="1"/>
  <c r="AR686" i="1"/>
  <c r="AR687" i="1"/>
  <c r="AR688" i="1"/>
  <c r="AR689" i="1"/>
  <c r="AR690" i="1"/>
  <c r="AR691" i="1"/>
  <c r="AR695" i="1"/>
  <c r="AR692" i="1"/>
  <c r="AR694" i="1"/>
  <c r="AR693" i="1"/>
  <c r="AR696" i="1"/>
  <c r="AR697" i="1"/>
  <c r="AR699" i="1"/>
  <c r="AR698" i="1"/>
  <c r="AR701" i="1"/>
  <c r="AR700" i="1"/>
  <c r="AR704" i="1"/>
  <c r="AR705" i="1"/>
  <c r="AR706" i="1"/>
  <c r="AR721" i="1"/>
  <c r="AR722" i="1"/>
  <c r="AR723" i="1"/>
  <c r="AR724" i="1"/>
  <c r="AR707" i="1"/>
  <c r="AR708" i="1"/>
  <c r="AR669" i="1"/>
  <c r="AR670" i="1"/>
  <c r="AR671" i="1"/>
  <c r="AR672" i="1"/>
  <c r="AR673" i="1"/>
  <c r="AR674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43" i="1"/>
  <c r="AR644" i="1"/>
  <c r="AR645" i="1"/>
  <c r="AR646" i="1"/>
  <c r="AR647" i="1"/>
  <c r="AR648" i="1"/>
  <c r="AR649" i="1"/>
  <c r="AR650" i="1"/>
  <c r="AR651" i="1"/>
  <c r="AR652" i="1"/>
  <c r="AR16" i="1"/>
  <c r="AR17" i="1"/>
  <c r="AR18" i="1"/>
  <c r="AR19" i="1"/>
  <c r="AR20" i="1"/>
  <c r="AR21" i="1"/>
  <c r="AR22" i="1"/>
  <c r="AR23" i="1"/>
  <c r="AR24" i="1"/>
  <c r="AR25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581" i="1"/>
  <c r="AR582" i="1"/>
  <c r="AR583" i="1"/>
  <c r="AR584" i="1"/>
  <c r="AR585" i="1"/>
  <c r="AR586" i="1"/>
  <c r="AR587" i="1"/>
  <c r="AR588" i="1"/>
  <c r="AR589" i="1"/>
  <c r="AR590" i="1"/>
  <c r="AR591" i="1"/>
  <c r="AR623" i="1"/>
  <c r="AR624" i="1"/>
  <c r="AR625" i="1"/>
  <c r="AR626" i="1"/>
  <c r="AR627" i="1"/>
  <c r="AR628" i="1"/>
  <c r="AR629" i="1"/>
  <c r="AR630" i="1"/>
  <c r="AR728" i="1"/>
  <c r="AR729" i="1"/>
  <c r="AR730" i="1"/>
  <c r="AR703" i="1"/>
  <c r="AR702" i="1"/>
  <c r="AR734" i="1"/>
  <c r="AR733" i="1"/>
  <c r="AR732" i="1"/>
  <c r="AR731" i="1"/>
  <c r="AR735" i="1"/>
  <c r="AR667" i="1"/>
  <c r="AR664" i="1"/>
  <c r="AR665" i="1"/>
  <c r="AR666" i="1"/>
  <c r="AR668" i="1"/>
  <c r="AR598" i="1"/>
  <c r="AR599" i="1"/>
  <c r="AR552" i="1"/>
  <c r="AR553" i="1"/>
  <c r="AR163" i="1"/>
  <c r="AR164" i="1"/>
  <c r="AR165" i="1"/>
  <c r="AR166" i="1"/>
  <c r="AR167" i="1"/>
  <c r="AR168" i="1"/>
  <c r="AR169" i="1"/>
  <c r="AR170" i="1"/>
  <c r="AR171" i="1"/>
  <c r="AR162" i="1"/>
  <c r="AR161" i="1"/>
  <c r="AR483" i="1"/>
  <c r="AR484" i="1"/>
  <c r="AR539" i="1"/>
  <c r="AR540" i="1"/>
  <c r="AR541" i="1"/>
  <c r="AR542" i="1"/>
  <c r="AR172" i="1"/>
  <c r="AR173" i="1"/>
  <c r="AR174" i="1"/>
  <c r="AR175" i="1"/>
  <c r="AR176" i="1"/>
  <c r="AR177" i="1"/>
  <c r="AR543" i="1"/>
  <c r="AR544" i="1"/>
  <c r="AR545" i="1"/>
  <c r="AR179" i="1"/>
  <c r="AR180" i="1"/>
  <c r="AR181" i="1"/>
  <c r="AR182" i="1"/>
  <c r="AR183" i="1"/>
  <c r="AR184" i="1"/>
  <c r="AR185" i="1"/>
  <c r="AR186" i="1"/>
  <c r="AR178" i="1"/>
  <c r="AR187" i="1"/>
  <c r="AR188" i="1"/>
  <c r="AR189" i="1"/>
  <c r="AR190" i="1"/>
  <c r="AR191" i="1"/>
  <c r="AR192" i="1"/>
  <c r="AR193" i="1"/>
  <c r="AR546" i="1"/>
  <c r="AR547" i="1"/>
  <c r="AR308" i="1"/>
  <c r="AR309" i="1"/>
  <c r="AR310" i="1"/>
  <c r="AR311" i="1"/>
  <c r="AR675" i="1"/>
  <c r="AR676" i="1"/>
  <c r="AR677" i="1"/>
  <c r="AR678" i="1"/>
  <c r="AR679" i="1"/>
  <c r="AR680" i="1"/>
  <c r="AR554" i="1"/>
  <c r="AR555" i="1"/>
  <c r="AR557" i="1"/>
  <c r="AR558" i="1"/>
  <c r="AR761" i="1"/>
  <c r="AR762" i="1"/>
  <c r="AR763" i="1"/>
  <c r="AR764" i="1"/>
  <c r="AR736" i="1"/>
  <c r="AR737" i="1"/>
  <c r="AR653" i="1"/>
  <c r="AR654" i="1"/>
  <c r="AR655" i="1"/>
  <c r="AR656" i="1"/>
  <c r="AR657" i="1"/>
  <c r="AR263" i="1"/>
  <c r="AR264" i="1"/>
  <c r="AR265" i="1"/>
  <c r="AR245" i="1"/>
  <c r="AR246" i="1"/>
  <c r="AR247" i="1"/>
  <c r="AR248" i="1"/>
  <c r="AR242" i="1"/>
  <c r="AR243" i="1"/>
  <c r="AR244" i="1"/>
  <c r="AR238" i="1"/>
  <c r="AR239" i="1"/>
  <c r="AR240" i="1"/>
  <c r="AR241" i="1"/>
  <c r="AR658" i="1"/>
  <c r="AR659" i="1"/>
  <c r="AR660" i="1"/>
  <c r="AR661" i="1"/>
  <c r="AR662" i="1"/>
  <c r="AR663" i="1"/>
  <c r="AR317" i="1"/>
  <c r="AR318" i="1"/>
  <c r="AR319" i="1"/>
  <c r="AR320" i="1"/>
  <c r="AR321" i="1"/>
  <c r="AR768" i="1"/>
  <c r="AR767" i="1"/>
  <c r="AR766" i="1"/>
  <c r="AR769" i="1"/>
  <c r="AR770" i="1"/>
  <c r="AR771" i="1"/>
  <c r="AR772" i="1"/>
  <c r="AR773" i="1"/>
  <c r="AR774" i="1"/>
  <c r="AR196" i="1"/>
  <c r="AR592" i="1"/>
  <c r="AR593" i="1"/>
  <c r="AR594" i="1"/>
  <c r="AR595" i="1"/>
  <c r="AR486" i="1"/>
  <c r="AR487" i="1"/>
  <c r="AR488" i="1"/>
  <c r="AR489" i="1"/>
  <c r="AR748" i="1"/>
  <c r="AR749" i="1"/>
  <c r="AR750" i="1"/>
  <c r="AR751" i="1"/>
  <c r="AR752" i="1"/>
  <c r="AR753" i="1"/>
  <c r="AR754" i="1"/>
  <c r="AR755" i="1"/>
  <c r="AR756" i="1"/>
  <c r="AR757" i="1"/>
  <c r="AR519" i="1"/>
  <c r="AR520" i="1"/>
  <c r="AR521" i="1"/>
  <c r="AR522" i="1"/>
  <c r="AR516" i="1"/>
  <c r="AR517" i="1"/>
  <c r="AR237" i="1"/>
  <c r="AR746" i="1"/>
  <c r="AR747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19" i="1"/>
  <c r="AR220" i="1"/>
  <c r="AR221" i="1"/>
  <c r="AR222" i="1"/>
  <c r="AR223" i="1"/>
  <c r="AR511" i="1"/>
  <c r="AR512" i="1"/>
  <c r="AR513" i="1"/>
  <c r="AR514" i="1"/>
  <c r="AR515" i="1"/>
  <c r="AR262" i="1"/>
  <c r="AR261" i="1"/>
  <c r="AR259" i="1"/>
  <c r="AR260" i="1"/>
  <c r="AR258" i="1"/>
  <c r="AR482" i="1"/>
  <c r="AR481" i="1"/>
  <c r="AR480" i="1"/>
  <c r="AR253" i="1"/>
  <c r="AR254" i="1"/>
  <c r="AR255" i="1"/>
  <c r="AR256" i="1"/>
  <c r="AR257" i="1"/>
  <c r="AR249" i="1"/>
  <c r="AR250" i="1"/>
  <c r="AR251" i="1"/>
  <c r="AR252" i="1"/>
  <c r="AR758" i="1"/>
  <c r="AR759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197" i="1"/>
  <c r="AR424" i="1"/>
  <c r="AR531" i="1"/>
  <c r="AR425" i="1"/>
  <c r="AR426" i="1"/>
  <c r="AR427" i="1"/>
  <c r="AR740" i="1"/>
  <c r="AR741" i="1"/>
  <c r="AR549" i="1"/>
  <c r="AR550" i="1"/>
  <c r="AR421" i="1"/>
  <c r="AR422" i="1"/>
  <c r="AR423" i="1"/>
  <c r="AR478" i="1"/>
  <c r="AR479" i="1"/>
  <c r="AR716" i="1"/>
  <c r="AR717" i="1"/>
  <c r="AR718" i="1"/>
  <c r="AR719" i="1"/>
  <c r="AR720" i="1"/>
  <c r="AR743" i="1"/>
  <c r="AR744" i="1"/>
  <c r="AR28" i="1"/>
  <c r="AR29" i="1"/>
  <c r="AR30" i="1"/>
  <c r="AR31" i="1"/>
  <c r="AR32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532" i="1"/>
  <c r="AR533" i="1"/>
  <c r="AR534" i="1"/>
  <c r="AR535" i="1"/>
  <c r="AR490" i="1"/>
  <c r="AR491" i="1"/>
  <c r="AR526" i="1"/>
  <c r="AR527" i="1"/>
  <c r="AR528" i="1"/>
  <c r="AR312" i="1"/>
  <c r="AR313" i="1"/>
  <c r="AR314" i="1"/>
  <c r="AR315" i="1"/>
  <c r="AR316" i="1"/>
  <c r="AR194" i="1"/>
  <c r="AR195" i="1"/>
  <c r="AR739" i="1"/>
  <c r="AR523" i="1"/>
  <c r="AR778" i="1"/>
  <c r="AR779" i="1"/>
  <c r="AR780" i="1"/>
  <c r="AR299" i="1"/>
  <c r="AR300" i="1"/>
  <c r="AR301" i="1"/>
  <c r="AR302" i="1"/>
  <c r="AR296" i="1"/>
  <c r="AR297" i="1"/>
  <c r="AR524" i="1"/>
  <c r="AR525" i="1"/>
  <c r="AR620" i="1"/>
  <c r="AR621" i="1"/>
  <c r="AR622" i="1"/>
  <c r="AR578" i="1"/>
  <c r="AR579" i="1"/>
  <c r="AR580" i="1"/>
  <c r="AR141" i="1"/>
  <c r="AR142" i="1"/>
  <c r="AR291" i="1"/>
  <c r="AR292" i="1"/>
  <c r="AR293" i="1"/>
  <c r="AR294" i="1"/>
  <c r="AR295" i="1"/>
  <c r="AR946" i="1"/>
  <c r="AR947" i="1"/>
  <c r="AR948" i="1"/>
  <c r="AR949" i="1"/>
  <c r="AR950" i="1"/>
  <c r="AR951" i="1"/>
  <c r="AR952" i="1"/>
  <c r="AR953" i="1"/>
  <c r="AR954" i="1"/>
  <c r="AR955" i="1"/>
  <c r="AR936" i="1"/>
  <c r="AR937" i="1"/>
  <c r="AR938" i="1"/>
  <c r="AR939" i="1"/>
  <c r="AR940" i="1"/>
  <c r="AR941" i="1"/>
  <c r="AR942" i="1"/>
  <c r="AR943" i="1"/>
  <c r="AR944" i="1"/>
  <c r="AR945" i="1"/>
  <c r="AR112" i="1"/>
  <c r="AR113" i="1"/>
  <c r="AR114" i="1"/>
  <c r="AR115" i="1"/>
  <c r="AR33" i="1"/>
  <c r="AR34" i="1"/>
  <c r="AR35" i="1"/>
  <c r="AR36" i="1"/>
  <c r="AR37" i="1"/>
  <c r="AR38" i="1"/>
  <c r="AR596" i="1"/>
  <c r="AR597" i="1"/>
  <c r="AR322" i="1"/>
  <c r="AR323" i="1"/>
  <c r="AR742" i="1"/>
  <c r="AR556" i="1"/>
  <c r="AR765" i="1"/>
  <c r="AR862" i="1"/>
  <c r="AR863" i="1"/>
  <c r="AR784" i="1"/>
  <c r="AR785" i="1"/>
  <c r="AR786" i="1"/>
  <c r="AR787" i="1"/>
  <c r="AR788" i="1"/>
  <c r="AR864" i="1"/>
  <c r="AR865" i="1"/>
  <c r="AR866" i="1"/>
  <c r="AR867" i="1"/>
  <c r="AR868" i="1"/>
  <c r="AR869" i="1"/>
  <c r="AR870" i="1"/>
  <c r="AR871" i="1"/>
  <c r="AR872" i="1"/>
  <c r="AR873" i="1"/>
  <c r="AR874" i="1"/>
  <c r="AR875" i="1"/>
  <c r="AR876" i="1"/>
  <c r="AR877" i="1"/>
  <c r="AR878" i="1"/>
  <c r="AR795" i="1"/>
  <c r="AR794" i="1"/>
  <c r="AR793" i="1"/>
  <c r="AR796" i="1"/>
  <c r="AR797" i="1"/>
  <c r="AR900" i="1"/>
  <c r="AR901" i="1"/>
  <c r="AR902" i="1"/>
  <c r="AR903" i="1"/>
  <c r="AR904" i="1"/>
  <c r="AR905" i="1"/>
  <c r="AR906" i="1"/>
  <c r="AR907" i="1"/>
  <c r="AR908" i="1"/>
  <c r="AR909" i="1"/>
  <c r="AR910" i="1"/>
  <c r="AR911" i="1"/>
  <c r="AR879" i="1"/>
  <c r="AR880" i="1"/>
  <c r="AR881" i="1"/>
  <c r="AR882" i="1"/>
  <c r="AR883" i="1"/>
  <c r="AR884" i="1"/>
  <c r="AR885" i="1"/>
  <c r="AR886" i="1"/>
  <c r="AR887" i="1"/>
  <c r="AR888" i="1"/>
  <c r="AR889" i="1"/>
  <c r="AR890" i="1"/>
  <c r="AR891" i="1"/>
  <c r="AR892" i="1"/>
  <c r="AR893" i="1"/>
  <c r="AR894" i="1"/>
  <c r="AR895" i="1"/>
  <c r="AR789" i="1"/>
  <c r="AR790" i="1"/>
  <c r="AR791" i="1"/>
  <c r="AR792" i="1"/>
  <c r="AR913" i="1"/>
  <c r="AR914" i="1"/>
  <c r="AR915" i="1"/>
  <c r="AR916" i="1"/>
  <c r="AR450" i="1"/>
  <c r="AR451" i="1"/>
  <c r="AR452" i="1"/>
  <c r="AR453" i="1"/>
  <c r="AR454" i="1"/>
  <c r="AR455" i="1"/>
  <c r="AR456" i="1"/>
  <c r="AR614" i="1"/>
  <c r="AR615" i="1"/>
  <c r="AR616" i="1"/>
  <c r="AR617" i="1"/>
  <c r="AR618" i="1"/>
  <c r="AR619" i="1"/>
  <c r="AR727" i="1"/>
  <c r="AR726" i="1"/>
  <c r="AR725" i="1"/>
  <c r="AR709" i="1"/>
  <c r="AR710" i="1"/>
  <c r="AR711" i="1"/>
  <c r="AR712" i="1"/>
  <c r="AR713" i="1"/>
  <c r="AR714" i="1"/>
  <c r="AR715" i="1"/>
  <c r="AR538" i="1"/>
  <c r="AR537" i="1"/>
  <c r="AR459" i="1"/>
  <c r="AR458" i="1"/>
  <c r="AR457" i="1"/>
  <c r="AR574" i="1"/>
  <c r="AR577" i="1"/>
  <c r="AR576" i="1"/>
  <c r="AR575" i="1"/>
  <c r="AR461" i="1"/>
  <c r="AR462" i="1"/>
  <c r="AR463" i="1"/>
  <c r="AR464" i="1"/>
  <c r="AR465" i="1"/>
  <c r="AR363" i="1"/>
  <c r="AR360" i="1"/>
  <c r="AR362" i="1"/>
  <c r="AR361" i="1"/>
  <c r="AR365" i="1"/>
  <c r="AR364" i="1"/>
  <c r="AR366" i="1"/>
  <c r="AR368" i="1"/>
  <c r="AR370" i="1"/>
  <c r="AR369" i="1"/>
  <c r="AR367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373" i="1"/>
  <c r="AR375" i="1"/>
  <c r="AR374" i="1"/>
  <c r="AR372" i="1"/>
  <c r="AR371" i="1"/>
  <c r="AR376" i="1"/>
  <c r="AR377" i="1"/>
  <c r="AR378" i="1"/>
  <c r="AR379" i="1"/>
  <c r="AR380" i="1"/>
  <c r="AR409" i="1"/>
  <c r="AR410" i="1"/>
  <c r="AR411" i="1"/>
  <c r="AR412" i="1"/>
  <c r="AR413" i="1"/>
  <c r="AR414" i="1"/>
  <c r="AR415" i="1"/>
  <c r="AR416" i="1"/>
  <c r="AR417" i="1"/>
  <c r="AR418" i="1"/>
  <c r="AR896" i="1"/>
  <c r="AR897" i="1"/>
  <c r="AR898" i="1"/>
  <c r="AR899" i="1"/>
  <c r="AR403" i="1"/>
  <c r="AR404" i="1"/>
  <c r="AR405" i="1"/>
  <c r="AR406" i="1"/>
  <c r="AR407" i="1"/>
  <c r="AR408" i="1"/>
  <c r="AR398" i="1"/>
  <c r="AR399" i="1"/>
  <c r="AR400" i="1"/>
  <c r="AR401" i="1"/>
  <c r="AR402" i="1"/>
  <c r="AR394" i="1"/>
  <c r="AR395" i="1"/>
  <c r="AR396" i="1"/>
  <c r="AR397" i="1"/>
  <c r="AR96" i="1"/>
  <c r="AR97" i="1"/>
  <c r="AR98" i="1"/>
  <c r="AR99" i="1"/>
  <c r="AR389" i="1"/>
  <c r="AR390" i="1"/>
  <c r="AR391" i="1"/>
  <c r="AR392" i="1"/>
  <c r="AR393" i="1"/>
  <c r="AR80" i="1"/>
  <c r="AR81" i="1"/>
  <c r="AR82" i="1"/>
  <c r="AR83" i="1"/>
  <c r="AR84" i="1"/>
  <c r="AR85" i="1"/>
  <c r="AR75" i="1"/>
  <c r="AR76" i="1"/>
  <c r="AR77" i="1"/>
  <c r="AR78" i="1"/>
  <c r="AR79" i="1"/>
  <c r="AR384" i="1"/>
  <c r="AR385" i="1"/>
  <c r="AR386" i="1"/>
  <c r="AR387" i="1"/>
  <c r="AR388" i="1"/>
  <c r="AR351" i="1"/>
  <c r="AR350" i="1"/>
  <c r="AR352" i="1"/>
  <c r="AR353" i="1"/>
  <c r="AR349" i="1"/>
  <c r="AR348" i="1"/>
  <c r="AR347" i="1"/>
  <c r="AR346" i="1"/>
  <c r="AR70" i="1"/>
  <c r="AR71" i="1"/>
  <c r="AR72" i="1"/>
  <c r="AR73" i="1"/>
  <c r="AR74" i="1"/>
  <c r="AR342" i="1"/>
  <c r="AR343" i="1"/>
  <c r="AR344" i="1"/>
  <c r="AR345" i="1"/>
  <c r="AR341" i="1"/>
  <c r="AR67" i="1"/>
  <c r="AR66" i="1"/>
  <c r="AR69" i="1"/>
  <c r="AR68" i="1"/>
  <c r="AR338" i="1"/>
  <c r="AR339" i="1"/>
  <c r="AR340" i="1"/>
  <c r="AR63" i="1"/>
  <c r="AR64" i="1"/>
  <c r="AR65" i="1"/>
  <c r="AR335" i="1"/>
  <c r="AR336" i="1"/>
  <c r="AR337" i="1"/>
  <c r="AR92" i="1"/>
  <c r="AR93" i="1"/>
  <c r="AR94" i="1"/>
  <c r="AR95" i="1"/>
  <c r="AR445" i="1"/>
  <c r="AR446" i="1"/>
  <c r="AR447" i="1"/>
  <c r="AR448" i="1"/>
  <c r="AR449" i="1"/>
  <c r="AR441" i="1"/>
  <c r="AR442" i="1"/>
  <c r="AR443" i="1"/>
  <c r="AR444" i="1"/>
  <c r="AR436" i="1"/>
  <c r="AR437" i="1"/>
  <c r="AR438" i="1"/>
  <c r="AR439" i="1"/>
  <c r="AR440" i="1"/>
  <c r="AR432" i="1"/>
  <c r="AR433" i="1"/>
  <c r="AR434" i="1"/>
  <c r="AR435" i="1"/>
  <c r="AR381" i="1"/>
  <c r="AR382" i="1"/>
  <c r="AR383" i="1"/>
  <c r="AR600" i="1"/>
  <c r="AR601" i="1"/>
  <c r="AR602" i="1"/>
  <c r="AR603" i="1"/>
  <c r="AR604" i="1"/>
  <c r="AR605" i="1"/>
  <c r="AR606" i="1"/>
  <c r="AR607" i="1"/>
  <c r="AR608" i="1"/>
  <c r="AR609" i="1"/>
  <c r="AR610" i="1"/>
  <c r="AR87" i="1"/>
  <c r="AR88" i="1"/>
  <c r="AR89" i="1"/>
  <c r="AR90" i="1"/>
  <c r="AR91" i="1"/>
  <c r="AR357" i="1"/>
  <c r="AR358" i="1"/>
  <c r="AR359" i="1"/>
  <c r="AR354" i="1"/>
  <c r="AR355" i="1"/>
  <c r="AR356" i="1"/>
  <c r="AR980" i="1"/>
  <c r="AR981" i="1"/>
  <c r="AR982" i="1"/>
  <c r="AR57" i="1"/>
  <c r="AR58" i="1"/>
  <c r="AR59" i="1"/>
  <c r="AR60" i="1"/>
  <c r="AR61" i="1"/>
  <c r="AR62" i="1"/>
  <c r="AR52" i="1"/>
  <c r="AR53" i="1"/>
  <c r="AR54" i="1"/>
  <c r="AR55" i="1"/>
  <c r="AR56" i="1"/>
  <c r="AR332" i="1"/>
  <c r="AR333" i="1"/>
  <c r="AR334" i="1"/>
  <c r="AR928" i="1"/>
  <c r="AR929" i="1"/>
  <c r="AR930" i="1"/>
  <c r="AR969" i="1"/>
  <c r="AR970" i="1"/>
  <c r="AR971" i="1"/>
  <c r="AR972" i="1"/>
  <c r="AR962" i="1"/>
  <c r="AR963" i="1"/>
  <c r="AR964" i="1"/>
  <c r="AR965" i="1"/>
  <c r="AR977" i="1"/>
  <c r="AR978" i="1"/>
  <c r="AR979" i="1"/>
  <c r="AR973" i="1"/>
  <c r="AR974" i="1"/>
  <c r="AR975" i="1"/>
  <c r="AR976" i="1"/>
  <c r="AR958" i="1"/>
  <c r="AR959" i="1"/>
  <c r="AR960" i="1"/>
  <c r="AR961" i="1"/>
  <c r="AR923" i="1"/>
  <c r="AR924" i="1"/>
  <c r="AR925" i="1"/>
  <c r="AR926" i="1"/>
  <c r="AR927" i="1"/>
  <c r="AR966" i="1"/>
  <c r="AR967" i="1"/>
  <c r="AR968" i="1"/>
  <c r="AR920" i="1"/>
  <c r="AR921" i="1"/>
  <c r="AR922" i="1"/>
  <c r="AR86" i="1"/>
  <c r="AR428" i="1"/>
  <c r="AR429" i="1"/>
  <c r="AR430" i="1"/>
  <c r="AR431" i="1"/>
  <c r="AR328" i="1"/>
  <c r="AR329" i="1"/>
  <c r="AR330" i="1"/>
  <c r="AR331" i="1"/>
  <c r="AR324" i="1"/>
  <c r="AR325" i="1"/>
  <c r="AR326" i="1"/>
  <c r="AR327" i="1"/>
  <c r="AR931" i="1"/>
  <c r="AR932" i="1"/>
  <c r="AR933" i="1"/>
  <c r="AR934" i="1"/>
  <c r="AR935" i="1"/>
  <c r="AR126" i="1"/>
</calcChain>
</file>

<file path=xl/sharedStrings.xml><?xml version="1.0" encoding="utf-8"?>
<sst xmlns="http://schemas.openxmlformats.org/spreadsheetml/2006/main" count="31664" uniqueCount="2818">
  <si>
    <t>Deelproject</t>
  </si>
  <si>
    <t>Bestekspostnummer</t>
  </si>
  <si>
    <t>Monstervak</t>
  </si>
  <si>
    <t>Profielnummer</t>
  </si>
  <si>
    <t>Polder</t>
  </si>
  <si>
    <t>Gemeente</t>
  </si>
  <si>
    <t>Algemeen</t>
  </si>
  <si>
    <t>Repr. Lengte</t>
  </si>
  <si>
    <t>Breedte</t>
  </si>
  <si>
    <t>Opnamepeil</t>
  </si>
  <si>
    <t>Opnamedatum</t>
  </si>
  <si>
    <t>Referentiepeil</t>
  </si>
  <si>
    <t>m</t>
  </si>
  <si>
    <t>mNAP</t>
  </si>
  <si>
    <t>Opmerking</t>
  </si>
  <si>
    <t>Inpeiling</t>
  </si>
  <si>
    <t>m³/m</t>
  </si>
  <si>
    <t>m³</t>
  </si>
  <si>
    <t>Tot vaste bodem</t>
  </si>
  <si>
    <t>Legger</t>
  </si>
  <si>
    <t>Onderhoudsprofiel</t>
  </si>
  <si>
    <t>Baggerdiepte HHRL</t>
  </si>
  <si>
    <t>Kwaliteit</t>
  </si>
  <si>
    <t>Cat. 4.2</t>
  </si>
  <si>
    <t>Conclusie</t>
  </si>
  <si>
    <t>Toepasbaarheid landbodem</t>
  </si>
  <si>
    <t>Cat. 4.1</t>
  </si>
  <si>
    <t>Toepasbaarheid waterbodem</t>
  </si>
  <si>
    <t>Cat. 4.9</t>
  </si>
  <si>
    <t>GBT Landbodem</t>
  </si>
  <si>
    <t>GBT Waterbodem</t>
  </si>
  <si>
    <t>Veiligheidsklasse</t>
  </si>
  <si>
    <t>Chloride</t>
  </si>
  <si>
    <t>Diepte</t>
  </si>
  <si>
    <t>Aanvullend onderzoek</t>
  </si>
  <si>
    <t>Afperkend onderzoek</t>
  </si>
  <si>
    <t>Asbest</t>
  </si>
  <si>
    <t>Enkel &gt; 100 mg/kg d.s.</t>
  </si>
  <si>
    <t>Talud links</t>
  </si>
  <si>
    <t>Talud rechts</t>
  </si>
  <si>
    <t>Watergangcode</t>
  </si>
  <si>
    <t>Monstervak/traject</t>
  </si>
  <si>
    <t>Oppervlakte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</si>
  <si>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</si>
  <si>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Gemiddelde laagdikte (m)</t>
  </si>
  <si>
    <t>Totale hoeveelheid slib</t>
  </si>
  <si>
    <t>Hoeveelheid slib</t>
  </si>
  <si>
    <t>Vaste bodem</t>
  </si>
  <si>
    <t>Opbouw legger</t>
  </si>
  <si>
    <t>Aandachtspunten</t>
  </si>
  <si>
    <t>cm/jaar</t>
  </si>
  <si>
    <t>Notitie_ID</t>
  </si>
  <si>
    <t>Puntbron met invloed. (Risicovolle overstort)</t>
  </si>
  <si>
    <t>Aanwascijfer</t>
  </si>
  <si>
    <t xml:space="preserve">Eisen uitvoering </t>
  </si>
  <si>
    <t>Verspreidbaar</t>
  </si>
  <si>
    <t>Klasse A</t>
  </si>
  <si>
    <t>Toepasbaar</t>
  </si>
  <si>
    <t>Vrij verspreidbaar</t>
  </si>
  <si>
    <t>Vrij toepasbaar</t>
  </si>
  <si>
    <t>Klasse B</t>
  </si>
  <si>
    <t>Klasse Wonen</t>
  </si>
  <si>
    <t>Niet toepasbaar</t>
  </si>
  <si>
    <t>Niet verspreidbaar</t>
  </si>
  <si>
    <t>Nooit verspreidbaar</t>
  </si>
  <si>
    <t>Verspreidbaarheid</t>
  </si>
  <si>
    <t>Rbk 2007</t>
  </si>
  <si>
    <t>Rbk 2022</t>
  </si>
  <si>
    <t>Op landbodem 
(Rbk 2022)</t>
  </si>
  <si>
    <t>Profiel</t>
  </si>
  <si>
    <t>Opmerking peiling</t>
  </si>
  <si>
    <t>Vb laagdikte</t>
  </si>
  <si>
    <t>Vb m3/m</t>
  </si>
  <si>
    <t>Vb m3</t>
  </si>
  <si>
    <t>Legger laagdikte</t>
  </si>
  <si>
    <t>Legger m3/m</t>
  </si>
  <si>
    <t>Legger m3</t>
  </si>
  <si>
    <t>Legger Vb laagdikte</t>
  </si>
  <si>
    <t>Legger Vb m3/m</t>
  </si>
  <si>
    <t>Legger Vb m3</t>
  </si>
  <si>
    <t>OHP laagdikte</t>
  </si>
  <si>
    <t>OHP m3/m</t>
  </si>
  <si>
    <t>OHP m3</t>
  </si>
  <si>
    <t>OHP Vb laagdikte</t>
  </si>
  <si>
    <t>OHP Vb m3/m</t>
  </si>
  <si>
    <t>Slibaanwas m3</t>
  </si>
  <si>
    <t>Berekende slibaanwas</t>
  </si>
  <si>
    <t>VAP</t>
  </si>
  <si>
    <t>VOL</t>
  </si>
  <si>
    <t>TOL 2007</t>
  </si>
  <si>
    <t>TOL 2022</t>
  </si>
  <si>
    <t>TOW 2007</t>
  </si>
  <si>
    <t>TOW 2022</t>
  </si>
  <si>
    <t>Uitvoeringsperiode</t>
  </si>
  <si>
    <t>Overschrijding msPAF macrofauna/mosseleterstoets</t>
  </si>
  <si>
    <t>Aanvullende analyse HHRL</t>
  </si>
  <si>
    <t>msPAF macro/mosseleterstoets</t>
  </si>
  <si>
    <t>19561</t>
  </si>
  <si>
    <t>Functieklasse Wonen/Industrie</t>
  </si>
  <si>
    <t>Functieklasse Landbouw/Natuur</t>
  </si>
  <si>
    <t>Landbouw/Natuur</t>
  </si>
  <si>
    <t>Algemeen toepasbaar</t>
  </si>
  <si>
    <t>Aangrenzend perceel 
(Rbk 2007)</t>
  </si>
  <si>
    <t>Industrie</t>
  </si>
  <si>
    <t>Wonen</t>
  </si>
  <si>
    <t>Licht verontreinigd</t>
  </si>
  <si>
    <t>Matig verontreinigd</t>
  </si>
  <si>
    <t>Sterk verontreinigd</t>
  </si>
  <si>
    <t>Onderhoudsplichtige</t>
  </si>
  <si>
    <t>7_111</t>
  </si>
  <si>
    <t>7_112</t>
  </si>
  <si>
    <t>7_113</t>
  </si>
  <si>
    <t>7_114</t>
  </si>
  <si>
    <t>7_115</t>
  </si>
  <si>
    <t>7_116</t>
  </si>
  <si>
    <t>7_117</t>
  </si>
  <si>
    <t>7_118</t>
  </si>
  <si>
    <t>7_119</t>
  </si>
  <si>
    <t>7_120</t>
  </si>
  <si>
    <t>7_121</t>
  </si>
  <si>
    <t>7_122</t>
  </si>
  <si>
    <t>7_123</t>
  </si>
  <si>
    <t>7_124</t>
  </si>
  <si>
    <t>7_125</t>
  </si>
  <si>
    <t>7_126</t>
  </si>
  <si>
    <t>7_127</t>
  </si>
  <si>
    <t>7_128</t>
  </si>
  <si>
    <t>7_129</t>
  </si>
  <si>
    <t>7_130</t>
  </si>
  <si>
    <t>7_131</t>
  </si>
  <si>
    <t>7_132</t>
  </si>
  <si>
    <t>7_133</t>
  </si>
  <si>
    <t>7_134</t>
  </si>
  <si>
    <t>7_135</t>
  </si>
  <si>
    <t>7_136</t>
  </si>
  <si>
    <t>7_137</t>
  </si>
  <si>
    <t>7_138</t>
  </si>
  <si>
    <t>7_139</t>
  </si>
  <si>
    <t>7_140</t>
  </si>
  <si>
    <t>7_141</t>
  </si>
  <si>
    <t>7_142</t>
  </si>
  <si>
    <t>7_143</t>
  </si>
  <si>
    <t>7_144</t>
  </si>
  <si>
    <t>7_145</t>
  </si>
  <si>
    <t>7_146</t>
  </si>
  <si>
    <t>7_147</t>
  </si>
  <si>
    <t>7_148</t>
  </si>
  <si>
    <t>7_149</t>
  </si>
  <si>
    <t>7_150</t>
  </si>
  <si>
    <t>7_151</t>
  </si>
  <si>
    <t>7_152</t>
  </si>
  <si>
    <t>7_153</t>
  </si>
  <si>
    <t>7_164</t>
  </si>
  <si>
    <t>7_165</t>
  </si>
  <si>
    <t>7_166</t>
  </si>
  <si>
    <t>7_167</t>
  </si>
  <si>
    <t>7_168</t>
  </si>
  <si>
    <t>7_169</t>
  </si>
  <si>
    <t>7_170</t>
  </si>
  <si>
    <t>7_171</t>
  </si>
  <si>
    <t>7_172</t>
  </si>
  <si>
    <t>7_173</t>
  </si>
  <si>
    <t>7_174</t>
  </si>
  <si>
    <t>7_175</t>
  </si>
  <si>
    <t>7_176</t>
  </si>
  <si>
    <t>7_177</t>
  </si>
  <si>
    <t>7_178</t>
  </si>
  <si>
    <t>7_179</t>
  </si>
  <si>
    <t>7_180</t>
  </si>
  <si>
    <t>7_181</t>
  </si>
  <si>
    <t>7_182</t>
  </si>
  <si>
    <t>7_183</t>
  </si>
  <si>
    <t>7_184</t>
  </si>
  <si>
    <t>7_185</t>
  </si>
  <si>
    <t>7_186</t>
  </si>
  <si>
    <t>7_187</t>
  </si>
  <si>
    <t>7_188</t>
  </si>
  <si>
    <t>7_189</t>
  </si>
  <si>
    <t>7_190</t>
  </si>
  <si>
    <t>7_201</t>
  </si>
  <si>
    <t>7_202</t>
  </si>
  <si>
    <t>7_203</t>
  </si>
  <si>
    <t>7_204</t>
  </si>
  <si>
    <t>7_205</t>
  </si>
  <si>
    <t>7_206</t>
  </si>
  <si>
    <t>7_207</t>
  </si>
  <si>
    <t>7_208</t>
  </si>
  <si>
    <t>7_209</t>
  </si>
  <si>
    <t>7_210</t>
  </si>
  <si>
    <t>7_211</t>
  </si>
  <si>
    <t>7_212</t>
  </si>
  <si>
    <t>7_213</t>
  </si>
  <si>
    <t>7_214</t>
  </si>
  <si>
    <t>7_215</t>
  </si>
  <si>
    <t>7_216</t>
  </si>
  <si>
    <t>7_217</t>
  </si>
  <si>
    <t>7_218</t>
  </si>
  <si>
    <t>7_219</t>
  </si>
  <si>
    <t>7_220</t>
  </si>
  <si>
    <t>7_221</t>
  </si>
  <si>
    <t>7_222</t>
  </si>
  <si>
    <t>7_223</t>
  </si>
  <si>
    <t>7_224</t>
  </si>
  <si>
    <t>7_225</t>
  </si>
  <si>
    <t>7_226</t>
  </si>
  <si>
    <t>7_227</t>
  </si>
  <si>
    <t>7_228</t>
  </si>
  <si>
    <t>7_229</t>
  </si>
  <si>
    <t>7_230</t>
  </si>
  <si>
    <t>7_231</t>
  </si>
  <si>
    <t>7_232</t>
  </si>
  <si>
    <t>7_233</t>
  </si>
  <si>
    <t>7_234</t>
  </si>
  <si>
    <t>7_235</t>
  </si>
  <si>
    <t>7_236</t>
  </si>
  <si>
    <t>7_246</t>
  </si>
  <si>
    <t>7_247</t>
  </si>
  <si>
    <t>7_248</t>
  </si>
  <si>
    <t>7_249</t>
  </si>
  <si>
    <t>7_250</t>
  </si>
  <si>
    <t>8_001</t>
  </si>
  <si>
    <t>8_002</t>
  </si>
  <si>
    <t>8_003</t>
  </si>
  <si>
    <t>8_004</t>
  </si>
  <si>
    <t>8_005</t>
  </si>
  <si>
    <t>8_006</t>
  </si>
  <si>
    <t>8_007</t>
  </si>
  <si>
    <t>8_008</t>
  </si>
  <si>
    <t>8_009</t>
  </si>
  <si>
    <t>8_010</t>
  </si>
  <si>
    <t>8_011</t>
  </si>
  <si>
    <t>8_012</t>
  </si>
  <si>
    <t>8_013</t>
  </si>
  <si>
    <t>8_014</t>
  </si>
  <si>
    <t>8_015</t>
  </si>
  <si>
    <t>8_016</t>
  </si>
  <si>
    <t>8_034</t>
  </si>
  <si>
    <t>8_035</t>
  </si>
  <si>
    <t>8_036</t>
  </si>
  <si>
    <t>8_037</t>
  </si>
  <si>
    <t>8_038</t>
  </si>
  <si>
    <t>8_039</t>
  </si>
  <si>
    <t>8_040</t>
  </si>
  <si>
    <t>8_041</t>
  </si>
  <si>
    <t>8_042</t>
  </si>
  <si>
    <t>8_043</t>
  </si>
  <si>
    <t>8_044</t>
  </si>
  <si>
    <t>8_045</t>
  </si>
  <si>
    <t>8_046</t>
  </si>
  <si>
    <t>8_047</t>
  </si>
  <si>
    <t>8_048</t>
  </si>
  <si>
    <t>8_049</t>
  </si>
  <si>
    <t>8_050</t>
  </si>
  <si>
    <t>8_051</t>
  </si>
  <si>
    <t>8_052</t>
  </si>
  <si>
    <t>8_053</t>
  </si>
  <si>
    <t>8_054</t>
  </si>
  <si>
    <t>8_055</t>
  </si>
  <si>
    <t>8_056</t>
  </si>
  <si>
    <t>8_057</t>
  </si>
  <si>
    <t>8_058</t>
  </si>
  <si>
    <t>8_059</t>
  </si>
  <si>
    <t>8_060</t>
  </si>
  <si>
    <t>8_061</t>
  </si>
  <si>
    <t>8_062</t>
  </si>
  <si>
    <t>8_063</t>
  </si>
  <si>
    <t>8_064</t>
  </si>
  <si>
    <t>8_065</t>
  </si>
  <si>
    <t>8_066</t>
  </si>
  <si>
    <t>8_067</t>
  </si>
  <si>
    <t>8_068</t>
  </si>
  <si>
    <t>8_069</t>
  </si>
  <si>
    <t>8_070</t>
  </si>
  <si>
    <t>8_071</t>
  </si>
  <si>
    <t>8_072</t>
  </si>
  <si>
    <t>8_073</t>
  </si>
  <si>
    <t>8_074</t>
  </si>
  <si>
    <t>8_075</t>
  </si>
  <si>
    <t>8_076</t>
  </si>
  <si>
    <t>8_077</t>
  </si>
  <si>
    <t>8_078</t>
  </si>
  <si>
    <t>8_079</t>
  </si>
  <si>
    <t>8_080</t>
  </si>
  <si>
    <t>8_081</t>
  </si>
  <si>
    <t>8_082</t>
  </si>
  <si>
    <t>8_083</t>
  </si>
  <si>
    <t>8_084</t>
  </si>
  <si>
    <t>8_085</t>
  </si>
  <si>
    <t>8_086</t>
  </si>
  <si>
    <t>8_087</t>
  </si>
  <si>
    <t>8_088</t>
  </si>
  <si>
    <t>8_089</t>
  </si>
  <si>
    <t>8_090</t>
  </si>
  <si>
    <t>8_091</t>
  </si>
  <si>
    <t>8_092</t>
  </si>
  <si>
    <t>8_093</t>
  </si>
  <si>
    <t>8_094</t>
  </si>
  <si>
    <t>8_100</t>
  </si>
  <si>
    <t>8_101</t>
  </si>
  <si>
    <t>8_102</t>
  </si>
  <si>
    <t>8_103</t>
  </si>
  <si>
    <t>8_104</t>
  </si>
  <si>
    <t>8_105</t>
  </si>
  <si>
    <t>8_106</t>
  </si>
  <si>
    <t>8_107</t>
  </si>
  <si>
    <t>8_108</t>
  </si>
  <si>
    <t>8_109</t>
  </si>
  <si>
    <t>8_110</t>
  </si>
  <si>
    <t>8_111</t>
  </si>
  <si>
    <t>8_112</t>
  </si>
  <si>
    <t>8_113</t>
  </si>
  <si>
    <t>8_114</t>
  </si>
  <si>
    <t>8_115</t>
  </si>
  <si>
    <t>8_116</t>
  </si>
  <si>
    <t>8_117</t>
  </si>
  <si>
    <t>8_118</t>
  </si>
  <si>
    <t>8_119</t>
  </si>
  <si>
    <t>8_120</t>
  </si>
  <si>
    <t>8_121</t>
  </si>
  <si>
    <t>8_122</t>
  </si>
  <si>
    <t>8_123</t>
  </si>
  <si>
    <t>8_124</t>
  </si>
  <si>
    <t>8_125</t>
  </si>
  <si>
    <t>8_126</t>
  </si>
  <si>
    <t>8_127</t>
  </si>
  <si>
    <t>8_128</t>
  </si>
  <si>
    <t>8_129</t>
  </si>
  <si>
    <t>8_130</t>
  </si>
  <si>
    <t>8_131</t>
  </si>
  <si>
    <t>8_132</t>
  </si>
  <si>
    <t>8_133</t>
  </si>
  <si>
    <t>8_134</t>
  </si>
  <si>
    <t>8_135</t>
  </si>
  <si>
    <t>8_136</t>
  </si>
  <si>
    <t>8_137</t>
  </si>
  <si>
    <t>8_138</t>
  </si>
  <si>
    <t>8_139</t>
  </si>
  <si>
    <t>8_140</t>
  </si>
  <si>
    <t>8_141</t>
  </si>
  <si>
    <t>8_142</t>
  </si>
  <si>
    <t>8_143</t>
  </si>
  <si>
    <t>8_144</t>
  </si>
  <si>
    <t>8_145</t>
  </si>
  <si>
    <t>8_146</t>
  </si>
  <si>
    <t>8_147</t>
  </si>
  <si>
    <t>8_148</t>
  </si>
  <si>
    <t>8_149</t>
  </si>
  <si>
    <t>8_150</t>
  </si>
  <si>
    <t>8_151</t>
  </si>
  <si>
    <t>8_152</t>
  </si>
  <si>
    <t>8_153</t>
  </si>
  <si>
    <t>8_154</t>
  </si>
  <si>
    <t>8_155</t>
  </si>
  <si>
    <t>8_156</t>
  </si>
  <si>
    <t>8_157</t>
  </si>
  <si>
    <t>8_158</t>
  </si>
  <si>
    <t>8_159</t>
  </si>
  <si>
    <t>8_160</t>
  </si>
  <si>
    <t>8_161</t>
  </si>
  <si>
    <t>8_162</t>
  </si>
  <si>
    <t>8_163</t>
  </si>
  <si>
    <t>8_164</t>
  </si>
  <si>
    <t>8_165</t>
  </si>
  <si>
    <t>8_166</t>
  </si>
  <si>
    <t>8_167</t>
  </si>
  <si>
    <t>8_168</t>
  </si>
  <si>
    <t>8_169</t>
  </si>
  <si>
    <t>8_170</t>
  </si>
  <si>
    <t>8_171</t>
  </si>
  <si>
    <t>8_172</t>
  </si>
  <si>
    <t>8_173</t>
  </si>
  <si>
    <t>8_174</t>
  </si>
  <si>
    <t>8_175</t>
  </si>
  <si>
    <t>8_176</t>
  </si>
  <si>
    <t>8_177</t>
  </si>
  <si>
    <t>8_178</t>
  </si>
  <si>
    <t>8_179</t>
  </si>
  <si>
    <t>8_180</t>
  </si>
  <si>
    <t>8_181</t>
  </si>
  <si>
    <t>8_182</t>
  </si>
  <si>
    <t>8_183</t>
  </si>
  <si>
    <t>8_184</t>
  </si>
  <si>
    <t>8_185</t>
  </si>
  <si>
    <t>8_187</t>
  </si>
  <si>
    <t>8_188</t>
  </si>
  <si>
    <t>8_189</t>
  </si>
  <si>
    <t>8_190</t>
  </si>
  <si>
    <t>8_191</t>
  </si>
  <si>
    <t>8_192</t>
  </si>
  <si>
    <t>8_193</t>
  </si>
  <si>
    <t>8_194</t>
  </si>
  <si>
    <t>8_195</t>
  </si>
  <si>
    <t>8_196</t>
  </si>
  <si>
    <t>8_197</t>
  </si>
  <si>
    <t>8_227</t>
  </si>
  <si>
    <t>8_228</t>
  </si>
  <si>
    <t>8_229</t>
  </si>
  <si>
    <t>8_230</t>
  </si>
  <si>
    <t>8_231</t>
  </si>
  <si>
    <t>8_232</t>
  </si>
  <si>
    <t>8_236</t>
  </si>
  <si>
    <t>8_237</t>
  </si>
  <si>
    <t>8_239</t>
  </si>
  <si>
    <t>8_240</t>
  </si>
  <si>
    <t>8_242</t>
  </si>
  <si>
    <t>8_243</t>
  </si>
  <si>
    <t>8_244</t>
  </si>
  <si>
    <t>8_245</t>
  </si>
  <si>
    <t>8_246</t>
  </si>
  <si>
    <t>8_247</t>
  </si>
  <si>
    <t>8_248</t>
  </si>
  <si>
    <t>8_249</t>
  </si>
  <si>
    <t>8_250</t>
  </si>
  <si>
    <t>8_251</t>
  </si>
  <si>
    <t>8_252</t>
  </si>
  <si>
    <t>8_253</t>
  </si>
  <si>
    <t>8_254</t>
  </si>
  <si>
    <t>8_255</t>
  </si>
  <si>
    <t>8_256</t>
  </si>
  <si>
    <t>8_257</t>
  </si>
  <si>
    <t>8_258</t>
  </si>
  <si>
    <t>8_259</t>
  </si>
  <si>
    <t>8_260</t>
  </si>
  <si>
    <t>8_261</t>
  </si>
  <si>
    <t>8_262</t>
  </si>
  <si>
    <t>8_263</t>
  </si>
  <si>
    <t>8_264</t>
  </si>
  <si>
    <t>8_265</t>
  </si>
  <si>
    <t>8_266</t>
  </si>
  <si>
    <t>8_267</t>
  </si>
  <si>
    <t>8_268</t>
  </si>
  <si>
    <t>8_269</t>
  </si>
  <si>
    <t>8_270</t>
  </si>
  <si>
    <t>8_271</t>
  </si>
  <si>
    <t>8_272</t>
  </si>
  <si>
    <t>8_273</t>
  </si>
  <si>
    <t>8_274</t>
  </si>
  <si>
    <t>8_275</t>
  </si>
  <si>
    <t>8_276</t>
  </si>
  <si>
    <t>8_277</t>
  </si>
  <si>
    <t>8_278</t>
  </si>
  <si>
    <t>8_279</t>
  </si>
  <si>
    <t>8_280</t>
  </si>
  <si>
    <t>8_281</t>
  </si>
  <si>
    <t>8_282</t>
  </si>
  <si>
    <t>8_283</t>
  </si>
  <si>
    <t>8_284</t>
  </si>
  <si>
    <t>8_285</t>
  </si>
  <si>
    <t>8_286</t>
  </si>
  <si>
    <t>8_287</t>
  </si>
  <si>
    <t>8_288</t>
  </si>
  <si>
    <t>8_289</t>
  </si>
  <si>
    <t>8_290</t>
  </si>
  <si>
    <t>8_291</t>
  </si>
  <si>
    <t>8_292</t>
  </si>
  <si>
    <t>8_293</t>
  </si>
  <si>
    <t>8_294</t>
  </si>
  <si>
    <t>8_295</t>
  </si>
  <si>
    <t>8_296</t>
  </si>
  <si>
    <t>8_297</t>
  </si>
  <si>
    <t>8_298</t>
  </si>
  <si>
    <t>8_299</t>
  </si>
  <si>
    <t>8_300</t>
  </si>
  <si>
    <t>8_305</t>
  </si>
  <si>
    <t>8_306</t>
  </si>
  <si>
    <t>8_307</t>
  </si>
  <si>
    <t>8_308</t>
  </si>
  <si>
    <t>8_309</t>
  </si>
  <si>
    <t>8_310</t>
  </si>
  <si>
    <t>8_311</t>
  </si>
  <si>
    <t>8_312</t>
  </si>
  <si>
    <t>8_313</t>
  </si>
  <si>
    <t>8_314</t>
  </si>
  <si>
    <t>8_315</t>
  </si>
  <si>
    <t>8_316</t>
  </si>
  <si>
    <t>8_317</t>
  </si>
  <si>
    <t>8_318</t>
  </si>
  <si>
    <t>8_319</t>
  </si>
  <si>
    <t>8_320</t>
  </si>
  <si>
    <t>8_321</t>
  </si>
  <si>
    <t>8_322</t>
  </si>
  <si>
    <t>8_323</t>
  </si>
  <si>
    <t>8_324</t>
  </si>
  <si>
    <t>8_325</t>
  </si>
  <si>
    <t>8_326</t>
  </si>
  <si>
    <t>8_329</t>
  </si>
  <si>
    <t>8_330</t>
  </si>
  <si>
    <t>8_331</t>
  </si>
  <si>
    <t>8_332</t>
  </si>
  <si>
    <t>8_333</t>
  </si>
  <si>
    <t>8_335</t>
  </si>
  <si>
    <t>8_336</t>
  </si>
  <si>
    <t>8_337</t>
  </si>
  <si>
    <t>8_338</t>
  </si>
  <si>
    <t>8_339</t>
  </si>
  <si>
    <t>8_340</t>
  </si>
  <si>
    <t>8_341</t>
  </si>
  <si>
    <t>8_342</t>
  </si>
  <si>
    <t>8_343</t>
  </si>
  <si>
    <t>8_344</t>
  </si>
  <si>
    <t>8_345</t>
  </si>
  <si>
    <t>8_346</t>
  </si>
  <si>
    <t>8_347</t>
  </si>
  <si>
    <t>8_348</t>
  </si>
  <si>
    <t>8_349</t>
  </si>
  <si>
    <t>8_350</t>
  </si>
  <si>
    <t>8_351</t>
  </si>
  <si>
    <t>8_352</t>
  </si>
  <si>
    <t>8_353</t>
  </si>
  <si>
    <t>8_354</t>
  </si>
  <si>
    <t>8_355</t>
  </si>
  <si>
    <t>8_356</t>
  </si>
  <si>
    <t>8_357</t>
  </si>
  <si>
    <t>8_358</t>
  </si>
  <si>
    <t>8_359</t>
  </si>
  <si>
    <t>8_360</t>
  </si>
  <si>
    <t>8_361</t>
  </si>
  <si>
    <t>8_362</t>
  </si>
  <si>
    <t>8_363</t>
  </si>
  <si>
    <t>8_364</t>
  </si>
  <si>
    <t>8_365</t>
  </si>
  <si>
    <t>8_366</t>
  </si>
  <si>
    <t>8_367</t>
  </si>
  <si>
    <t>8_368</t>
  </si>
  <si>
    <t>8_369</t>
  </si>
  <si>
    <t>8_370</t>
  </si>
  <si>
    <t>8_371</t>
  </si>
  <si>
    <t>8_372</t>
  </si>
  <si>
    <t>8_373</t>
  </si>
  <si>
    <t>8_374</t>
  </si>
  <si>
    <t>8_375</t>
  </si>
  <si>
    <t>8_376</t>
  </si>
  <si>
    <t>8_377</t>
  </si>
  <si>
    <t>8_378</t>
  </si>
  <si>
    <t>8_379</t>
  </si>
  <si>
    <t>8_380</t>
  </si>
  <si>
    <t>8_381</t>
  </si>
  <si>
    <t>8_382</t>
  </si>
  <si>
    <t>8_383</t>
  </si>
  <si>
    <t>8_384</t>
  </si>
  <si>
    <t>8_385</t>
  </si>
  <si>
    <t>8_386</t>
  </si>
  <si>
    <t>8_387</t>
  </si>
  <si>
    <t>8_388</t>
  </si>
  <si>
    <t>8_389</t>
  </si>
  <si>
    <t>8_390</t>
  </si>
  <si>
    <t>8_391</t>
  </si>
  <si>
    <t>8_392</t>
  </si>
  <si>
    <t>8_393</t>
  </si>
  <si>
    <t>8_394</t>
  </si>
  <si>
    <t>8_395</t>
  </si>
  <si>
    <t>8_396</t>
  </si>
  <si>
    <t>8_397</t>
  </si>
  <si>
    <t>8_398</t>
  </si>
  <si>
    <t>8_399</t>
  </si>
  <si>
    <t>8_400</t>
  </si>
  <si>
    <t>8_401</t>
  </si>
  <si>
    <t>8_402</t>
  </si>
  <si>
    <t>8_403</t>
  </si>
  <si>
    <t>8_404</t>
  </si>
  <si>
    <t>8_405</t>
  </si>
  <si>
    <t>8_406</t>
  </si>
  <si>
    <t>8_407</t>
  </si>
  <si>
    <t>8_408</t>
  </si>
  <si>
    <t>8_409</t>
  </si>
  <si>
    <t>8_410</t>
  </si>
  <si>
    <t>8_411</t>
  </si>
  <si>
    <t>8_412</t>
  </si>
  <si>
    <t>8_413</t>
  </si>
  <si>
    <t>8_414</t>
  </si>
  <si>
    <t>8_415</t>
  </si>
  <si>
    <t>8_416</t>
  </si>
  <si>
    <t>8_417</t>
  </si>
  <si>
    <t>8_418</t>
  </si>
  <si>
    <t>8_419</t>
  </si>
  <si>
    <t>8_420</t>
  </si>
  <si>
    <t>8_421</t>
  </si>
  <si>
    <t>8_422</t>
  </si>
  <si>
    <t>8_423</t>
  </si>
  <si>
    <t>8_424</t>
  </si>
  <si>
    <t>8_425</t>
  </si>
  <si>
    <t>8_426</t>
  </si>
  <si>
    <t>8_427</t>
  </si>
  <si>
    <t>8_428</t>
  </si>
  <si>
    <t>8_429</t>
  </si>
  <si>
    <t>8_430</t>
  </si>
  <si>
    <t>8_431</t>
  </si>
  <si>
    <t>8_432</t>
  </si>
  <si>
    <t>8_433</t>
  </si>
  <si>
    <t>8_434</t>
  </si>
  <si>
    <t>8_435</t>
  </si>
  <si>
    <t>8_436</t>
  </si>
  <si>
    <t>8_437</t>
  </si>
  <si>
    <t>8_438</t>
  </si>
  <si>
    <t>8_449</t>
  </si>
  <si>
    <t>8_450</t>
  </si>
  <si>
    <t>8_451</t>
  </si>
  <si>
    <t>8_452</t>
  </si>
  <si>
    <t>8_453</t>
  </si>
  <si>
    <t>8_454</t>
  </si>
  <si>
    <t>8_455</t>
  </si>
  <si>
    <t>8_456</t>
  </si>
  <si>
    <t>8_457</t>
  </si>
  <si>
    <t>8_458</t>
  </si>
  <si>
    <t>8_459</t>
  </si>
  <si>
    <t>8_460</t>
  </si>
  <si>
    <t>8_461</t>
  </si>
  <si>
    <t>8_462</t>
  </si>
  <si>
    <t>8_464</t>
  </si>
  <si>
    <t>8_465</t>
  </si>
  <si>
    <t>8_466</t>
  </si>
  <si>
    <t>8_467</t>
  </si>
  <si>
    <t>8_468</t>
  </si>
  <si>
    <t>8_469</t>
  </si>
  <si>
    <t>8_470</t>
  </si>
  <si>
    <t>8_471</t>
  </si>
  <si>
    <t>8_472</t>
  </si>
  <si>
    <t>8_473</t>
  </si>
  <si>
    <t>8_474</t>
  </si>
  <si>
    <t>8_475</t>
  </si>
  <si>
    <t>8_476</t>
  </si>
  <si>
    <t>8_477</t>
  </si>
  <si>
    <t>8_478</t>
  </si>
  <si>
    <t>8_479</t>
  </si>
  <si>
    <t>8_480</t>
  </si>
  <si>
    <t>8_481</t>
  </si>
  <si>
    <t>8_482</t>
  </si>
  <si>
    <t>8_483</t>
  </si>
  <si>
    <t>8_484</t>
  </si>
  <si>
    <t>8_485</t>
  </si>
  <si>
    <t>8_486</t>
  </si>
  <si>
    <t>8_487</t>
  </si>
  <si>
    <t>8_488</t>
  </si>
  <si>
    <t>8_489</t>
  </si>
  <si>
    <t>8_490</t>
  </si>
  <si>
    <t>8_491</t>
  </si>
  <si>
    <t>8_492</t>
  </si>
  <si>
    <t>8_493</t>
  </si>
  <si>
    <t>8_494</t>
  </si>
  <si>
    <t>8_495</t>
  </si>
  <si>
    <t>8_499</t>
  </si>
  <si>
    <t>8_500</t>
  </si>
  <si>
    <t>8_501</t>
  </si>
  <si>
    <t>8_502</t>
  </si>
  <si>
    <t>8_503</t>
  </si>
  <si>
    <t>8_504</t>
  </si>
  <si>
    <t>8_505</t>
  </si>
  <si>
    <t>8_506</t>
  </si>
  <si>
    <t>8_507</t>
  </si>
  <si>
    <t>8_508</t>
  </si>
  <si>
    <t>8_509</t>
  </si>
  <si>
    <t>8_510</t>
  </si>
  <si>
    <t>8_511</t>
  </si>
  <si>
    <t>8_512</t>
  </si>
  <si>
    <t>8_513</t>
  </si>
  <si>
    <t>8_514</t>
  </si>
  <si>
    <t>8_515</t>
  </si>
  <si>
    <t>8_516</t>
  </si>
  <si>
    <t>8_517</t>
  </si>
  <si>
    <t>8_518</t>
  </si>
  <si>
    <t>8_519</t>
  </si>
  <si>
    <t>8_520</t>
  </si>
  <si>
    <t>8_521</t>
  </si>
  <si>
    <t>8_522</t>
  </si>
  <si>
    <t>8_523</t>
  </si>
  <si>
    <t>8_524</t>
  </si>
  <si>
    <t>8_525</t>
  </si>
  <si>
    <t>8_526</t>
  </si>
  <si>
    <t>8_527</t>
  </si>
  <si>
    <t>8_528</t>
  </si>
  <si>
    <t>8_529</t>
  </si>
  <si>
    <t>8_530</t>
  </si>
  <si>
    <t>8_531</t>
  </si>
  <si>
    <t>8_532</t>
  </si>
  <si>
    <t>8_533</t>
  </si>
  <si>
    <t>8_534</t>
  </si>
  <si>
    <t>8_535</t>
  </si>
  <si>
    <t>8_536</t>
  </si>
  <si>
    <t>8_537</t>
  </si>
  <si>
    <t>8_538</t>
  </si>
  <si>
    <t>8_539</t>
  </si>
  <si>
    <t>8_540</t>
  </si>
  <si>
    <t>8_541</t>
  </si>
  <si>
    <t>8_542</t>
  </si>
  <si>
    <t>8_543</t>
  </si>
  <si>
    <t>8_544</t>
  </si>
  <si>
    <t>8_545</t>
  </si>
  <si>
    <t>8_546</t>
  </si>
  <si>
    <t>8_547</t>
  </si>
  <si>
    <t>8_548</t>
  </si>
  <si>
    <t>8_551</t>
  </si>
  <si>
    <t>8_552</t>
  </si>
  <si>
    <t>8_553</t>
  </si>
  <si>
    <t>8_554</t>
  </si>
  <si>
    <t>8_555</t>
  </si>
  <si>
    <t>8_556</t>
  </si>
  <si>
    <t>8_559</t>
  </si>
  <si>
    <t>8_560</t>
  </si>
  <si>
    <t>8_563</t>
  </si>
  <si>
    <t>8_564</t>
  </si>
  <si>
    <t>8_565</t>
  </si>
  <si>
    <t>8_566</t>
  </si>
  <si>
    <t>8_567</t>
  </si>
  <si>
    <t>8_568</t>
  </si>
  <si>
    <t>8_569</t>
  </si>
  <si>
    <t>8_570</t>
  </si>
  <si>
    <t>8_571</t>
  </si>
  <si>
    <t>8_572</t>
  </si>
  <si>
    <t>8_573</t>
  </si>
  <si>
    <t>8_574</t>
  </si>
  <si>
    <t>8_575</t>
  </si>
  <si>
    <t>8_576</t>
  </si>
  <si>
    <t>8_577</t>
  </si>
  <si>
    <t>8_578</t>
  </si>
  <si>
    <t>8_579</t>
  </si>
  <si>
    <t>8_580</t>
  </si>
  <si>
    <t>8_581</t>
  </si>
  <si>
    <t>8_582</t>
  </si>
  <si>
    <t>8_583</t>
  </si>
  <si>
    <t>8_584</t>
  </si>
  <si>
    <t>8_585</t>
  </si>
  <si>
    <t>8_586</t>
  </si>
  <si>
    <t>8_587</t>
  </si>
  <si>
    <t>8_592</t>
  </si>
  <si>
    <t>8_593</t>
  </si>
  <si>
    <t>8_594</t>
  </si>
  <si>
    <t>8_595</t>
  </si>
  <si>
    <t>8_596</t>
  </si>
  <si>
    <t>8_597</t>
  </si>
  <si>
    <t>8_598</t>
  </si>
  <si>
    <t>8_599</t>
  </si>
  <si>
    <t>8_600</t>
  </si>
  <si>
    <t>8_601</t>
  </si>
  <si>
    <t>8_606</t>
  </si>
  <si>
    <t>8_607</t>
  </si>
  <si>
    <t>8_608</t>
  </si>
  <si>
    <t>8_609</t>
  </si>
  <si>
    <t>8_610</t>
  </si>
  <si>
    <t>8_611</t>
  </si>
  <si>
    <t>8_612</t>
  </si>
  <si>
    <t>9_001</t>
  </si>
  <si>
    <t>9_002</t>
  </si>
  <si>
    <t>9_013</t>
  </si>
  <si>
    <t>9_014</t>
  </si>
  <si>
    <t>9_015</t>
  </si>
  <si>
    <t>9_016</t>
  </si>
  <si>
    <t>9_017</t>
  </si>
  <si>
    <t>9_018</t>
  </si>
  <si>
    <t>9_019</t>
  </si>
  <si>
    <t>9_020</t>
  </si>
  <si>
    <t>9_021</t>
  </si>
  <si>
    <t>9_022</t>
  </si>
  <si>
    <t>9_027</t>
  </si>
  <si>
    <t>9_028</t>
  </si>
  <si>
    <t>9_029</t>
  </si>
  <si>
    <t>9_030</t>
  </si>
  <si>
    <t>9_031</t>
  </si>
  <si>
    <t>9_032</t>
  </si>
  <si>
    <t>9_033</t>
  </si>
  <si>
    <t>9_034</t>
  </si>
  <si>
    <t>9_035</t>
  </si>
  <si>
    <t>9_036</t>
  </si>
  <si>
    <t>9_037</t>
  </si>
  <si>
    <t>9_038</t>
  </si>
  <si>
    <t>9_039</t>
  </si>
  <si>
    <t>9_040</t>
  </si>
  <si>
    <t>9_041</t>
  </si>
  <si>
    <t>9_042</t>
  </si>
  <si>
    <t>9_043</t>
  </si>
  <si>
    <t>9_044</t>
  </si>
  <si>
    <t>9_045</t>
  </si>
  <si>
    <t>9_046</t>
  </si>
  <si>
    <t>9_047</t>
  </si>
  <si>
    <t>9_048</t>
  </si>
  <si>
    <t>9_049</t>
  </si>
  <si>
    <t>9_050</t>
  </si>
  <si>
    <t>9_051</t>
  </si>
  <si>
    <t>9_052</t>
  </si>
  <si>
    <t>9_053</t>
  </si>
  <si>
    <t>9_054</t>
  </si>
  <si>
    <t>9_055</t>
  </si>
  <si>
    <t>9_056</t>
  </si>
  <si>
    <t>9_057</t>
  </si>
  <si>
    <t>9_058</t>
  </si>
  <si>
    <t>9_059</t>
  </si>
  <si>
    <t>9_060</t>
  </si>
  <si>
    <t>9_061</t>
  </si>
  <si>
    <t>9_062</t>
  </si>
  <si>
    <t>9_063</t>
  </si>
  <si>
    <t>9_064</t>
  </si>
  <si>
    <t>9_065</t>
  </si>
  <si>
    <t>9_066</t>
  </si>
  <si>
    <t>9_067</t>
  </si>
  <si>
    <t>9_068</t>
  </si>
  <si>
    <t>9_069</t>
  </si>
  <si>
    <t>9_070</t>
  </si>
  <si>
    <t>9_071</t>
  </si>
  <si>
    <t>9_072</t>
  </si>
  <si>
    <t>9_073</t>
  </si>
  <si>
    <t>9_074</t>
  </si>
  <si>
    <t>9_075</t>
  </si>
  <si>
    <t>9_076</t>
  </si>
  <si>
    <t>9_077</t>
  </si>
  <si>
    <t>9_078</t>
  </si>
  <si>
    <t>9_079</t>
  </si>
  <si>
    <t>9_080</t>
  </si>
  <si>
    <t>9_081</t>
  </si>
  <si>
    <t>9_082</t>
  </si>
  <si>
    <t>9_083</t>
  </si>
  <si>
    <t>9_084</t>
  </si>
  <si>
    <t>9_085</t>
  </si>
  <si>
    <t>9_086</t>
  </si>
  <si>
    <t>9_087</t>
  </si>
  <si>
    <t>9_088</t>
  </si>
  <si>
    <t>9_089</t>
  </si>
  <si>
    <t>9_090</t>
  </si>
  <si>
    <t>9_091</t>
  </si>
  <si>
    <t>9_092</t>
  </si>
  <si>
    <t>9_093</t>
  </si>
  <si>
    <t>9_094</t>
  </si>
  <si>
    <t>9_095</t>
  </si>
  <si>
    <t>9_096</t>
  </si>
  <si>
    <t>9_097</t>
  </si>
  <si>
    <t>9_098</t>
  </si>
  <si>
    <t>9_099</t>
  </si>
  <si>
    <t>9_100</t>
  </si>
  <si>
    <t>9_101</t>
  </si>
  <si>
    <t>9_102</t>
  </si>
  <si>
    <t>9_103</t>
  </si>
  <si>
    <t>9_104</t>
  </si>
  <si>
    <t>9_105</t>
  </si>
  <si>
    <t>9_106</t>
  </si>
  <si>
    <t>9_107</t>
  </si>
  <si>
    <t>9_108</t>
  </si>
  <si>
    <t>9_109</t>
  </si>
  <si>
    <t>9_110</t>
  </si>
  <si>
    <t>9_111</t>
  </si>
  <si>
    <t>9_112</t>
  </si>
  <si>
    <t>9_113</t>
  </si>
  <si>
    <t>9_114</t>
  </si>
  <si>
    <t>9_115</t>
  </si>
  <si>
    <t>9_116</t>
  </si>
  <si>
    <t>9_117</t>
  </si>
  <si>
    <t>9_118</t>
  </si>
  <si>
    <t>9_119</t>
  </si>
  <si>
    <t>9_120</t>
  </si>
  <si>
    <t>9_121</t>
  </si>
  <si>
    <t>9_122</t>
  </si>
  <si>
    <t>9_123</t>
  </si>
  <si>
    <t>9_124</t>
  </si>
  <si>
    <t>9_125</t>
  </si>
  <si>
    <t>9_126</t>
  </si>
  <si>
    <t>9_127</t>
  </si>
  <si>
    <t>9_128</t>
  </si>
  <si>
    <t>9_129</t>
  </si>
  <si>
    <t>9_130</t>
  </si>
  <si>
    <t>9_131</t>
  </si>
  <si>
    <t>9_132</t>
  </si>
  <si>
    <t>9_133</t>
  </si>
  <si>
    <t>9_134</t>
  </si>
  <si>
    <t>9_135</t>
  </si>
  <si>
    <t>9_136</t>
  </si>
  <si>
    <t>9_137</t>
  </si>
  <si>
    <t>9_138</t>
  </si>
  <si>
    <t>9_139</t>
  </si>
  <si>
    <t>9_140</t>
  </si>
  <si>
    <t>9_141</t>
  </si>
  <si>
    <t>9_142</t>
  </si>
  <si>
    <t>9_143</t>
  </si>
  <si>
    <t>9_144</t>
  </si>
  <si>
    <t>9_145</t>
  </si>
  <si>
    <t>9_146</t>
  </si>
  <si>
    <t>9_147</t>
  </si>
  <si>
    <t>9_148</t>
  </si>
  <si>
    <t>9_149</t>
  </si>
  <si>
    <t>9_150</t>
  </si>
  <si>
    <t>9_151</t>
  </si>
  <si>
    <t>9_152</t>
  </si>
  <si>
    <t>9_153</t>
  </si>
  <si>
    <t>9_154</t>
  </si>
  <si>
    <t>9_155</t>
  </si>
  <si>
    <t>9_156</t>
  </si>
  <si>
    <t>9_157</t>
  </si>
  <si>
    <t>9_158</t>
  </si>
  <si>
    <t>9_159</t>
  </si>
  <si>
    <t>9_160</t>
  </si>
  <si>
    <t>9_161</t>
  </si>
  <si>
    <t>9_162</t>
  </si>
  <si>
    <t>9_196</t>
  </si>
  <si>
    <t>9_197</t>
  </si>
  <si>
    <t>9_198</t>
  </si>
  <si>
    <t>9_199</t>
  </si>
  <si>
    <t>9_200</t>
  </si>
  <si>
    <t>9_201</t>
  </si>
  <si>
    <t>9_202</t>
  </si>
  <si>
    <t>9_203</t>
  </si>
  <si>
    <t>9_204</t>
  </si>
  <si>
    <t>9_205</t>
  </si>
  <si>
    <t>9_206</t>
  </si>
  <si>
    <t>9_207</t>
  </si>
  <si>
    <t>9_208</t>
  </si>
  <si>
    <t>9_209</t>
  </si>
  <si>
    <t>9_210</t>
  </si>
  <si>
    <t>9_211</t>
  </si>
  <si>
    <t>9_212</t>
  </si>
  <si>
    <t>9_213</t>
  </si>
  <si>
    <t>9_214</t>
  </si>
  <si>
    <t>9_215</t>
  </si>
  <si>
    <t>9_216</t>
  </si>
  <si>
    <t>9_217</t>
  </si>
  <si>
    <t>9_218</t>
  </si>
  <si>
    <t>9_219</t>
  </si>
  <si>
    <t>9_220</t>
  </si>
  <si>
    <t>9_221</t>
  </si>
  <si>
    <t>9_222</t>
  </si>
  <si>
    <t>9_223</t>
  </si>
  <si>
    <t>9_224</t>
  </si>
  <si>
    <t>9_225</t>
  </si>
  <si>
    <t>9_226</t>
  </si>
  <si>
    <t>9_227</t>
  </si>
  <si>
    <t>9_228</t>
  </si>
  <si>
    <t>9_229</t>
  </si>
  <si>
    <t>9_230</t>
  </si>
  <si>
    <t>9_231</t>
  </si>
  <si>
    <t>9_232</t>
  </si>
  <si>
    <t>9_233</t>
  </si>
  <si>
    <t>9_234</t>
  </si>
  <si>
    <t>9_235</t>
  </si>
  <si>
    <t>9_236</t>
  </si>
  <si>
    <t>9_237</t>
  </si>
  <si>
    <t>9_238</t>
  </si>
  <si>
    <t>9_239</t>
  </si>
  <si>
    <t>9_240</t>
  </si>
  <si>
    <t>9_241</t>
  </si>
  <si>
    <t>9_242</t>
  </si>
  <si>
    <t>9_243</t>
  </si>
  <si>
    <t>9_244</t>
  </si>
  <si>
    <t>9_245</t>
  </si>
  <si>
    <t>9_246</t>
  </si>
  <si>
    <t>9_247</t>
  </si>
  <si>
    <t>9_248</t>
  </si>
  <si>
    <t>9_249</t>
  </si>
  <si>
    <t>9_250</t>
  </si>
  <si>
    <t>9_251</t>
  </si>
  <si>
    <t>9_252</t>
  </si>
  <si>
    <t>9_253</t>
  </si>
  <si>
    <t>9_254</t>
  </si>
  <si>
    <t>9_255</t>
  </si>
  <si>
    <t>9_256</t>
  </si>
  <si>
    <t>9_257</t>
  </si>
  <si>
    <t>9_258</t>
  </si>
  <si>
    <t>9_259</t>
  </si>
  <si>
    <t>9_260</t>
  </si>
  <si>
    <t>9_261</t>
  </si>
  <si>
    <t>9_262</t>
  </si>
  <si>
    <t>9_263</t>
  </si>
  <si>
    <t>9_264</t>
  </si>
  <si>
    <t>9_265</t>
  </si>
  <si>
    <t>9_266</t>
  </si>
  <si>
    <t>9_267</t>
  </si>
  <si>
    <t>9_268</t>
  </si>
  <si>
    <t>9_269</t>
  </si>
  <si>
    <t>9_270</t>
  </si>
  <si>
    <t>9_271</t>
  </si>
  <si>
    <t>9_272</t>
  </si>
  <si>
    <t>9_273</t>
  </si>
  <si>
    <t>9_274</t>
  </si>
  <si>
    <t>9_275</t>
  </si>
  <si>
    <t>9_276</t>
  </si>
  <si>
    <t>9_277</t>
  </si>
  <si>
    <t>9_278</t>
  </si>
  <si>
    <t>9_279</t>
  </si>
  <si>
    <t>9_280</t>
  </si>
  <si>
    <t>9_281</t>
  </si>
  <si>
    <t>9_282</t>
  </si>
  <si>
    <t>9_283</t>
  </si>
  <si>
    <t>9_284</t>
  </si>
  <si>
    <t>9_287</t>
  </si>
  <si>
    <t>9_288</t>
  </si>
  <si>
    <t>9_289</t>
  </si>
  <si>
    <t>9_292</t>
  </si>
  <si>
    <t>9_298</t>
  </si>
  <si>
    <t>9_299</t>
  </si>
  <si>
    <t>9_300</t>
  </si>
  <si>
    <t>9_301</t>
  </si>
  <si>
    <t>9_302</t>
  </si>
  <si>
    <t>9_303</t>
  </si>
  <si>
    <t>9_304</t>
  </si>
  <si>
    <t>9_305</t>
  </si>
  <si>
    <t>9_306</t>
  </si>
  <si>
    <t>9_307</t>
  </si>
  <si>
    <t>9_308</t>
  </si>
  <si>
    <t>9_309</t>
  </si>
  <si>
    <t>9_310</t>
  </si>
  <si>
    <t>9_311</t>
  </si>
  <si>
    <t>9_312</t>
  </si>
  <si>
    <t>9_313</t>
  </si>
  <si>
    <t>9_314</t>
  </si>
  <si>
    <t>9_315</t>
  </si>
  <si>
    <t>9_316</t>
  </si>
  <si>
    <t>9_317</t>
  </si>
  <si>
    <t>9_318</t>
  </si>
  <si>
    <t>9_319</t>
  </si>
  <si>
    <t>9_320</t>
  </si>
  <si>
    <t>9_321</t>
  </si>
  <si>
    <t>9_322</t>
  </si>
  <si>
    <t>9_323</t>
  </si>
  <si>
    <t>9_324</t>
  </si>
  <si>
    <t>9_325</t>
  </si>
  <si>
    <t>9_326</t>
  </si>
  <si>
    <t>9_327</t>
  </si>
  <si>
    <t>9_328</t>
  </si>
  <si>
    <t>9_329</t>
  </si>
  <si>
    <t>9_330</t>
  </si>
  <si>
    <t>9_331</t>
  </si>
  <si>
    <t>9_332</t>
  </si>
  <si>
    <t>9_333</t>
  </si>
  <si>
    <t>9_334</t>
  </si>
  <si>
    <t>9_335</t>
  </si>
  <si>
    <t>9_336</t>
  </si>
  <si>
    <t>9_337</t>
  </si>
  <si>
    <t>9_338</t>
  </si>
  <si>
    <t>9_339</t>
  </si>
  <si>
    <t>9_340</t>
  </si>
  <si>
    <t>9_341</t>
  </si>
  <si>
    <t>9_342</t>
  </si>
  <si>
    <t>9_343</t>
  </si>
  <si>
    <t>9_344</t>
  </si>
  <si>
    <t>9_345</t>
  </si>
  <si>
    <t>9_346</t>
  </si>
  <si>
    <t>9_347</t>
  </si>
  <si>
    <t>9_348</t>
  </si>
  <si>
    <t>9_349</t>
  </si>
  <si>
    <t>9_350</t>
  </si>
  <si>
    <t>9_351</t>
  </si>
  <si>
    <t>9_352</t>
  </si>
  <si>
    <t>9_353</t>
  </si>
  <si>
    <t>9_354</t>
  </si>
  <si>
    <t>9_355</t>
  </si>
  <si>
    <t>9_356</t>
  </si>
  <si>
    <t>9_357</t>
  </si>
  <si>
    <t>9_358</t>
  </si>
  <si>
    <t>9_359</t>
  </si>
  <si>
    <t>9_360</t>
  </si>
  <si>
    <t>9_361</t>
  </si>
  <si>
    <t>9_362</t>
  </si>
  <si>
    <t>9_363</t>
  </si>
  <si>
    <t>9_364</t>
  </si>
  <si>
    <t>9_365</t>
  </si>
  <si>
    <t>9_366</t>
  </si>
  <si>
    <t>9_367</t>
  </si>
  <si>
    <t>9_368</t>
  </si>
  <si>
    <t>9_369</t>
  </si>
  <si>
    <t>9_370</t>
  </si>
  <si>
    <t>9_371</t>
  </si>
  <si>
    <t>9_372</t>
  </si>
  <si>
    <t>9_373</t>
  </si>
  <si>
    <t>9_383</t>
  </si>
  <si>
    <t>9_384</t>
  </si>
  <si>
    <t>9_385</t>
  </si>
  <si>
    <t>9_386</t>
  </si>
  <si>
    <t>9_387</t>
  </si>
  <si>
    <t>9_388</t>
  </si>
  <si>
    <t>9_389</t>
  </si>
  <si>
    <t>9_390</t>
  </si>
  <si>
    <t>9_391</t>
  </si>
  <si>
    <t>9_392</t>
  </si>
  <si>
    <t>9_393</t>
  </si>
  <si>
    <t>9_394</t>
  </si>
  <si>
    <t>9_395</t>
  </si>
  <si>
    <t>9_396</t>
  </si>
  <si>
    <t>9_397</t>
  </si>
  <si>
    <t>9_398</t>
  </si>
  <si>
    <t>9_399</t>
  </si>
  <si>
    <t>180-058-05279_19591</t>
  </si>
  <si>
    <t>180-058-05468_19592</t>
  </si>
  <si>
    <t>180-058-05961_19592</t>
  </si>
  <si>
    <t>180-058-06007_19573</t>
  </si>
  <si>
    <t>180-058-06007_19572</t>
  </si>
  <si>
    <t>180-058-06007_19571</t>
  </si>
  <si>
    <t>180-058-06007_19570</t>
  </si>
  <si>
    <t>180-058-06007_19569</t>
  </si>
  <si>
    <t>180-058-05986_19568</t>
  </si>
  <si>
    <t>180-058-05386_19585</t>
  </si>
  <si>
    <t>180-058-05949_19585</t>
  </si>
  <si>
    <t>180-058-06068_19587</t>
  </si>
  <si>
    <t>180-058-06068_19588</t>
  </si>
  <si>
    <t>180-058-06068_19589</t>
  </si>
  <si>
    <t>180-058-06068_19590</t>
  </si>
  <si>
    <t>180-058-05308_19563</t>
  </si>
  <si>
    <t>180-058-05308_19562</t>
  </si>
  <si>
    <t>180-058-05908_19561</t>
  </si>
  <si>
    <t>180-058-05691_19567</t>
  </si>
  <si>
    <t>180-058-05691_19566</t>
  </si>
  <si>
    <t>180-058-05691_19565</t>
  </si>
  <si>
    <t>180-058-05682_19564</t>
  </si>
  <si>
    <t>180-058-05682_19563</t>
  </si>
  <si>
    <t>180-058-06340_19581</t>
  </si>
  <si>
    <t>180-058-05899_19581</t>
  </si>
  <si>
    <t>180-058-05775_19580</t>
  </si>
  <si>
    <t>180-058-05553_19578</t>
  </si>
  <si>
    <t>180-058-05449_19578</t>
  </si>
  <si>
    <t>180-058-06044_19579</t>
  </si>
  <si>
    <t>180-058-06089_19579</t>
  </si>
  <si>
    <t>180-058-06061_19577</t>
  </si>
  <si>
    <t>180-058-05328_19576</t>
  </si>
  <si>
    <t>180-058-06249_19575</t>
  </si>
  <si>
    <t>180-058-06622_19694</t>
  </si>
  <si>
    <t>180-058-06622_19693</t>
  </si>
  <si>
    <t>180-058-06622_19692</t>
  </si>
  <si>
    <t>180-058-06624_19594</t>
  </si>
  <si>
    <t>180-058-05288_19608</t>
  </si>
  <si>
    <t>180-058-05288_19609</t>
  </si>
  <si>
    <t>180-058-05465_19609</t>
  </si>
  <si>
    <t>180-058-05465_19610</t>
  </si>
  <si>
    <t>180-058-05438_19612</t>
  </si>
  <si>
    <t>180-058-05438_19613</t>
  </si>
  <si>
    <t>180-058-05161_19613</t>
  </si>
  <si>
    <t>180-058-05161_19614</t>
  </si>
  <si>
    <t>180-058-05161_19615</t>
  </si>
  <si>
    <t>180-058-04903_19616</t>
  </si>
  <si>
    <t>180-058-04903_19617</t>
  </si>
  <si>
    <t>180-058-04903_19618</t>
  </si>
  <si>
    <t>180-058-05201_19618</t>
  </si>
  <si>
    <t>180-058-05026_19619</t>
  </si>
  <si>
    <t>180-058-05015_19620</t>
  </si>
  <si>
    <t>180-058-05026_19621</t>
  </si>
  <si>
    <t>180-058-07271_19621</t>
  </si>
  <si>
    <t>180-058-07271_19622</t>
  </si>
  <si>
    <t>180-058-07276_19623</t>
  </si>
  <si>
    <t>180-058-07277_19623</t>
  </si>
  <si>
    <t>180-058-07272_19624</t>
  </si>
  <si>
    <t>180-058-07272_19625</t>
  </si>
  <si>
    <t>180-058-07272_19626</t>
  </si>
  <si>
    <t>180-058-02382_19627</t>
  </si>
  <si>
    <t>180-058-02382_19628</t>
  </si>
  <si>
    <t>180-058-05109_19687</t>
  </si>
  <si>
    <t>180-058-05109_19688</t>
  </si>
  <si>
    <t>180-058-05109_19689</t>
  </si>
  <si>
    <t>180-058-05077_19686</t>
  </si>
  <si>
    <t>180-058-04976_19629</t>
  </si>
  <si>
    <t>180-058-04999_19629</t>
  </si>
  <si>
    <t>180-058-05012_19629</t>
  </si>
  <si>
    <t>180-058-05012_19632</t>
  </si>
  <si>
    <t>180-058-05010_19632</t>
  </si>
  <si>
    <t>180-058-04922_19635</t>
  </si>
  <si>
    <t>180-058-04907_19634</t>
  </si>
  <si>
    <t>180-058-05068_19634</t>
  </si>
  <si>
    <t>180-058-04967_19634</t>
  </si>
  <si>
    <t>180-058-04952_19634</t>
  </si>
  <si>
    <t>180-058-05210_19633</t>
  </si>
  <si>
    <t>180-058-05230_19633</t>
  </si>
  <si>
    <t>180-058-05048_19633</t>
  </si>
  <si>
    <t>180-058-05042_19630</t>
  </si>
  <si>
    <t>180-058-05120_19630</t>
  </si>
  <si>
    <t>180-058-05078_19684</t>
  </si>
  <si>
    <t>180-058-05184_19687</t>
  </si>
  <si>
    <t>180-058-05219_19631</t>
  </si>
  <si>
    <t>180-058-05219_19681</t>
  </si>
  <si>
    <t>180-058-05219_19682</t>
  </si>
  <si>
    <t>180-058-07446_19637</t>
  </si>
  <si>
    <t>180-058-07337_19637</t>
  </si>
  <si>
    <t>180-058-07444_19637</t>
  </si>
  <si>
    <t>180-058-04980_19636</t>
  </si>
  <si>
    <t>180-058-04869_19638</t>
  </si>
  <si>
    <t>180-058-04983_19638</t>
  </si>
  <si>
    <t>180-058-04893_19639</t>
  </si>
  <si>
    <t>180-058-05061_19639</t>
  </si>
  <si>
    <t>180-058-05049_19638</t>
  </si>
  <si>
    <t>180-058-04914_19640</t>
  </si>
  <si>
    <t>180-058-04865_19640</t>
  </si>
  <si>
    <t>180-058-05091_19640</t>
  </si>
  <si>
    <t>180-058-04938_19640</t>
  </si>
  <si>
    <t>180-058-07208_19642</t>
  </si>
  <si>
    <t>180-058-07207_19644</t>
  </si>
  <si>
    <t>180-058-07207_19643</t>
  </si>
  <si>
    <t>180-058-04870_19682</t>
  </si>
  <si>
    <t>180-058-04870_19683</t>
  </si>
  <si>
    <t>180-058-05004_19645</t>
  </si>
  <si>
    <t>180-058-04923_19646</t>
  </si>
  <si>
    <t>180-058-05213_19646</t>
  </si>
  <si>
    <t>180-058-04944_19646</t>
  </si>
  <si>
    <t>180-058-04944_19695</t>
  </si>
  <si>
    <t>180-058-05121_19695</t>
  </si>
  <si>
    <t>180-058-05224_19695</t>
  </si>
  <si>
    <t>180-058-05224_19674</t>
  </si>
  <si>
    <t>180-058-05212_19673</t>
  </si>
  <si>
    <t>180-058-05212_19672</t>
  </si>
  <si>
    <t>180-058-05197_19672</t>
  </si>
  <si>
    <t>180-058-05173_19647</t>
  </si>
  <si>
    <t>180-058-07489_19647</t>
  </si>
  <si>
    <t>180-058-05003_19685</t>
  </si>
  <si>
    <t>180-058-05003_19671</t>
  </si>
  <si>
    <t>180-058-05002_19680</t>
  </si>
  <si>
    <t>180-058-06855_19655</t>
  </si>
  <si>
    <t>180-058-06493_19670</t>
  </si>
  <si>
    <t>180-058-05046_19641</t>
  </si>
  <si>
    <t>180-058-05154_19669</t>
  </si>
  <si>
    <t>180-058-05167_19669</t>
  </si>
  <si>
    <t>180-058-05199_19668</t>
  </si>
  <si>
    <t>180-058-04908_19666</t>
  </si>
  <si>
    <t>180-058-04928_19667</t>
  </si>
  <si>
    <t>180-058-05220_19665</t>
  </si>
  <si>
    <t>180-058-05183_19665</t>
  </si>
  <si>
    <t>180-058-04906_19664</t>
  </si>
  <si>
    <t>180-058-04902_19679</t>
  </si>
  <si>
    <t>180-058-04880_19679</t>
  </si>
  <si>
    <t>180-058-04982_19679</t>
  </si>
  <si>
    <t>180-058-04982_19678</t>
  </si>
  <si>
    <t>180-058-05215_19677</t>
  </si>
  <si>
    <t>180-058-04994_19677</t>
  </si>
  <si>
    <t>180-058-04994_19676</t>
  </si>
  <si>
    <t>180-058-05163_19675</t>
  </si>
  <si>
    <t>180-058-04989_19659</t>
  </si>
  <si>
    <t>180-058-04927_19659</t>
  </si>
  <si>
    <t>180-058-04972_19659</t>
  </si>
  <si>
    <t>180-058-05159_19663</t>
  </si>
  <si>
    <t>180-058-05227_19655</t>
  </si>
  <si>
    <t>180-058-05227_19654</t>
  </si>
  <si>
    <t>180-058-05227_19653</t>
  </si>
  <si>
    <t>180-058-04936_19662</t>
  </si>
  <si>
    <t>180-058-05089_19660</t>
  </si>
  <si>
    <t>180-058-04977_19660</t>
  </si>
  <si>
    <t>180-058-05106_19661</t>
  </si>
  <si>
    <t>180-058-05134_19658</t>
  </si>
  <si>
    <t>180-058-05039_19656</t>
  </si>
  <si>
    <t>180-058-04890_19657</t>
  </si>
  <si>
    <t>180-058-05209_19657</t>
  </si>
  <si>
    <t>180-058-05139_19652</t>
  </si>
  <si>
    <t>180-058-05139_19651</t>
  </si>
  <si>
    <t>180-058-05139_19650</t>
  </si>
  <si>
    <t>180-058-05139_19649</t>
  </si>
  <si>
    <t>180-058-05139_19648</t>
  </si>
  <si>
    <t>180-058-05287_19606</t>
  </si>
  <si>
    <t>180-058-05936_19611</t>
  </si>
  <si>
    <t>180-058-05287_19607</t>
  </si>
  <si>
    <t>180-058-06992_19605</t>
  </si>
  <si>
    <t>180-058-05083_19604</t>
  </si>
  <si>
    <t>180-058-04943_19603</t>
  </si>
  <si>
    <t>180-058-05080_19601</t>
  </si>
  <si>
    <t>180-058-05382_19599</t>
  </si>
  <si>
    <t>180-058-05382_19600</t>
  </si>
  <si>
    <t>180-058-05631_19596</t>
  </si>
  <si>
    <t>180-058-05631_19597</t>
  </si>
  <si>
    <t>180-058-05631_19598</t>
  </si>
  <si>
    <t>180-058-05378_19690</t>
  </si>
  <si>
    <t>180-058-05378_19691</t>
  </si>
  <si>
    <t>180-058-05003-01_19696</t>
  </si>
  <si>
    <t>180-058-07462-01_19654</t>
  </si>
  <si>
    <t>180-058-05175-01_19682</t>
  </si>
  <si>
    <t>180-058-05117-01_19683</t>
  </si>
  <si>
    <t>180-058-05633_19707</t>
  </si>
  <si>
    <t>180-058-05633_19716</t>
  </si>
  <si>
    <t>180-058-05633_19717</t>
  </si>
  <si>
    <t>180-058-05537_19737</t>
  </si>
  <si>
    <t>180-058-05496_19737</t>
  </si>
  <si>
    <t>180-058-05496_19738</t>
  </si>
  <si>
    <t>180-058-06283_19781</t>
  </si>
  <si>
    <t>180-058-06283_19782</t>
  </si>
  <si>
    <t>180-058-06283_19783</t>
  </si>
  <si>
    <t>180-058-06283_19784</t>
  </si>
  <si>
    <t>180-058-05126_19739</t>
  </si>
  <si>
    <t>180-058-05126_19740</t>
  </si>
  <si>
    <t>180-058-05126_19741</t>
  </si>
  <si>
    <t>180-058-05126_19742</t>
  </si>
  <si>
    <t>180-058-07262_19744</t>
  </si>
  <si>
    <t>180-058-07262_19745</t>
  </si>
  <si>
    <t>180-058-07302_19746</t>
  </si>
  <si>
    <t>180-058-07299_19747</t>
  </si>
  <si>
    <t>180-058-07299_19748</t>
  </si>
  <si>
    <t>180-058-04638_19749</t>
  </si>
  <si>
    <t>180-058-04638_19750</t>
  </si>
  <si>
    <t>180-058-04638_19751</t>
  </si>
  <si>
    <t>180-058-02632_19752</t>
  </si>
  <si>
    <t>180-058-02632_19753</t>
  </si>
  <si>
    <t>180-058-04506_19754</t>
  </si>
  <si>
    <t>180-058-04506_19755</t>
  </si>
  <si>
    <t>180-058-04506_19756</t>
  </si>
  <si>
    <t>180-058-04506_19757</t>
  </si>
  <si>
    <t>180-058-04506_19758</t>
  </si>
  <si>
    <t>180-058-04585_19761</t>
  </si>
  <si>
    <t>180-058-01884_19760</t>
  </si>
  <si>
    <t>180-058-02139_19759</t>
  </si>
  <si>
    <t>180-058-05216_19759</t>
  </si>
  <si>
    <t>180-058-05216_19762</t>
  </si>
  <si>
    <t>180-058-05216_19763</t>
  </si>
  <si>
    <t>180-058-05216_19785</t>
  </si>
  <si>
    <t>180-058-04953_19785</t>
  </si>
  <si>
    <t>180-058-04953_19786</t>
  </si>
  <si>
    <t>180-058-05185_19743</t>
  </si>
  <si>
    <t>180-058-05417_19775</t>
  </si>
  <si>
    <t>180-058-05417_19774</t>
  </si>
  <si>
    <t>180-058-05417_19773</t>
  </si>
  <si>
    <t>180-058-05417_19772</t>
  </si>
  <si>
    <t>180-058-05417_19771</t>
  </si>
  <si>
    <t>180-058-05443_19770</t>
  </si>
  <si>
    <t>180-058-05392_19770</t>
  </si>
  <si>
    <t>180-058-05392_19769</t>
  </si>
  <si>
    <t>180-058-06274_19769</t>
  </si>
  <si>
    <t>180-058-06274_19768</t>
  </si>
  <si>
    <t>180-058-06185_19727</t>
  </si>
  <si>
    <t>180-058-06185_19726</t>
  </si>
  <si>
    <t>180-058-06264_19713</t>
  </si>
  <si>
    <t>180-058-06264_19712</t>
  </si>
  <si>
    <t>180-058-05297_19711</t>
  </si>
  <si>
    <t>180-058-05419_19710</t>
  </si>
  <si>
    <t>180-058-06312_19710</t>
  </si>
  <si>
    <t>180-058-06025_19709</t>
  </si>
  <si>
    <t>180-058-06252_19708</t>
  </si>
  <si>
    <t>180-058-05450_19735</t>
  </si>
  <si>
    <t>180-058-05450_19734</t>
  </si>
  <si>
    <t>180-058-05639_19733</t>
  </si>
  <si>
    <t>180-058-05639_19732</t>
  </si>
  <si>
    <t>180-058-05345_19731</t>
  </si>
  <si>
    <t>180-058-06161_19731</t>
  </si>
  <si>
    <t>180-058-07426_19731</t>
  </si>
  <si>
    <t>180-058-07428_19764</t>
  </si>
  <si>
    <t>180-058-07427_19765</t>
  </si>
  <si>
    <t>180-058-05256_19730</t>
  </si>
  <si>
    <t>180-058-05564_19729</t>
  </si>
  <si>
    <t>180-058-05564_19728</t>
  </si>
  <si>
    <t>180-058-06122_19728</t>
  </si>
  <si>
    <t>180-058-06268_19702</t>
  </si>
  <si>
    <t>180-058-06268_19701</t>
  </si>
  <si>
    <t>180-058-06134_19706</t>
  </si>
  <si>
    <t>180-058-05716_19725</t>
  </si>
  <si>
    <t>180-058-05716_19724</t>
  </si>
  <si>
    <t>180-058-05603_19721</t>
  </si>
  <si>
    <t>180-058-05603_19720</t>
  </si>
  <si>
    <t>180-058-05499_19718</t>
  </si>
  <si>
    <t>180-058-05499_19719</t>
  </si>
  <si>
    <t>180-058-05935_19722</t>
  </si>
  <si>
    <t>180-058-05935_19723</t>
  </si>
  <si>
    <t>180-058-05561_19705</t>
  </si>
  <si>
    <t>180-058-06186_19704</t>
  </si>
  <si>
    <t>180-058-06640_19700</t>
  </si>
  <si>
    <t>180-058-06640_19699</t>
  </si>
  <si>
    <t>180-058-06640_19698</t>
  </si>
  <si>
    <t>180-058-05933_19697</t>
  </si>
  <si>
    <t>19591</t>
  </si>
  <si>
    <t>19592</t>
  </si>
  <si>
    <t>19573</t>
  </si>
  <si>
    <t>19572</t>
  </si>
  <si>
    <t>19571</t>
  </si>
  <si>
    <t>19570</t>
  </si>
  <si>
    <t>19569</t>
  </si>
  <si>
    <t>19568</t>
  </si>
  <si>
    <t>19585</t>
  </si>
  <si>
    <t>19587</t>
  </si>
  <si>
    <t>19588</t>
  </si>
  <si>
    <t>19589</t>
  </si>
  <si>
    <t>19590</t>
  </si>
  <si>
    <t>19563</t>
  </si>
  <si>
    <t>19562</t>
  </si>
  <si>
    <t>19567</t>
  </si>
  <si>
    <t>19566</t>
  </si>
  <si>
    <t>19565</t>
  </si>
  <si>
    <t>19564</t>
  </si>
  <si>
    <t>19581</t>
  </si>
  <si>
    <t>19580</t>
  </si>
  <si>
    <t>19578</t>
  </si>
  <si>
    <t>19579</t>
  </si>
  <si>
    <t>19577</t>
  </si>
  <si>
    <t>19576</t>
  </si>
  <si>
    <t>19575</t>
  </si>
  <si>
    <t>19694</t>
  </si>
  <si>
    <t>19693</t>
  </si>
  <si>
    <t>19692</t>
  </si>
  <si>
    <t>19594</t>
  </si>
  <si>
    <t>19608</t>
  </si>
  <si>
    <t>19609</t>
  </si>
  <si>
    <t>19610</t>
  </si>
  <si>
    <t>19612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</si>
  <si>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</si>
  <si>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</si>
  <si>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</si>
  <si>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</si>
  <si>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</si>
  <si>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</si>
  <si>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</si>
  <si>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</si>
  <si>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</si>
  <si>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19624</t>
  </si>
  <si>
    <t>19625</t>
  </si>
  <si>
    <t>19626</t>
  </si>
  <si>
    <t>19627</t>
  </si>
  <si>
    <t>19628</t>
  </si>
  <si>
    <t>19687</t>
  </si>
  <si>
    <t>19688</t>
  </si>
  <si>
    <t>19689</t>
  </si>
  <si>
    <t>19686</t>
  </si>
  <si>
    <t>19629</t>
  </si>
  <si>
    <t>19632</t>
  </si>
  <si>
    <t>19635</t>
  </si>
  <si>
    <t>19634</t>
  </si>
  <si>
    <t>19633</t>
  </si>
  <si>
    <t>19630</t>
  </si>
  <si>
    <t>19684</t>
  </si>
  <si>
    <t>19631</t>
  </si>
  <si>
    <t>19681</t>
  </si>
  <si>
    <t>19637</t>
  </si>
  <si>
    <t>19638</t>
  </si>
  <si>
    <t>19639</t>
  </si>
  <si>
    <t>19640</t>
  </si>
  <si>
    <t>19642</t>
  </si>
  <si>
    <t>19644</t>
  </si>
  <si>
    <t>19643</t>
  </si>
  <si>
    <t>19645</t>
  </si>
  <si>
    <t>19646</t>
  </si>
  <si>
    <t>19695</t>
  </si>
  <si>
    <t>19674</t>
  </si>
  <si>
    <t>19673</t>
  </si>
  <si>
    <t>19672</t>
  </si>
  <si>
    <t>19647</t>
  </si>
  <si>
    <t>19685</t>
  </si>
  <si>
    <t>19671</t>
  </si>
  <si>
    <t>19680</t>
  </si>
  <si>
    <t>19670</t>
  </si>
  <si>
    <t>19641</t>
  </si>
  <si>
    <t>19669</t>
  </si>
  <si>
    <t>19668</t>
  </si>
  <si>
    <t>19667</t>
  </si>
  <si>
    <t>19665</t>
  </si>
  <si>
    <t>19679</t>
  </si>
  <si>
    <t>19678</t>
  </si>
  <si>
    <t>19677</t>
  </si>
  <si>
    <t>19676</t>
  </si>
  <si>
    <t>19675</t>
  </si>
  <si>
    <t>19659</t>
  </si>
  <si>
    <t>19663</t>
  </si>
  <si>
    <t>19662</t>
  </si>
  <si>
    <t>19660</t>
  </si>
  <si>
    <t>19661</t>
  </si>
  <si>
    <t>19658</t>
  </si>
  <si>
    <t>19656</t>
  </si>
  <si>
    <t>19657</t>
  </si>
  <si>
    <t>19652</t>
  </si>
  <si>
    <t>19651</t>
  </si>
  <si>
    <t>19650</t>
  </si>
  <si>
    <t>19649</t>
  </si>
  <si>
    <t>19611</t>
  </si>
  <si>
    <t>19607</t>
  </si>
  <si>
    <t>19605</t>
  </si>
  <si>
    <t>19604</t>
  </si>
  <si>
    <t>19603</t>
  </si>
  <si>
    <t>19601</t>
  </si>
  <si>
    <t>19599</t>
  </si>
  <si>
    <t>19600</t>
  </si>
  <si>
    <t>19596</t>
  </si>
  <si>
    <t>19597</t>
  </si>
  <si>
    <t>19598</t>
  </si>
  <si>
    <t>19690</t>
  </si>
  <si>
    <t>19691</t>
  </si>
  <si>
    <t>19696</t>
  </si>
  <si>
    <t>19707</t>
  </si>
  <si>
    <t>19716</t>
  </si>
  <si>
    <t>19717</t>
  </si>
  <si>
    <t>19737</t>
  </si>
  <si>
    <t>19738</t>
  </si>
  <si>
    <t>19781</t>
  </si>
  <si>
    <t>19782</t>
  </si>
  <si>
    <t>19783</t>
  </si>
  <si>
    <t>19784</t>
  </si>
  <si>
    <t>19739</t>
  </si>
  <si>
    <t>19740</t>
  </si>
  <si>
    <t>19741</t>
  </si>
  <si>
    <t>19742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</si>
  <si>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</si>
  <si>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</si>
  <si>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</si>
  <si>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</si>
  <si>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</si>
  <si>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</si>
  <si>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</si>
  <si>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</si>
  <si>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19753</t>
  </si>
  <si>
    <t>19754</t>
  </si>
  <si>
    <t>19755</t>
  </si>
  <si>
    <t>19756</t>
  </si>
  <si>
    <t>19757</t>
  </si>
  <si>
    <t>19758</t>
  </si>
  <si>
    <t>19761</t>
  </si>
  <si>
    <t>19760</t>
  </si>
  <si>
    <t>19759</t>
  </si>
  <si>
    <t>19762</t>
  </si>
  <si>
    <t>19763</t>
  </si>
  <si>
    <t>19785</t>
  </si>
  <si>
    <t>19786</t>
  </si>
  <si>
    <t>19743</t>
  </si>
  <si>
    <t>19775</t>
  </si>
  <si>
    <t>19774</t>
  </si>
  <si>
    <t>19773</t>
  </si>
  <si>
    <t>19772</t>
  </si>
  <si>
    <t>19771</t>
  </si>
  <si>
    <t>19770</t>
  </si>
  <si>
    <t>19769</t>
  </si>
  <si>
    <t>19768</t>
  </si>
  <si>
    <t>19727</t>
  </si>
  <si>
    <t>19726</t>
  </si>
  <si>
    <t>19713</t>
  </si>
  <si>
    <t>19712</t>
  </si>
  <si>
    <t>19711</t>
  </si>
  <si>
    <t>19710</t>
  </si>
  <si>
    <t>19709</t>
  </si>
  <si>
    <t>19708</t>
  </si>
  <si>
    <t>19735</t>
  </si>
  <si>
    <t>19734</t>
  </si>
  <si>
    <t>19733</t>
  </si>
  <si>
    <t>19732</t>
  </si>
  <si>
    <t>19731</t>
  </si>
  <si>
    <t>19764</t>
  </si>
  <si>
    <t>19765</t>
  </si>
  <si>
    <t>19730</t>
  </si>
  <si>
    <t>19729</t>
  </si>
  <si>
    <t>19702</t>
  </si>
  <si>
    <t>19701</t>
  </si>
  <si>
    <t>19706</t>
  </si>
  <si>
    <t>19725</t>
  </si>
  <si>
    <t>19724</t>
  </si>
  <si>
    <t>19721</t>
  </si>
  <si>
    <t>19720</t>
  </si>
  <si>
    <t>19718</t>
  </si>
  <si>
    <t>19719</t>
  </si>
  <si>
    <t>19722</t>
  </si>
  <si>
    <t>19723</t>
  </si>
  <si>
    <t>19705</t>
  </si>
  <si>
    <t>19704</t>
  </si>
  <si>
    <t>19700</t>
  </si>
  <si>
    <t>19699</t>
  </si>
  <si>
    <t>19698</t>
  </si>
  <si>
    <t>19697</t>
  </si>
  <si>
    <t>Haarlemmermeerpolder</t>
  </si>
  <si>
    <t>Klasse Industrie</t>
  </si>
  <si>
    <t>Niet toepasbaar (&gt; IW)</t>
  </si>
  <si>
    <t>Overschrijding Emissietoetswaarde</t>
  </si>
  <si>
    <t>Niet toepasbaar (&gt; IND)</t>
  </si>
  <si>
    <t>19630OG</t>
  </si>
  <si>
    <t>19635OG</t>
  </si>
  <si>
    <t>19684OG</t>
  </si>
  <si>
    <t>Aanvullend onderzoek; kwaliteit Rbk s2</t>
  </si>
  <si>
    <t>Alleen conform cat. 4.9.1</t>
  </si>
  <si>
    <t>Aanvullend onderzoek, kwaliteit Rbk S2</t>
  </si>
  <si>
    <t>Niet verspreidbaar (Rbk 2022)</t>
  </si>
  <si>
    <t>Klasse Industrie &amp; W/I</t>
  </si>
  <si>
    <t>Klasse B/alleen conform cat. 4.9.1</t>
  </si>
  <si>
    <t>Verontreiniging met PAK (&gt; IW) niet opnieuw aangetroffen, kwaliteit Rbk verbeterd t.o.v. regulier (NV: msPAF anorg., NT &gt; IND (min. olie), klasse A, &gt; ETW GBT</t>
  </si>
  <si>
    <t>O.b.v. afperking ook NT wb i.p.v. alleen 4.9.1</t>
  </si>
  <si>
    <t>Afperkend onderzoek uitgevoerd, kwaliteit mengmonster leidend</t>
  </si>
  <si>
    <t>Geen afperkend onderzoek uitgevoerd verontr. 19631, kwaliteit Rbk 19631 overgenomen (was VAP, IND, A)</t>
  </si>
  <si>
    <t>Afperkend onderzoek uitgevoerd, tot AFP13 niet toepasbaar als waterbodem. Monstervak niet opgesplitst</t>
  </si>
  <si>
    <t>Geen afperkend onderzoek uitgevoerd verontr. 19631, maar geheel niet herbruikbaar o.b.v. PFAS</t>
  </si>
  <si>
    <t>Geen afperkend onderzoek min. olie vanuit 19627. Niet toepasbaar &gt; IND. Verontreiniging PFAS afgeperkt.</t>
  </si>
  <si>
    <t>Verontreiniging met PFAS niet aangetroffen, kwaliteit monstervak aangepast naar VAP, L/N en Toepasbaar 4.9 (was geheel niet herbruikbaar)</t>
  </si>
  <si>
    <t>Geen afperkend onderzoek PFAS vanuit 19683. Geheel MV niet herbruikbaar (was VAP, L/N, Toepasbaar).</t>
  </si>
  <si>
    <t>Nieuwe verontreiniging AFP11 metalen en PFAS niet afgeperkt. Geheel monstervak niet herbruikbaar (was VAP, IND &amp; W/I, A/NT)</t>
  </si>
  <si>
    <t>Geen afperkend onderzoek PFAS vanuit 19683. Geheel MV niet toepasbaar cf. cat. 4.9. Verontreiniging metalen voldoende afgeperkt</t>
  </si>
  <si>
    <t xml:space="preserve">In afperkend monster Zn &gt; IW landbodem. Kwaliteit Rbk afperking leidend. </t>
  </si>
  <si>
    <t>Geen afperkend onderzoek PFAS vanuit 19683. Geheel monstervak niet toepasbaar waterbodem.</t>
  </si>
  <si>
    <t>Geen afperkend onderzoek n.a.v. afperking 19683. Kwaliteit Rbk 19683AFP11 overgenomen (was VAP, IND, A). Geen afp. PFAS vanuit 19683, geheel MV ook Niet toepasbaar cf. cat 4.9</t>
  </si>
  <si>
    <t>Verontreiniging in 19680 voldoende afgeperkt. Geheel MV o.b.v. afperkend onderzoek NoV, NT (&gt; IW) (was VAP, IND).</t>
  </si>
  <si>
    <t>Nieuwe verontreiniging AFP11 zink voldoende afgeperkt. Geheel MV is NoV, NT, B (was NV, IND, A). Verontreiniging PFAS vanuit 19660 voldoende afgeperkt.</t>
  </si>
  <si>
    <t>Monstervak o.b.v. afperkend onderzoek aangemerkt als Niet verspreidbaar Rbk (was verspreidbaar).</t>
  </si>
  <si>
    <t>Nieuwe verontreiniging in 19651AFP niet afgeperkt. Kwaliteit monstervak VAP gelijk gesteld aan 19651 (Rbk).</t>
  </si>
  <si>
    <t>Nieuwe verontreiniging met chroom (&gt; IW) niet afgeperkt. Gehele MV aangemerkt als NoV en NT Rbk.</t>
  </si>
  <si>
    <t>Nieuwe verontreiniging in 19667AFP11 met chroom (&gt; IW) niet afgeperkt. Gehele MV aangemerkt als NoV en NT Rbk.</t>
  </si>
  <si>
    <t>Profiel staat droog</t>
  </si>
  <si>
    <t>diepte</t>
  </si>
  <si>
    <t>kant</t>
  </si>
  <si>
    <t>Tot onderhoudsdiepte</t>
  </si>
  <si>
    <t>In juni 2024 opnieuw gepeild</t>
  </si>
  <si>
    <t>Basishygiëne</t>
  </si>
  <si>
    <t>&lt; 0,110</t>
  </si>
  <si>
    <t>&lt; 0,150</t>
  </si>
  <si>
    <t>&lt; 0,125</t>
  </si>
  <si>
    <t>g/kg d.s.</t>
  </si>
  <si>
    <t>19752_B</t>
  </si>
  <si>
    <t>19752_A</t>
  </si>
  <si>
    <t>19606_A</t>
  </si>
  <si>
    <t>19606_B</t>
  </si>
  <si>
    <t>19648_A</t>
  </si>
  <si>
    <t>19648_B</t>
  </si>
  <si>
    <t>19636_A</t>
  </si>
  <si>
    <t>19636_B</t>
  </si>
  <si>
    <t>19653_B</t>
  </si>
  <si>
    <t>19653_A</t>
  </si>
  <si>
    <t>19654_B</t>
  </si>
  <si>
    <t>19654_A</t>
  </si>
  <si>
    <t>19655_A</t>
  </si>
  <si>
    <t>19655_B</t>
  </si>
  <si>
    <t>19655_C</t>
  </si>
  <si>
    <t>19664_A</t>
  </si>
  <si>
    <t>19664_B</t>
  </si>
  <si>
    <t>19666_A</t>
  </si>
  <si>
    <t>19666_B</t>
  </si>
  <si>
    <t>19683_B</t>
  </si>
  <si>
    <t>19683_A</t>
  </si>
  <si>
    <t>19682_A</t>
  </si>
  <si>
    <t>19682_B</t>
  </si>
  <si>
    <t>AWZI; afvalverwerker</t>
  </si>
  <si>
    <t>Risicovolle overstort</t>
  </si>
  <si>
    <t>n.v.t.</t>
  </si>
  <si>
    <t>Afkalvende oevers (beide zijden onder brug)</t>
  </si>
  <si>
    <t>Natuurvriendelijke oever</t>
  </si>
  <si>
    <t>Licht afkalvende oever linker talud</t>
  </si>
  <si>
    <t>Afkalvende oever (uitspoeling)</t>
  </si>
  <si>
    <t>Afkalvende oever (noord/west zijde)</t>
  </si>
  <si>
    <t>Afkalvende oever (zuidzijde)</t>
  </si>
  <si>
    <t>Afkalvende oever (oostzijde)</t>
  </si>
  <si>
    <t>Afkalvende oever (noordzijde)</t>
  </si>
  <si>
    <t>Afkalvende oever (spoorzijde en overzijde)</t>
  </si>
  <si>
    <t>37815; 37793</t>
  </si>
  <si>
    <t>Afkalvende oever onder brug</t>
  </si>
  <si>
    <t>Beschoeiing in slechte staat (zuidzijde)</t>
  </si>
  <si>
    <t>Beschoeiing in slechte staat (zuid- en noordzijde)</t>
  </si>
  <si>
    <t>Beschoeiing in slechte staat (noordzijde)</t>
  </si>
  <si>
    <t>37878; 37889</t>
  </si>
  <si>
    <t>37876; 37878</t>
  </si>
  <si>
    <t>Beschoeiing in slechte staat, water erachter (noordzijde)</t>
  </si>
  <si>
    <t>Zand uitloop in watergang (noordzijde), beschoeiing in slechte staat (zuidzijde)</t>
  </si>
  <si>
    <t>37453; 37456</t>
  </si>
  <si>
    <t>Beschoeiing in slechte staat en uitgezakte oever (noordzijde)</t>
  </si>
  <si>
    <t>61259; 36789</t>
  </si>
  <si>
    <t>Overhellende beschoeiing (noordzijde)</t>
  </si>
  <si>
    <t>Beschoeiing in slechte staat (hoek spoorzijde)</t>
  </si>
  <si>
    <t>Houten beschoeiing in slechte staat (spoorzijde)</t>
  </si>
  <si>
    <t>Slechte beschoeiing en afkalvende oever (noordzijde)</t>
  </si>
  <si>
    <t>Afkalvende oever; beschoeiing in slechte staat (noordzijde)</t>
  </si>
  <si>
    <t>36763; 36898</t>
  </si>
  <si>
    <t>Resten oude beschoeiing onder water (oostzijde)</t>
  </si>
  <si>
    <t>Afkalvende oever (zuidzijde), beschoeiing in slechte staat (noordzijde)</t>
  </si>
  <si>
    <t>37362; 37363</t>
  </si>
  <si>
    <t>Onderwaterbeschoeiing</t>
  </si>
  <si>
    <t>180-058-05696</t>
  </si>
  <si>
    <t>180-058-06284</t>
  </si>
  <si>
    <t>180-058-05752</t>
  </si>
  <si>
    <t>180-058-05988</t>
  </si>
  <si>
    <t>180-058-05929</t>
  </si>
  <si>
    <t>180-058-07724</t>
  </si>
  <si>
    <t>Onbekend</t>
  </si>
  <si>
    <t>180-058-06156</t>
  </si>
  <si>
    <t>180-058-07674</t>
  </si>
  <si>
    <t>180-058-05179</t>
  </si>
  <si>
    <t>180-058-05051</t>
  </si>
  <si>
    <t>180-058-05082</t>
  </si>
  <si>
    <t>180-058-05033</t>
  </si>
  <si>
    <t>180-058-04891</t>
  </si>
  <si>
    <t>180-058-05194</t>
  </si>
  <si>
    <t>180-058-05019</t>
  </si>
  <si>
    <t>180-058-04978</t>
  </si>
  <si>
    <t>180-058-07443</t>
  </si>
  <si>
    <t>180-058-05056</t>
  </si>
  <si>
    <t>180-058-05053</t>
  </si>
  <si>
    <t>180-058-07217</t>
  </si>
  <si>
    <t>180-058-06991</t>
  </si>
  <si>
    <t>180-058-05064</t>
  </si>
  <si>
    <t>180-058-05006</t>
  </si>
  <si>
    <t>180-058-05198</t>
  </si>
  <si>
    <t>180-058-05182</t>
  </si>
  <si>
    <t>180-058-04940</t>
  </si>
  <si>
    <t>180-058-05069</t>
  </si>
  <si>
    <t>180-058-05116</t>
  </si>
  <si>
    <t>180-058-04997</t>
  </si>
  <si>
    <t>180-058-05065</t>
  </si>
  <si>
    <t>180-058-05110</t>
  </si>
  <si>
    <t>180-058-04856</t>
  </si>
  <si>
    <t>180-058-04994</t>
  </si>
  <si>
    <t>180-058-05186</t>
  </si>
  <si>
    <t>180-058-04955</t>
  </si>
  <si>
    <t>180-058-05180</t>
  </si>
  <si>
    <t>180-058-04960</t>
  </si>
  <si>
    <t>180-058-04988</t>
  </si>
  <si>
    <t>180-058-07672</t>
  </si>
  <si>
    <t>180-058-07673</t>
  </si>
  <si>
    <t>180-058-05662</t>
  </si>
  <si>
    <t>180-058-06257</t>
  </si>
  <si>
    <t>180-058-05966</t>
  </si>
  <si>
    <t>180-058-05054</t>
  </si>
  <si>
    <t>180-058-05036</t>
  </si>
  <si>
    <t>180-058-05045</t>
  </si>
  <si>
    <t>180-058-07265</t>
  </si>
  <si>
    <t>180-058-07303</t>
  </si>
  <si>
    <t>180-058-03379</t>
  </si>
  <si>
    <t>180-058-06184</t>
  </si>
  <si>
    <t>180-058-06271</t>
  </si>
  <si>
    <t>180-058-06308</t>
  </si>
  <si>
    <t>180-058-06015</t>
  </si>
  <si>
    <t>180-058-05748</t>
  </si>
  <si>
    <t>180-058-05887</t>
  </si>
  <si>
    <t>180-058-05136</t>
  </si>
  <si>
    <t>Puin in oever, niet asbesthoudend</t>
  </si>
  <si>
    <t>Afkalvende en uitgezakte oever (zuidzijde)</t>
  </si>
  <si>
    <t>Afkalvende en uitgezakte oever (zuidzijde); onderwaterbeschoeiing</t>
  </si>
  <si>
    <t>Afkalvende oever (zuidzijde); kabel door watergang</t>
  </si>
  <si>
    <t>36581; 36584</t>
  </si>
  <si>
    <t>36656; 36616</t>
  </si>
  <si>
    <t>Afkalvende oever (noord/west zijde); waterontrekkingspunt steekt uit over watergang</t>
  </si>
  <si>
    <t>Wateruitlaatpunt steekt uit in watergang</t>
  </si>
  <si>
    <t>Watergang ligt op privéterrein</t>
  </si>
  <si>
    <t>Afspraken maken met perceeleigenaar i.v.m. toegang en uitvoering</t>
  </si>
  <si>
    <t>Buis over de watergang (ca. 30 m noordelijker)</t>
  </si>
  <si>
    <t>Beschoeiing in slechte staat (noordzijde); waterontrekkingspunt in watergang (ca. 30 m noordelijk profiel)</t>
  </si>
  <si>
    <t>36763; 36905</t>
  </si>
  <si>
    <t>Buis over de watergang (ca. 10 en 20 m zuidelijk van profiel)</t>
  </si>
  <si>
    <t>36929; 36932</t>
  </si>
  <si>
    <t>Glas in en om de watergang t.h.v. profiel</t>
  </si>
  <si>
    <t>Beperkte ruimte en leidingen over watergang</t>
  </si>
  <si>
    <t>Kabel door de watergang t.h.v. profiel</t>
  </si>
  <si>
    <t>Waterontrekkingspunt in watergang t.h.v. profiel</t>
  </si>
  <si>
    <t>Watergang alleen vanaf water bereikbaar, afgesloten terreinen</t>
  </si>
  <si>
    <t>Afval in watergang aanwezig ; watergang alleen vanaf water bereikbaar, afgesloten terreinen</t>
  </si>
  <si>
    <t>36955; 61279</t>
  </si>
  <si>
    <t>Zelf gemaakte dam aanwezig tussen profielen 8_145 en 8_146</t>
  </si>
  <si>
    <t>Buis over de watergang t.h.v. profiel</t>
  </si>
  <si>
    <t>Beschoeiing in slechte staat (noordzijde), alleen bereikbaar vanaf het water</t>
  </si>
  <si>
    <t>37061;  61411</t>
  </si>
  <si>
    <t>Beschoeiing in slechte staat (noordzijde), alleen bereikbaar vanaf het water; overhangende constructie</t>
  </si>
  <si>
    <t>37061;  61411; 61413</t>
  </si>
  <si>
    <t>Alleen vanaf het water bereikbaar</t>
  </si>
  <si>
    <t>Alleen vanaf het water bereikbaar, particulier terrein</t>
  </si>
  <si>
    <t>61467; 61468</t>
  </si>
  <si>
    <t>Olieboom op het water t.h.v. profiel</t>
  </si>
  <si>
    <t>Watergang lastig bereikbaar</t>
  </si>
  <si>
    <t>Alleen vanaf water bereikbaar, ligt achter tuinen</t>
  </si>
  <si>
    <t>Alleen vanaf water bereikbaar, privéterrein</t>
  </si>
  <si>
    <t>Alleen vanaf water bereikbaar</t>
  </si>
  <si>
    <t>Watergang niet bereikbaar, hekwerk (ca. 1 m hoog) rondom watergang</t>
  </si>
  <si>
    <t>61613; 61614</t>
  </si>
  <si>
    <t>Beton op waterbodem</t>
  </si>
  <si>
    <t>Betonnen waterbodem</t>
  </si>
  <si>
    <t>19623_HHR</t>
  </si>
  <si>
    <t>19623_NH</t>
  </si>
  <si>
    <t>Provincie NH</t>
  </si>
  <si>
    <t>HHRL</t>
  </si>
  <si>
    <t>19728_HHR</t>
  </si>
  <si>
    <t>19728_NH</t>
  </si>
  <si>
    <t>Rijkswaterstaat</t>
  </si>
  <si>
    <t>RWS</t>
  </si>
  <si>
    <t>NH</t>
  </si>
  <si>
    <t>Rijlabels</t>
  </si>
  <si>
    <t>Eindtotaal</t>
  </si>
  <si>
    <t>Vanaf AFP13 Verspreidbaar (19606_A)</t>
  </si>
  <si>
    <t>Tot AFP13 Niet verspreidbaar (19606_B)</t>
  </si>
  <si>
    <t>Vanaf AFP09 verspreidbaar (19636_A)</t>
  </si>
  <si>
    <t>Tot AFP09 niet verspreidbaar (19636_B)</t>
  </si>
  <si>
    <t>Tot AFP13 Nooit verspreidbaar,NT lb ivm nieuwe verontreiniging. Ook klasse B ipv A geheel. (19648_A)</t>
  </si>
  <si>
    <t>Vanaf AFP13 Verspreidbaar, klasse Industrie. Ook klasse B ipv A geheel. (19648_B)</t>
  </si>
  <si>
    <t>Vanaf AFP14 Niet verspreidbaar Rbk (19653_A).</t>
  </si>
  <si>
    <t>Tot AFP14 Verspreidbaar Rbk (19653_B).</t>
  </si>
  <si>
    <t>Tot AFP13 verspreidbaar, kwaliteit mengmonster leidend. Geen afperkend onderzoek AFP11 PFAS, geheel MV Funct. W/I en NT waterbodem.</t>
  </si>
  <si>
    <t>Vanaf AFP13 NoV, NT land- en waterbodem (19654_B). Geen afperkend onderzoek AFP11 PFAS, geheel MV Funct. W/I en NT waterbodem.</t>
  </si>
  <si>
    <t>Tot AFP 18 verspreidbaar (19655_A). Kwaliteit o.b.v. afperking Klasse B (was Klasse A).</t>
  </si>
  <si>
    <t xml:space="preserve">Tussen AFP18 en AFP19 niet verspreidbaar (19655_B). </t>
  </si>
  <si>
    <t>Vanaf AFP21 verspreidbaar (19655_C).</t>
  </si>
  <si>
    <t>Verontreining met PAK (&gt; IW) niet aangetroffen afperkend onderzoek, kwaliteit verbeterd (19664_A). Tot AFP15 Niet verspreidbaar, IND en A.</t>
  </si>
  <si>
    <t xml:space="preserve">Verontreining met PAK (&gt; IW) niet aangetroffen afperkend onderzoek, kwaliteit verbeterd (19664_A). Tot AFP15 Niet verspreidbaar, IND en A. </t>
  </si>
  <si>
    <t xml:space="preserve">Verontreiniging met PAK (&gt; IW) niet aangetroffen afperkend onderzoek, kwaliteit verbeterd (19664_B). Vanaf AFP 15 Verspreidbaar, IND, B. </t>
  </si>
  <si>
    <t>Tot AFP12 Verspreidbaar Rbk (19666_A).</t>
  </si>
  <si>
    <t>Vanaf AFP12 Niet verspreidbaar Rbk (19666_B).</t>
  </si>
  <si>
    <t>Vanaf AFP12 Verspreidbaar (19682_A). Kwaliteit geheel 19682 wb: Klasse B.</t>
  </si>
  <si>
    <t>Tot AFP12 Niet verspreidbaar (19682_B). Kwaliteit geheel 19682 wb: Klasse B.</t>
  </si>
  <si>
    <t>Tot AFP16 NoV Rbk, NV PFAS, NT &gt; IW, NT PFAS (19683_A).</t>
  </si>
  <si>
    <t>Vanaf AFP16 verspreidbaar Rbk/PFAS, IND &amp; W/I (19683_B).</t>
  </si>
  <si>
    <t>Vanaf AFP16 verspreidbaar PFAS (19752_A), MV geheel niet toepasbaar waterbodem.</t>
  </si>
  <si>
    <t xml:space="preserve">Tot AFP16 niet verspreidbaar PFAS (19752_B), MV geheel niet toepasbaar waterbodem. </t>
  </si>
  <si>
    <t>DIG-15742</t>
  </si>
  <si>
    <t>Haarlemmermeer</t>
  </si>
  <si>
    <t>Natuurgebied Haarlemmermeer, geen uitvoer werkzaamheden tussen 15 maart en 1 juli</t>
  </si>
  <si>
    <t>N.v.t.</t>
  </si>
  <si>
    <t>Afspraken met (semi-)overheden</t>
  </si>
  <si>
    <t>Verspreiden: Provincie Noord-Holland</t>
  </si>
  <si>
    <t>Verspreidenpostnr.</t>
  </si>
  <si>
    <t>Vervoerspostnr. (semi)overheid</t>
  </si>
  <si>
    <t>Vervoerspostnr. (overig)</t>
  </si>
  <si>
    <t>(semi)overheid</t>
  </si>
  <si>
    <t>overig</t>
  </si>
  <si>
    <t>Breedtecat.</t>
  </si>
  <si>
    <t>5-10 m</t>
  </si>
  <si>
    <t>1-5 m</t>
  </si>
  <si>
    <t>0-1 m</t>
  </si>
  <si>
    <t>10-20 m</t>
  </si>
  <si>
    <t>Breedtecat. MV</t>
  </si>
  <si>
    <t>&gt; 20 m</t>
  </si>
  <si>
    <t>Totaal te baggeren (incl. aanwas)</t>
  </si>
  <si>
    <t>Ontgraven</t>
  </si>
  <si>
    <t>Vervoeren overig</t>
  </si>
  <si>
    <t>Verspreiden</t>
  </si>
  <si>
    <t>Vervoeren afspraak</t>
  </si>
  <si>
    <t>Verspreidenpostnr.*</t>
  </si>
  <si>
    <t>(Semi-)overheid ontvangstplichtig</t>
  </si>
  <si>
    <t>Ja: Provincie Noord-Holland</t>
  </si>
  <si>
    <t>Ja: De Staat (Infrastructuur &amp; Waterstaat)</t>
  </si>
  <si>
    <t>Provincie NH: Niet verspreiden op aangrenzend perceel</t>
  </si>
  <si>
    <t>De Staat: Verspreiden op aangrenzend perceel</t>
  </si>
  <si>
    <t>Ja: De Staat (Infrastructuur &amp; Waterstaat)
Ja: Hoogheemraadschap van Rijnland</t>
  </si>
  <si>
    <t>De Staat: Verspreiden op aangrenzend perceel
HHR: Verspreiden op aangrenzend perceel</t>
  </si>
  <si>
    <t>Ja: Hoogheemraadschap van Rijnland</t>
  </si>
  <si>
    <t>HHR: Niet verspreiden op aangrenzend perceel</t>
  </si>
  <si>
    <t>De Staat: Niet verspreiden op aangrenzend perceel</t>
  </si>
  <si>
    <t>Provincie NH: Verspreiden op aangrenzend perceel</t>
  </si>
  <si>
    <t>Ja: De Staat (Infrastructuur &amp; Waterstaat)
Ja: Provincie Noord-Holland</t>
  </si>
  <si>
    <t>De Staat: Verspreiden op aangrenzend perceel
Provincie NH: Verspreiden op aangrenzend perceel</t>
  </si>
  <si>
    <t>Ja: Staatsbosbeheer</t>
  </si>
  <si>
    <t>Staatsbosbeheer: Niet verspreiden op aangrenzend perceel</t>
  </si>
  <si>
    <t>Ja: Provincie Noord-Holland
Ja: Gemeente Haarlemmermeer</t>
  </si>
  <si>
    <t>Provincie NH: Verspreiden op aangrenzend perceel
Haarlemmermeer: Verspreiden op aangrenzend perceel</t>
  </si>
  <si>
    <t>Ja: De Staat (Infrastructuur &amp; Waterstaat)
Ja: Gemeente Haarlemmermeer</t>
  </si>
  <si>
    <t>De Staat: Verspreiden op aangrenzend perceel
Haarlemmermeer: Verspreiden op aangrenzend perceel</t>
  </si>
  <si>
    <t>De Staat: Niet verspreiden op aangrenzend perceel
Provincie NH: Verspreiden op aangrenzend perceel</t>
  </si>
  <si>
    <t>De Staat: Deels verspreiden en deels niet verspreiden op aangrenzend perceel</t>
  </si>
  <si>
    <t>De Staat: Deels verspreiden en deels niet verspreiden op aangrenzend perceel
Haarlemmermeer: Verspreiden op aangrenzend perceel</t>
  </si>
  <si>
    <t>De Staat: Niet verspreiden op aangrenzend perceel
Haarlemmermeer: Verspreiden op aangrenzend perceel</t>
  </si>
  <si>
    <t>Ja: De Staat (Infrastructuur &amp; Waterstaat)
Ja: Provincie Noord-Holland
Ja: Hoogheemraadschap van Rijnland</t>
  </si>
  <si>
    <t>Provincie NH: Deels verspreiden en deels niet verspreiden op aangrenzend perceel
Haarlemmermeer: Niet verspreiden op aangrenzend perceel</t>
  </si>
  <si>
    <t>De Staat: Verspreiden op aangrenzend perceel
Gemeente Haarlemmermeer: Verspreiden op aangrenzend perceel</t>
  </si>
  <si>
    <t>Provincie NH: Verspreiden op aangrenzend perceel
Staatsbosbeheer: Niet verspreiden op aangrenzend perceel</t>
  </si>
  <si>
    <t>Ja: Provincie Noord-Holland
Ja: Staatsbosbeheer</t>
  </si>
  <si>
    <t>Provincie NH: Verspreiden op aangrenzend perceel
Gemeente Haarlemmermeer: Verspreiden op aangrenzend perceel</t>
  </si>
  <si>
    <t>Nee</t>
  </si>
  <si>
    <t>N.v.t. i.v.m. kwaliteit</t>
  </si>
  <si>
    <t>* Verspreidingswijzer conform bijlage BD.010 is niet van toepassing voor de (semi-)overheden.</t>
  </si>
  <si>
    <t>Som van Ontgraven</t>
  </si>
  <si>
    <t>Som van Verspreiden</t>
  </si>
  <si>
    <t>Som van Vervoeren afspraak</t>
  </si>
  <si>
    <t>Som van Vervoeren overig</t>
  </si>
  <si>
    <t>180-058-06122_19728 - 9_323</t>
  </si>
  <si>
    <t>180-058-06122_19728 - 9_325</t>
  </si>
  <si>
    <t>180-058-06122_19728 - 9_324</t>
  </si>
  <si>
    <t>180-058-05633_19716 - 9_013</t>
  </si>
  <si>
    <t>180-058-05633_19716 - 9_014</t>
  </si>
  <si>
    <t>180-058-05633_19716 - 9_015</t>
  </si>
  <si>
    <t>180-058-05633_19716 - 9_016</t>
  </si>
  <si>
    <t>180-058-05633_19716 - 9_017</t>
  </si>
  <si>
    <t>180-058-05936_19611 - 8_538</t>
  </si>
  <si>
    <t>180-058-05936_19611 - 8_539</t>
  </si>
  <si>
    <t>180-058-05936_19611 - 8_540</t>
  </si>
  <si>
    <t>180-058-06283_19781 - 9_037</t>
  </si>
  <si>
    <t>180-058-06283_19781 - 9_038</t>
  </si>
  <si>
    <t>180-058-06283_19781 - 9_039</t>
  </si>
  <si>
    <t>180-058-06283_19781 - 9_040</t>
  </si>
  <si>
    <t>180-058-06283_19781 - 9_041</t>
  </si>
  <si>
    <t>180-058-07262_19744 - 9_071</t>
  </si>
  <si>
    <t>180-058-07262_19744 - 9_072</t>
  </si>
  <si>
    <t>180-058-07262_19744 - 9_073</t>
  </si>
  <si>
    <t>180-058-07262_19744 - 9_074</t>
  </si>
  <si>
    <t>Som van Slibaanwas m3</t>
  </si>
  <si>
    <t>Gemiddelde van OHP m3/m</t>
  </si>
  <si>
    <t>Som van OHP m3</t>
  </si>
  <si>
    <t>Gemiddelde van Breedte</t>
  </si>
  <si>
    <t>Vervoerspostnummer</t>
  </si>
  <si>
    <t>De Staat: Niet verspreiden op aangrenzend perceel
Provincie NH: Niet verspreiden op aangrenzend perceel
HHR: Verspreiden op aangrenzend perceel</t>
  </si>
  <si>
    <t>180-058-07427_19765 - 9_303</t>
  </si>
  <si>
    <t>180-058-07427_19765 - 9_305</t>
  </si>
  <si>
    <t>180-058-07427_19765 - 9_306</t>
  </si>
  <si>
    <t>180-058-07427_19765 - 9_307</t>
  </si>
  <si>
    <t>180-058-07427_19765 - 9_308</t>
  </si>
  <si>
    <t>180-058-07427_19765 - 9_309</t>
  </si>
  <si>
    <t>180-058-07427_19765 - 9_310</t>
  </si>
  <si>
    <t>180-058-07427_19765 - 9_311</t>
  </si>
  <si>
    <t>180-058-07427_19765 - 9_301</t>
  </si>
  <si>
    <t>180-058-07427_19765 - 9_302</t>
  </si>
  <si>
    <t>180-058-07427_19765 - 9_304</t>
  </si>
  <si>
    <t>180-058-04936_19662 - 8_481</t>
  </si>
  <si>
    <t>180-058-04936_19662 - 8_482</t>
  </si>
  <si>
    <t>180-058-04982_19678 - 8_425</t>
  </si>
  <si>
    <t>180-058-04982_19678 - 8_426</t>
  </si>
  <si>
    <t>180-058-04982_19678 - 8_427</t>
  </si>
  <si>
    <t>Aannemer dient baggerstrategie aan te passen op kolom AZ</t>
  </si>
  <si>
    <t>180-058-02632_19752 - 9_103</t>
  </si>
  <si>
    <t>180-058-02632_19752 - 9_104</t>
  </si>
  <si>
    <t>180-058-02632_19752 - 9_105</t>
  </si>
  <si>
    <t>180-058-02632_19752 - 9_106</t>
  </si>
  <si>
    <t>180-058-04506_19754 - 9_111</t>
  </si>
  <si>
    <t>180-058-04506_19754 - 9_112</t>
  </si>
  <si>
    <t>180-058-04506_19754 - 9_113</t>
  </si>
  <si>
    <t>180-058-04506_19754 - 9_114</t>
  </si>
  <si>
    <t>180-058-04506_19754 - 9_115</t>
  </si>
  <si>
    <t>180-058-04506_19758 - 9_127</t>
  </si>
  <si>
    <t>180-058-04506_19758 - 9_128</t>
  </si>
  <si>
    <t>180-058-04506_19758 - 9_129</t>
  </si>
  <si>
    <t>180-058-04506_19758 - 9_130</t>
  </si>
  <si>
    <t>180-058-04506_19758 - 9_131</t>
  </si>
  <si>
    <t>180-058-04506_19758 - 9_132</t>
  </si>
  <si>
    <t>180-058-04585_19761 - 9_133</t>
  </si>
  <si>
    <t>180-058-04585_19761 - 9_134</t>
  </si>
  <si>
    <t>180-058-04585_19761 - 9_135</t>
  </si>
  <si>
    <t>180-058-05227_19653 - 8_478</t>
  </si>
  <si>
    <t>180-058-05227_19653 - 8_479</t>
  </si>
  <si>
    <t>180-058-05227_19653 - 8_480</t>
  </si>
  <si>
    <t>180-058-05227_19655 - 8_469</t>
  </si>
  <si>
    <t>180-058-05227_19655 - 8_471</t>
  </si>
  <si>
    <t>180-058-05227_19655 - 8_472</t>
  </si>
  <si>
    <t>180-058-05227_19655 - 8_473</t>
  </si>
  <si>
    <t>180-058-05345_19731 - 9_287</t>
  </si>
  <si>
    <t>180-058-05345_19731 - 9_288</t>
  </si>
  <si>
    <t>180-058-05450_19734 - 9_271</t>
  </si>
  <si>
    <t>180-058-05450_19734 - 9_272</t>
  </si>
  <si>
    <t>180-058-05450_19734 - 9_273</t>
  </si>
  <si>
    <t>180-058-05450_19734 - 9_274</t>
  </si>
  <si>
    <t>180-058-05450_19734 - 9_275</t>
  </si>
  <si>
    <t>180-058-05639_19732 - 9_280</t>
  </si>
  <si>
    <t>180-058-05639_19732 - 9_281</t>
  </si>
  <si>
    <t>180-058-05639_19732 - 9_282</t>
  </si>
  <si>
    <t>180-058-05639_19732 - 9_283</t>
  </si>
  <si>
    <t>180-058-05639_19732 - 9_284</t>
  </si>
  <si>
    <t>180-058-05639_19733 - 9_276</t>
  </si>
  <si>
    <t>180-058-05639_19733 - 9_277</t>
  </si>
  <si>
    <t>180-058-05639_19733 - 9_278</t>
  </si>
  <si>
    <t>180-058-05639_19733 - 9_279</t>
  </si>
  <si>
    <t>180-058-06161_19731 - 9_289</t>
  </si>
  <si>
    <t>180-058-06640_19700 - 9_383</t>
  </si>
  <si>
    <t>180-058-06640_19700 - 9_384</t>
  </si>
  <si>
    <t>180-058-07276_19623 - 8_091</t>
  </si>
  <si>
    <t>180-058-07276_19623 - 8_092</t>
  </si>
  <si>
    <t>180-058-07299_19747 - 9_081</t>
  </si>
  <si>
    <t>180-058-07299_19747 - 9_082</t>
  </si>
  <si>
    <t>180-058-07299_19747 - 9_083</t>
  </si>
  <si>
    <t>180-058-07299_19747 - 9_084</t>
  </si>
  <si>
    <t>180-058-07299_19747 - 9_085</t>
  </si>
  <si>
    <t>180-058-07302_19746 - 9_079</t>
  </si>
  <si>
    <t>180-058-07302_19746 - 9_080</t>
  </si>
  <si>
    <t>180-058-07426_19731 - 9_292</t>
  </si>
  <si>
    <t>180-058-06640_19700 - 9_385</t>
  </si>
  <si>
    <t>180-058-06640_19700 - 9_386</t>
  </si>
  <si>
    <t>180-058-01884_19760 - 9_136</t>
  </si>
  <si>
    <t>180-058-01884_19760 - 9_137</t>
  </si>
  <si>
    <t>180-058-01884_19760 - 9_138</t>
  </si>
  <si>
    <t>180-058-06007_19571 - 7_136</t>
  </si>
  <si>
    <t>180-058-06007_19571 - 7_137</t>
  </si>
  <si>
    <t>180-058-06007_19571 - 7_138</t>
  </si>
  <si>
    <t>180-058-06007_19571 - 7_139</t>
  </si>
  <si>
    <t>180-058-06007_19571 - 7_140</t>
  </si>
  <si>
    <t>180-058-06007_19572 - 7_131</t>
  </si>
  <si>
    <t>180-058-06007_19572 - 7_132</t>
  </si>
  <si>
    <t>180-058-06007_19572 - 7_133</t>
  </si>
  <si>
    <t>180-058-06007_19572 - 7_134</t>
  </si>
  <si>
    <t>180-058-06007_19572 - 7_135</t>
  </si>
  <si>
    <t>180-058-06068_19588 - 7_165</t>
  </si>
  <si>
    <t>180-058-06068_19588 - 7_166</t>
  </si>
  <si>
    <t>180-058-06068_19588 - 7_167</t>
  </si>
  <si>
    <t>180-058-06068_19588 - 7_168</t>
  </si>
  <si>
    <t>180-058-06068_19588 - 7_169</t>
  </si>
  <si>
    <t>180-058-06007_19570 - 7_141</t>
  </si>
  <si>
    <t>180-058-06007_19570 - 7_142</t>
  </si>
  <si>
    <t>180-058-06007_19570 - 7_143</t>
  </si>
  <si>
    <t>180-058-07299_19748 - 9_086</t>
  </si>
  <si>
    <t>180-058-07299_19748 - 9_087</t>
  </si>
  <si>
    <t>180-058-07299_19748 - 9_088</t>
  </si>
  <si>
    <t>180-058-07299_19748 - 9_089</t>
  </si>
  <si>
    <t>180-058-07299_19748 - 9_090</t>
  </si>
  <si>
    <t>180-058-07299_19748 - 9_091</t>
  </si>
  <si>
    <t>180-058-04638_19750 - 9_095</t>
  </si>
  <si>
    <t>180-058-04638_19750 - 9_096</t>
  </si>
  <si>
    <t>180-058-04638_19750 - 9_097</t>
  </si>
  <si>
    <t>180-058-04638_19751 - 9_098</t>
  </si>
  <si>
    <t>180-058-04638_19751 - 9_099</t>
  </si>
  <si>
    <t>180-058-04638_19751 - 9_100</t>
  </si>
  <si>
    <t>180-058-04638_19751 - 9_101</t>
  </si>
  <si>
    <t>180-058-07272_19624 - 8_100</t>
  </si>
  <si>
    <t>180-058-07272_19624 - 8_101</t>
  </si>
  <si>
    <t>180-058-07272_19624 - 8_102</t>
  </si>
  <si>
    <t>180-058-07272_19625 - 8_103</t>
  </si>
  <si>
    <t>180-058-07272_19625 - 8_104</t>
  </si>
  <si>
    <t>180-058-07272_19625 - 8_105</t>
  </si>
  <si>
    <t>180-058-07272_19625 - 8_106</t>
  </si>
  <si>
    <t>180-058-07272_19626 - 8_107</t>
  </si>
  <si>
    <t>180-058-07272_19626 - 8_108</t>
  </si>
  <si>
    <t>180-058-07272_19626 - 8_109</t>
  </si>
  <si>
    <t>180-058-02382_19627 - 8_110</t>
  </si>
  <si>
    <t>180-058-02382_19627 - 8_111</t>
  </si>
  <si>
    <t>180-058-02382_19627 - 8_112</t>
  </si>
  <si>
    <t>180-058-02382_19627 - 8_113</t>
  </si>
  <si>
    <t>180-058-02382_19627 - 8_114</t>
  </si>
  <si>
    <t>180-058-02382_19628 - 8_115</t>
  </si>
  <si>
    <t>180-058-02382_19628 - 8_116</t>
  </si>
  <si>
    <t>180-058-02382_19628 - 8_117</t>
  </si>
  <si>
    <t>180-058-02382_19628 - 8_118</t>
  </si>
  <si>
    <t>180-058-02382_19628 - 8_119</t>
  </si>
  <si>
    <t>180-058-02382_19628 - 8_120</t>
  </si>
  <si>
    <t>180-058-05109_19687 - 8_121</t>
  </si>
  <si>
    <t>180-058-05109_19687 - 8_122</t>
  </si>
  <si>
    <t>180-058-05109_19687 - 8_123</t>
  </si>
  <si>
    <t>180-058-05109_19689 - 8_128</t>
  </si>
  <si>
    <t>180-058-05109_19689 - 8_129</t>
  </si>
  <si>
    <t>180-058-05184_19687 - 8_243</t>
  </si>
  <si>
    <t>180-058-05184_19687 - 8_244</t>
  </si>
  <si>
    <t>180-058-04638_19749 - 9_092</t>
  </si>
  <si>
    <t>180-058-04638_19749 - 9_093</t>
  </si>
  <si>
    <t>180-058-04638_19749 - 9_094</t>
  </si>
  <si>
    <t>180-058-04977_19660 - 8_486</t>
  </si>
  <si>
    <t>180-058-04977_19660 - 8_487</t>
  </si>
  <si>
    <t>180-058-05089_19660 - 8_483</t>
  </si>
  <si>
    <t>180-058-05089_19660 - 8_484</t>
  </si>
  <si>
    <t>180-058-05089_19660 - 8_485</t>
  </si>
  <si>
    <t>180-058-05109_19688 - 8_124</t>
  </si>
  <si>
    <t>180-058-05109_19688 - 8_125</t>
  </si>
  <si>
    <t>180-058-05109_19688 - 8_126</t>
  </si>
  <si>
    <t>180-058-05109_19688 - 8_127</t>
  </si>
  <si>
    <t>180-058-04923_19646 - 8_329</t>
  </si>
  <si>
    <t>180-058-04923_19646 - 8_330</t>
  </si>
  <si>
    <t>180-058-04944_19646 - 8_333</t>
  </si>
  <si>
    <t>180-058-05213_19646 - 8_331</t>
  </si>
  <si>
    <t>180-058-05213_19646 - 8_332</t>
  </si>
  <si>
    <t>180-058-05219_19681 - 8_250</t>
  </si>
  <si>
    <t>180-058-05219_19681 - 8_251</t>
  </si>
  <si>
    <t>180-058-05219_19681 - 8_252</t>
  </si>
  <si>
    <t>180-058-05219_19681 - 8_253</t>
  </si>
  <si>
    <t>180-058-05219_19681 - 8_254</t>
  </si>
  <si>
    <t>180-058-04976_19629 - 8_136</t>
  </si>
  <si>
    <t>180-058-04976_19629 - 8_137</t>
  </si>
  <si>
    <t>180-058-04976_19629 - 8_138</t>
  </si>
  <si>
    <t>180-058-04999_19629 - 8_139</t>
  </si>
  <si>
    <t>180-058-05010_19632 - 8_152</t>
  </si>
  <si>
    <t>180-058-05010_19632 - 8_153</t>
  </si>
  <si>
    <t>180-058-05010_19632 - 8_154</t>
  </si>
  <si>
    <t>180-058-05010_19632 - 8_155</t>
  </si>
  <si>
    <t>180-058-05010_19632 - 8_156</t>
  </si>
  <si>
    <t>180-058-05010_19632 - 8_157</t>
  </si>
  <si>
    <t>180-058-05012_19629 - 8_140</t>
  </si>
  <si>
    <t>180-058-05012_19629 - 8_141</t>
  </si>
  <si>
    <t>180-058-05012_19629 - 8_142</t>
  </si>
  <si>
    <t>180-058-05012_19629 - 8_143</t>
  </si>
  <si>
    <t>180-058-05012_19629 - 8_144</t>
  </si>
  <si>
    <t>180-058-05012_19629 - 8_145</t>
  </si>
  <si>
    <t>180-058-05012_19629 - 8_146</t>
  </si>
  <si>
    <t>180-058-05012_19632 - 8_147</t>
  </si>
  <si>
    <t>180-058-05012_19632 - 8_148</t>
  </si>
  <si>
    <t>180-058-05012_19632 - 8_149</t>
  </si>
  <si>
    <t>180-058-05012_19632 - 8_150</t>
  </si>
  <si>
    <t>180-058-05012_19632 - 8_151</t>
  </si>
  <si>
    <t>180-058-05077_19686 - 8_130</t>
  </si>
  <si>
    <t>180-058-05077_19686 - 8_131</t>
  </si>
  <si>
    <t>180-058-05077_19686 - 8_132</t>
  </si>
  <si>
    <t>180-058-05077_19686 - 8_133</t>
  </si>
  <si>
    <t>180-058-05077_19686 - 8_134</t>
  </si>
  <si>
    <t>180-058-05077_19686 - 8_135</t>
  </si>
  <si>
    <t>180-058-05173_19647 - 8_349</t>
  </si>
  <si>
    <t>180-058-05173_19647 - 8_350</t>
  </si>
  <si>
    <t>180-058-05173_19647 - 8_351</t>
  </si>
  <si>
    <t>180-058-05173_19647 - 8_352</t>
  </si>
  <si>
    <t>180-058-07489_19647 - 8_353</t>
  </si>
  <si>
    <t>180-058-07489_19647 - 8_354</t>
  </si>
  <si>
    <t>180-058-04922_19635 - 8_158</t>
  </si>
  <si>
    <t>180-058-04922_19635 - 8_159</t>
  </si>
  <si>
    <t>180-058-04922_19635 - 8_160</t>
  </si>
  <si>
    <t>180-058-04922_19635 - 8_161</t>
  </si>
  <si>
    <t>180-058-04922_19635 - 8_162</t>
  </si>
  <si>
    <t>180-058-04922_19635 - 8_163</t>
  </si>
  <si>
    <t>180-058-04922_19635 - 8_164</t>
  </si>
  <si>
    <t>180-058-04922_19635 - 8_165</t>
  </si>
  <si>
    <t>180-058-04922_19635 - 8_166</t>
  </si>
  <si>
    <t>180-058-04922_19635 - 8_167</t>
  </si>
  <si>
    <t>180-058-05899_19581 - 7_218</t>
  </si>
  <si>
    <t>180-058-06044_19579 - 7_229</t>
  </si>
  <si>
    <t>180-058-06044_19579 - 7_230</t>
  </si>
  <si>
    <t>180-058-06089_19579 - 7_231</t>
  </si>
  <si>
    <t>180-058-06089_19579 - 7_232</t>
  </si>
  <si>
    <t>180-058-06089_19579 - 7_233</t>
  </si>
  <si>
    <t>180-058-06249_19575 - 7_248</t>
  </si>
  <si>
    <t>180-058-06249_19575 - 7_249</t>
  </si>
  <si>
    <t>180-058-06249_19575 - 7_250</t>
  </si>
  <si>
    <t>180-058-06340_19581 - 7_214</t>
  </si>
  <si>
    <t>180-058-06340_19581 - 7_215</t>
  </si>
  <si>
    <t>180-058-06340_19581 - 7_216</t>
  </si>
  <si>
    <t>180-058-06340_19581 - 7_217</t>
  </si>
  <si>
    <t>180-058-05378_19691 - 8_596</t>
  </si>
  <si>
    <t>180-058-05378_19691 - 8_597</t>
  </si>
  <si>
    <t>180-058-05378_19691 - 8_598</t>
  </si>
  <si>
    <t>180-058-05378_19691 - 8_599</t>
  </si>
  <si>
    <t>180-058-05378_19691 - 8_600</t>
  </si>
  <si>
    <t>180-058-05378_19691 - 8_601</t>
  </si>
  <si>
    <t>180-058-05134_19658 - 8_491</t>
  </si>
  <si>
    <t>180-058-05134_19658 - 8_492</t>
  </si>
  <si>
    <t>180-058-05134_19658 - 8_493</t>
  </si>
  <si>
    <t>180-058-05134_19658 - 8_494</t>
  </si>
  <si>
    <t>180-058-05134_19658 - 8_495</t>
  </si>
  <si>
    <t>180-058-05691_19565 - 7_208</t>
  </si>
  <si>
    <t>180-058-05691_19565 - 7_209</t>
  </si>
  <si>
    <t>180-058-05026_19619 - 8_076</t>
  </si>
  <si>
    <t>180-058-05026_19619 - 8_077</t>
  </si>
  <si>
    <t>180-058-05026_19619 - 8_078</t>
  </si>
  <si>
    <t>180-058-05297_19711 - 9_254</t>
  </si>
  <si>
    <t>180-058-05297_19711 - 9_255</t>
  </si>
  <si>
    <t>180-058-05297_19711 - 9_256</t>
  </si>
  <si>
    <t>180-058-05297_19711 - 9_257</t>
  </si>
  <si>
    <t>180-058-05308_19562 - 7_185</t>
  </si>
  <si>
    <t>180-058-05308_19562 - 7_186</t>
  </si>
  <si>
    <t>180-058-05308_19562 - 7_187</t>
  </si>
  <si>
    <t>180-058-05308_19562 - 7_188</t>
  </si>
  <si>
    <t>180-058-05308_19562 - 7_189</t>
  </si>
  <si>
    <t>180-058-05308_19562 - 7_190</t>
  </si>
  <si>
    <t>180-058-05308_19563 - 7_180</t>
  </si>
  <si>
    <t>180-058-05308_19563 - 7_181</t>
  </si>
  <si>
    <t>180-058-05308_19563 - 7_182</t>
  </si>
  <si>
    <t>180-058-05308_19563 - 7_183</t>
  </si>
  <si>
    <t>180-058-05308_19563 - 7_184</t>
  </si>
  <si>
    <t>180-058-05392_19769 - 9_226</t>
  </si>
  <si>
    <t>180-058-05392_19769 - 9_227</t>
  </si>
  <si>
    <t>180-058-05392_19769 - 9_228</t>
  </si>
  <si>
    <t>180-058-05392_19770 - 9_222</t>
  </si>
  <si>
    <t>180-058-05392_19770 - 9_223</t>
  </si>
  <si>
    <t>180-058-05392_19770 - 9_224</t>
  </si>
  <si>
    <t>180-058-05392_19770 - 9_225</t>
  </si>
  <si>
    <t>180-058-05443_19770 - 9_220</t>
  </si>
  <si>
    <t>180-058-05443_19770 - 9_221</t>
  </si>
  <si>
    <t>180-058-05682_19563 - 7_213</t>
  </si>
  <si>
    <t>180-058-06025_19709 - 9_261</t>
  </si>
  <si>
    <t>180-058-06025_19709 - 9_262</t>
  </si>
  <si>
    <t>180-058-06025_19709 - 9_263</t>
  </si>
  <si>
    <t>180-058-06068_19587 - 7_164</t>
  </si>
  <si>
    <t>180-058-06264_19713 - 9_244</t>
  </si>
  <si>
    <t>180-058-06264_19713 - 9_247</t>
  </si>
  <si>
    <t>180-058-06264_19713 - 9_248</t>
  </si>
  <si>
    <t>180-058-06268_19701 - 9_332</t>
  </si>
  <si>
    <t>180-058-06268_19701 - 9_333</t>
  </si>
  <si>
    <t>180-058-06268_19701 - 9_334</t>
  </si>
  <si>
    <t>180-058-06268_19701 - 9_335</t>
  </si>
  <si>
    <t>180-058-06268_19701 - 9_336</t>
  </si>
  <si>
    <t>180-058-06268_19702 - 9_326</t>
  </si>
  <si>
    <t>180-058-06268_19702 - 9_327</t>
  </si>
  <si>
    <t>180-058-06268_19702 - 9_328</t>
  </si>
  <si>
    <t>180-058-06268_19702 - 9_329</t>
  </si>
  <si>
    <t>180-058-06268_19702 - 9_330</t>
  </si>
  <si>
    <t>180-058-06268_19702 - 9_331</t>
  </si>
  <si>
    <t>180-058-06274_19769 - 9_229</t>
  </si>
  <si>
    <t>180-058-06274_19769 - 9_230</t>
  </si>
  <si>
    <t>180-058-06264_19713 - 9_245</t>
  </si>
  <si>
    <t>180-058-06264_19713 - 9_246</t>
  </si>
  <si>
    <t>180-058-05256_19730 - 9_312</t>
  </si>
  <si>
    <t>180-058-05256_19730 - 9_313</t>
  </si>
  <si>
    <t>180-058-05256_19730 - 9_314</t>
  </si>
  <si>
    <t>180-058-05256_19730 - 9_315</t>
  </si>
  <si>
    <t>180-058-05256_19730 - 9_316</t>
  </si>
  <si>
    <t>180-058-05417_19772 - 9_211</t>
  </si>
  <si>
    <t>180-058-05417_19772 - 9_212</t>
  </si>
  <si>
    <t>180-058-05417_19772 - 9_213</t>
  </si>
  <si>
    <t>180-058-05417_19772 - 9_214</t>
  </si>
  <si>
    <t>180-058-05450_19735 - 9_267</t>
  </si>
  <si>
    <t>180-058-05450_19735 - 9_268</t>
  </si>
  <si>
    <t>180-058-05450_19735 - 9_269</t>
  </si>
  <si>
    <t>180-058-05450_19735 - 9_270</t>
  </si>
  <si>
    <t>180-058-06186_19704 - 9_373</t>
  </si>
  <si>
    <t>180-058-05328_19576 - 7_246</t>
  </si>
  <si>
    <t>180-058-05328_19576 - 7_247</t>
  </si>
  <si>
    <t>180-058-05449_19578 - 7_227</t>
  </si>
  <si>
    <t>180-058-05449_19578 - 7_228</t>
  </si>
  <si>
    <t>180-058-05553_19578 - 7_225</t>
  </si>
  <si>
    <t>180-058-05553_19578 - 7_226</t>
  </si>
  <si>
    <t>180-058-05378_19690 - 8_592</t>
  </si>
  <si>
    <t>180-058-05378_19690 - 8_593</t>
  </si>
  <si>
    <t>180-058-05378_19690 - 8_594</t>
  </si>
  <si>
    <t>180-058-05378_19690 - 8_595</t>
  </si>
  <si>
    <t>180-058-05775_19580 - 7_219</t>
  </si>
  <si>
    <t>180-058-05775_19580 - 7_220</t>
  </si>
  <si>
    <t>180-058-05775_19580 - 7_221</t>
  </si>
  <si>
    <t>180-058-05775_19580 - 7_222</t>
  </si>
  <si>
    <t>180-058-05775_19580 - 7_223</t>
  </si>
  <si>
    <t>180-058-05775_19580 - 7_224</t>
  </si>
  <si>
    <t>180-058-04893_19639 - 8_276</t>
  </si>
  <si>
    <t>180-058-04893_19639 - 8_277</t>
  </si>
  <si>
    <t>180-058-04893_19639 - 8_278</t>
  </si>
  <si>
    <t>180-058-04914_19640 - 8_285</t>
  </si>
  <si>
    <t>180-058-04914_19640 - 8_286</t>
  </si>
  <si>
    <t>180-058-04914_19640 - 8_287</t>
  </si>
  <si>
    <t>180-058-04914_19640 - 8_288</t>
  </si>
  <si>
    <t>180-058-04938_19640 - 8_300</t>
  </si>
  <si>
    <t>180-058-04944_19695 - 8_335</t>
  </si>
  <si>
    <t>180-058-04980_19636 - 8_268</t>
  </si>
  <si>
    <t>180-058-04980_19636 - 8_269</t>
  </si>
  <si>
    <t>180-058-05039_19656 - 8_499</t>
  </si>
  <si>
    <t>180-058-05039_19656 - 8_500</t>
  </si>
  <si>
    <t>180-058-05039_19656 - 8_501</t>
  </si>
  <si>
    <t>180-058-05039_19656 - 8_502</t>
  </si>
  <si>
    <t>180-058-05039_19656 - 8_503</t>
  </si>
  <si>
    <t>180-058-05039_19656 - 8_504</t>
  </si>
  <si>
    <t>180-058-05061_19639 - 8_279</t>
  </si>
  <si>
    <t>180-058-05061_19639 - 8_280</t>
  </si>
  <si>
    <t>180-058-05061_19639 - 8_281</t>
  </si>
  <si>
    <t>180-058-05139_19648 - 8_534</t>
  </si>
  <si>
    <t>180-058-05139_19648 - 8_535</t>
  </si>
  <si>
    <t>180-058-05227_19655 - 8_468</t>
  </si>
  <si>
    <t>180-058-05682_19564 - 7_210</t>
  </si>
  <si>
    <t>180-058-05682_19564 - 7_211</t>
  </si>
  <si>
    <t>180-058-05682_19564 - 7_212</t>
  </si>
  <si>
    <t>180-058-07337_19637 - 8_263</t>
  </si>
  <si>
    <t>180-058-07444_19637 - 8_265</t>
  </si>
  <si>
    <t>180-058-07444_19637 - 8_266</t>
  </si>
  <si>
    <t>180-058-07444_19637 - 8_267</t>
  </si>
  <si>
    <t>180-058-07446_19637 - 8_259</t>
  </si>
  <si>
    <t>180-058-07446_19637 - 8_260</t>
  </si>
  <si>
    <t>180-058-04865_19640 - 8_289</t>
  </si>
  <si>
    <t>180-058-04865_19640 - 8_290</t>
  </si>
  <si>
    <t>180-058-04865_19640 - 8_291</t>
  </si>
  <si>
    <t>180-058-04865_19640 - 8_292</t>
  </si>
  <si>
    <t>180-058-04865_19640 - 8_293</t>
  </si>
  <si>
    <t>180-058-04865_19640 - 8_294</t>
  </si>
  <si>
    <t>180-058-04865_19640 - 8_295</t>
  </si>
  <si>
    <t>180-058-04880_19679 - 8_421</t>
  </si>
  <si>
    <t>180-058-04880_19679 - 8_422</t>
  </si>
  <si>
    <t>180-058-04880_19679 - 8_423</t>
  </si>
  <si>
    <t>180-058-04890_19657 - 8_505</t>
  </si>
  <si>
    <t>180-058-04890_19657 - 8_506</t>
  </si>
  <si>
    <t>180-058-04890_19657 - 8_507</t>
  </si>
  <si>
    <t>180-058-04890_19657 - 8_508</t>
  </si>
  <si>
    <t>180-058-04890_19657 - 8_509</t>
  </si>
  <si>
    <t>180-058-04890_19657 - 8_510</t>
  </si>
  <si>
    <t>180-058-04902_19679 - 8_420</t>
  </si>
  <si>
    <t>180-058-04906_19664 - 8_410</t>
  </si>
  <si>
    <t>180-058-04906_19664 - 8_411</t>
  </si>
  <si>
    <t>180-058-04906_19664 - 8_412</t>
  </si>
  <si>
    <t>180-058-04906_19664 - 8_413</t>
  </si>
  <si>
    <t>180-058-04906_19664 - 8_414</t>
  </si>
  <si>
    <t>180-058-04907_19634 - 8_168</t>
  </si>
  <si>
    <t>180-058-04907_19634 - 8_169</t>
  </si>
  <si>
    <t>180-058-04908_19666 - 8_394</t>
  </si>
  <si>
    <t>180-058-04943_19603 - 8_559</t>
  </si>
  <si>
    <t>180-058-04943_19603 - 8_560</t>
  </si>
  <si>
    <t>180-058-04952_19634 - 8_179</t>
  </si>
  <si>
    <t>180-058-04952_19634 - 8_180</t>
  </si>
  <si>
    <t>180-058-04952_19634 - 8_181</t>
  </si>
  <si>
    <t>180-058-04952_19634 - 8_182</t>
  </si>
  <si>
    <t>180-058-04952_19634 - 8_183</t>
  </si>
  <si>
    <t>180-058-04952_19634 - 8_184</t>
  </si>
  <si>
    <t>180-058-04952_19634 - 8_185</t>
  </si>
  <si>
    <t>180-058-04967_19634 - 8_178</t>
  </si>
  <si>
    <t>180-058-04982_19679 - 8_424</t>
  </si>
  <si>
    <t>180-058-04994_19676 - 8_433</t>
  </si>
  <si>
    <t>180-058-04994_19676 - 8_434</t>
  </si>
  <si>
    <t>180-058-04994_19676 - 8_435</t>
  </si>
  <si>
    <t>180-058-04994_19676 - 8_436</t>
  </si>
  <si>
    <t>180-058-04994_19677 - 8_430</t>
  </si>
  <si>
    <t>180-058-04994_19677 - 8_431</t>
  </si>
  <si>
    <t>180-058-04994_19677 - 8_432</t>
  </si>
  <si>
    <t>180-058-05068_19634 - 8_170</t>
  </si>
  <si>
    <t>180-058-05068_19634 - 8_171</t>
  </si>
  <si>
    <t>180-058-05068_19634 - 8_172</t>
  </si>
  <si>
    <t>180-058-05068_19634 - 8_173</t>
  </si>
  <si>
    <t>180-058-05068_19634 - 8_174</t>
  </si>
  <si>
    <t>180-058-05068_19634 - 8_175</t>
  </si>
  <si>
    <t>180-058-05068_19634 - 8_176</t>
  </si>
  <si>
    <t>180-058-05068_19634 - 8_177</t>
  </si>
  <si>
    <t>180-058-05091_19640 - 8_296</t>
  </si>
  <si>
    <t>180-058-05091_19640 - 8_297</t>
  </si>
  <si>
    <t>180-058-05091_19640 - 8_298</t>
  </si>
  <si>
    <t>180-058-05091_19640 - 8_299</t>
  </si>
  <si>
    <t>180-058-05121_19695 - 8_336</t>
  </si>
  <si>
    <t>180-058-05183_19665 - 8_404</t>
  </si>
  <si>
    <t>180-058-05183_19665 - 8_405</t>
  </si>
  <si>
    <t>180-058-05183_19665 - 8_406</t>
  </si>
  <si>
    <t>180-058-05183_19665 - 8_407</t>
  </si>
  <si>
    <t>180-058-05183_19665 - 8_408</t>
  </si>
  <si>
    <t>180-058-05183_19665 - 8_409</t>
  </si>
  <si>
    <t>180-058-05197_19672 - 8_347</t>
  </si>
  <si>
    <t>180-058-05197_19672 - 8_348</t>
  </si>
  <si>
    <t>180-058-05209_19657 - 8_511</t>
  </si>
  <si>
    <t>180-058-05209_19657 - 8_512</t>
  </si>
  <si>
    <t>180-058-05209_19657 - 8_513</t>
  </si>
  <si>
    <t>180-058-05209_19657 - 8_514</t>
  </si>
  <si>
    <t>180-058-05209_19657 - 8_515</t>
  </si>
  <si>
    <t>180-058-05209_19657 - 8_516</t>
  </si>
  <si>
    <t>180-058-05209_19657 - 8_517</t>
  </si>
  <si>
    <t>180-058-05209_19657 - 8_518</t>
  </si>
  <si>
    <t>180-058-05209_19657 - 8_519</t>
  </si>
  <si>
    <t>180-058-05212_19672 - 8_345</t>
  </si>
  <si>
    <t>180-058-05212_19672 - 8_346</t>
  </si>
  <si>
    <t>180-058-05212_19673 - 8_342</t>
  </si>
  <si>
    <t>180-058-05212_19673 - 8_343</t>
  </si>
  <si>
    <t>180-058-05212_19673 - 8_344</t>
  </si>
  <si>
    <t>180-058-05215_19677 - 8_428</t>
  </si>
  <si>
    <t>180-058-05215_19677 - 8_429</t>
  </si>
  <si>
    <t>180-058-05220_19665 - 8_397</t>
  </si>
  <si>
    <t>180-058-05220_19665 - 8_398</t>
  </si>
  <si>
    <t>180-058-05220_19665 - 8_399</t>
  </si>
  <si>
    <t>180-058-05220_19665 - 8_400</t>
  </si>
  <si>
    <t>180-058-05220_19665 - 8_401</t>
  </si>
  <si>
    <t>180-058-05220_19665 - 8_402</t>
  </si>
  <si>
    <t>180-058-05220_19665 - 8_403</t>
  </si>
  <si>
    <t>180-058-05224_19674 - 8_338</t>
  </si>
  <si>
    <t>180-058-05224_19674 - 8_339</t>
  </si>
  <si>
    <t>180-058-05224_19674 - 8_340</t>
  </si>
  <si>
    <t>180-058-05224_19674 - 8_341</t>
  </si>
  <si>
    <t>180-058-05224_19695 - 8_337</t>
  </si>
  <si>
    <t>180-058-05279_19591 - 7_111</t>
  </si>
  <si>
    <t>180-058-05279_19591 - 7_112</t>
  </si>
  <si>
    <t>180-058-05279_19591 - 7_113</t>
  </si>
  <si>
    <t>180-058-05279_19591 - 7_114</t>
  </si>
  <si>
    <t>180-058-05279_19591 - 7_115</t>
  </si>
  <si>
    <t>180-058-05279_19591 - 7_116</t>
  </si>
  <si>
    <t>180-058-05279_19591 - 7_117</t>
  </si>
  <si>
    <t>180-058-05468_19592 - 7_118</t>
  </si>
  <si>
    <t>180-058-05468_19592 - 7_119</t>
  </si>
  <si>
    <t>180-058-05468_19592 - 7_120</t>
  </si>
  <si>
    <t>180-058-05468_19592 - 7_121</t>
  </si>
  <si>
    <t>180-058-05691_19566 - 7_206</t>
  </si>
  <si>
    <t>180-058-05691_19566 - 7_207</t>
  </si>
  <si>
    <t>180-058-05691_19567 - 7_204</t>
  </si>
  <si>
    <t>180-058-05691_19567 - 7_205</t>
  </si>
  <si>
    <t>180-058-05961_19592 - 7_122</t>
  </si>
  <si>
    <t>180-058-05961_19592 - 7_123</t>
  </si>
  <si>
    <t>180-058-05961_19592 - 7_124</t>
  </si>
  <si>
    <t>180-058-05961_19592 - 7_125</t>
  </si>
  <si>
    <t>180-058-06061_19577 - 7_234</t>
  </si>
  <si>
    <t>180-058-06061_19577 - 7_235</t>
  </si>
  <si>
    <t>180-058-06061_19577 - 7_236</t>
  </si>
  <si>
    <t>180-058-06855_19655 - 8_369</t>
  </si>
  <si>
    <t>180-058-07337_19637 - 8_261</t>
  </si>
  <si>
    <t>180-058-07337_19637 - 8_262</t>
  </si>
  <si>
    <t>180-058-07444_19637 - 8_264</t>
  </si>
  <si>
    <t>180-058-02139_19759 - 9_139</t>
  </si>
  <si>
    <t>180-058-02139_19759 - 9_140</t>
  </si>
  <si>
    <t>180-058-02139_19759 - 9_141</t>
  </si>
  <si>
    <t>180-058-04506_19755 - 9_116</t>
  </si>
  <si>
    <t>180-058-04506_19755 - 9_117</t>
  </si>
  <si>
    <t>180-058-04506_19755 - 9_118</t>
  </si>
  <si>
    <t>180-058-04506_19755 - 9_119</t>
  </si>
  <si>
    <t>180-058-04506_19756 - 9_120</t>
  </si>
  <si>
    <t>180-058-04506_19756 - 9_121</t>
  </si>
  <si>
    <t>180-058-04506_19756 - 9_122</t>
  </si>
  <si>
    <t>180-058-04506_19757 - 9_123</t>
  </si>
  <si>
    <t>180-058-04506_19757 - 9_124</t>
  </si>
  <si>
    <t>180-058-04506_19757 - 9_125</t>
  </si>
  <si>
    <t>180-058-04506_19757 - 9_126</t>
  </si>
  <si>
    <t>180-058-04953_19785 - 9_153</t>
  </si>
  <si>
    <t>180-058-04953_19785 - 9_154</t>
  </si>
  <si>
    <t>180-058-04953_19786 - 9_155</t>
  </si>
  <si>
    <t>180-058-04953_19786 - 9_156</t>
  </si>
  <si>
    <t>180-058-04953_19786 - 9_157</t>
  </si>
  <si>
    <t>180-058-04953_19786 - 9_158</t>
  </si>
  <si>
    <t>180-058-05003_19685 - 8_355</t>
  </si>
  <si>
    <t>180-058-05003_19685 - 8_356</t>
  </si>
  <si>
    <t>180-058-05003_19685 - 8_357</t>
  </si>
  <si>
    <t>180-058-05003_19685 - 8_358</t>
  </si>
  <si>
    <t>180-058-05003_19685 - 8_359</t>
  </si>
  <si>
    <t>180-058-05003-01_19696 - 8_608</t>
  </si>
  <si>
    <t>180-058-05003-01_19696 - 8_609</t>
  </si>
  <si>
    <t>180-058-05026_19621 - 8_082</t>
  </si>
  <si>
    <t>180-058-05026_19621 - 8_083</t>
  </si>
  <si>
    <t>180-058-05026_19621 - 8_084</t>
  </si>
  <si>
    <t>180-058-05080_19601 - 8_563</t>
  </si>
  <si>
    <t>180-058-05080_19601 - 8_564</t>
  </si>
  <si>
    <t>180-058-05080_19601 - 8_565</t>
  </si>
  <si>
    <t>180-058-05080_19601 - 8_566</t>
  </si>
  <si>
    <t>180-058-05080_19601 - 8_567</t>
  </si>
  <si>
    <t>180-058-05139_19649 - 8_529</t>
  </si>
  <si>
    <t>180-058-05139_19649 - 8_530</t>
  </si>
  <si>
    <t>180-058-05139_19649 - 8_531</t>
  </si>
  <si>
    <t>180-058-05139_19649 - 8_532</t>
  </si>
  <si>
    <t>180-058-05139_19649 - 8_533</t>
  </si>
  <si>
    <t>180-058-05161_19613 - 8_052</t>
  </si>
  <si>
    <t>180-058-05161_19613 - 8_053</t>
  </si>
  <si>
    <t>180-058-05161_19613 - 8_054</t>
  </si>
  <si>
    <t>180-058-05161_19614 - 8_055</t>
  </si>
  <si>
    <t>180-058-05161_19614 - 8_056</t>
  </si>
  <si>
    <t>180-058-05161_19614 - 8_057</t>
  </si>
  <si>
    <t>180-058-05161_19614 - 8_058</t>
  </si>
  <si>
    <t>180-058-05161_19615 - 8_059</t>
  </si>
  <si>
    <t>180-058-05161_19615 - 8_060</t>
  </si>
  <si>
    <t>180-058-05161_19615 - 8_061</t>
  </si>
  <si>
    <t>180-058-05161_19615 - 8_062</t>
  </si>
  <si>
    <t>180-058-05161_19615 - 8_063</t>
  </si>
  <si>
    <t>180-058-05216_19759 - 9_142</t>
  </si>
  <si>
    <t>180-058-05216_19759 - 9_143</t>
  </si>
  <si>
    <t>180-058-05216_19762 - 9_144</t>
  </si>
  <si>
    <t>180-058-05216_19762 - 9_145</t>
  </si>
  <si>
    <t>180-058-05216_19762 - 9_146</t>
  </si>
  <si>
    <t>180-058-05216_19763 - 9_147</t>
  </si>
  <si>
    <t>180-058-05216_19763 - 9_148</t>
  </si>
  <si>
    <t>180-058-05216_19785 - 9_149</t>
  </si>
  <si>
    <t>180-058-05216_19785 - 9_150</t>
  </si>
  <si>
    <t>180-058-05216_19785 - 9_151</t>
  </si>
  <si>
    <t>180-058-05216_19785 - 9_152</t>
  </si>
  <si>
    <t>180-058-05287_19606 - 8_545</t>
  </si>
  <si>
    <t>180-058-05287_19606 - 8_546</t>
  </si>
  <si>
    <t>180-058-05287_19606 - 8_547</t>
  </si>
  <si>
    <t>180-058-05287_19607 - 8_541</t>
  </si>
  <si>
    <t>180-058-05287_19607 - 8_542</t>
  </si>
  <si>
    <t>180-058-05287_19607 - 8_543</t>
  </si>
  <si>
    <t>180-058-05287_19607 - 8_544</t>
  </si>
  <si>
    <t>180-058-05386_19585 - 7_151</t>
  </si>
  <si>
    <t>180-058-05386_19585 - 7_152</t>
  </si>
  <si>
    <t>180-058-05417_19771 - 9_215</t>
  </si>
  <si>
    <t>180-058-05417_19771 - 9_216</t>
  </si>
  <si>
    <t>180-058-05417_19771 - 9_217</t>
  </si>
  <si>
    <t>180-058-05417_19771 - 9_218</t>
  </si>
  <si>
    <t>180-058-05417_19771 - 9_219</t>
  </si>
  <si>
    <t>180-058-05417_19773 - 9_207</t>
  </si>
  <si>
    <t>180-058-05417_19773 - 9_208</t>
  </si>
  <si>
    <t>180-058-05417_19773 - 9_209</t>
  </si>
  <si>
    <t>180-058-05417_19773 - 9_210</t>
  </si>
  <si>
    <t>180-058-05417_19774 - 9_202</t>
  </si>
  <si>
    <t>180-058-05417_19774 - 9_203</t>
  </si>
  <si>
    <t>180-058-05417_19774 - 9_204</t>
  </si>
  <si>
    <t>180-058-05417_19774 - 9_205</t>
  </si>
  <si>
    <t>180-058-05417_19774 - 9_206</t>
  </si>
  <si>
    <t>180-058-05417_19775 - 9_196</t>
  </si>
  <si>
    <t>180-058-05417_19775 - 9_197</t>
  </si>
  <si>
    <t>180-058-05417_19775 - 9_198</t>
  </si>
  <si>
    <t>180-058-05417_19775 - 9_199</t>
  </si>
  <si>
    <t>180-058-05417_19775 - 9_200</t>
  </si>
  <si>
    <t>180-058-05417_19775 - 9_201</t>
  </si>
  <si>
    <t>180-058-05419_19710 - 9_258</t>
  </si>
  <si>
    <t>180-058-05419_19710 - 9_259</t>
  </si>
  <si>
    <t>180-058-05564_19728 - 9_320</t>
  </si>
  <si>
    <t>180-058-05564_19728 - 9_321</t>
  </si>
  <si>
    <t>180-058-05564_19728 - 9_322</t>
  </si>
  <si>
    <t>180-058-05564_19729 - 9_317</t>
  </si>
  <si>
    <t>180-058-05564_19729 - 9_318</t>
  </si>
  <si>
    <t>180-058-05564_19729 - 9_319</t>
  </si>
  <si>
    <t>180-058-05908_19561 - 7_201</t>
  </si>
  <si>
    <t>180-058-05908_19561 - 7_202</t>
  </si>
  <si>
    <t>180-058-05908_19561 - 7_203</t>
  </si>
  <si>
    <t>180-058-05949_19585 - 7_153</t>
  </si>
  <si>
    <t>180-058-05986_19568 - 7_147</t>
  </si>
  <si>
    <t>180-058-05986_19568 - 7_148</t>
  </si>
  <si>
    <t>180-058-05986_19568 - 7_149</t>
  </si>
  <si>
    <t>180-058-05986_19568 - 7_150</t>
  </si>
  <si>
    <t>180-058-06007_19569 - 7_144</t>
  </si>
  <si>
    <t>180-058-06007_19569 - 7_145</t>
  </si>
  <si>
    <t>180-058-06007_19569 - 7_146</t>
  </si>
  <si>
    <t>180-058-06007_19573 - 7_126</t>
  </si>
  <si>
    <t>180-058-06007_19573 - 7_127</t>
  </si>
  <si>
    <t>180-058-06007_19573 - 7_128</t>
  </si>
  <si>
    <t>180-058-06007_19573 - 7_129</t>
  </si>
  <si>
    <t>180-058-06007_19573 - 7_130</t>
  </si>
  <si>
    <t>180-058-06068_19589 - 7_170</t>
  </si>
  <si>
    <t>180-058-06068_19589 - 7_171</t>
  </si>
  <si>
    <t>180-058-06068_19589 - 7_172</t>
  </si>
  <si>
    <t>180-058-06068_19589 - 7_173</t>
  </si>
  <si>
    <t>180-058-06068_19589 - 7_174</t>
  </si>
  <si>
    <t>180-058-06068_19590 - 7_175</t>
  </si>
  <si>
    <t>180-058-06068_19590 - 7_176</t>
  </si>
  <si>
    <t>180-058-06068_19590 - 7_177</t>
  </si>
  <si>
    <t>180-058-06068_19590 - 7_178</t>
  </si>
  <si>
    <t>180-058-06068_19590 - 7_179</t>
  </si>
  <si>
    <t>180-058-06134_19706 - 9_337</t>
  </si>
  <si>
    <t>180-058-06134_19706 - 9_338</t>
  </si>
  <si>
    <t>180-058-06134_19706 - 9_339</t>
  </si>
  <si>
    <t>180-058-06185_19726 - 9_240</t>
  </si>
  <si>
    <t>180-058-06185_19726 - 9_241</t>
  </si>
  <si>
    <t>180-058-06185_19726 - 9_242</t>
  </si>
  <si>
    <t>180-058-06185_19726 - 9_243</t>
  </si>
  <si>
    <t>180-058-06185_19727 - 9_236</t>
  </si>
  <si>
    <t>180-058-06185_19727 - 9_237</t>
  </si>
  <si>
    <t>180-058-06185_19727 - 9_238</t>
  </si>
  <si>
    <t>180-058-06185_19727 - 9_239</t>
  </si>
  <si>
    <t>180-058-06252_19708 - 9_264</t>
  </si>
  <si>
    <t>180-058-06252_19708 - 9_265</t>
  </si>
  <si>
    <t>180-058-06264_19712 - 9_252</t>
  </si>
  <si>
    <t>180-058-06264_19712 - 9_253</t>
  </si>
  <si>
    <t>180-058-06274_19768 - 9_231</t>
  </si>
  <si>
    <t>180-058-06274_19768 - 9_232</t>
  </si>
  <si>
    <t>180-058-06274_19768 - 9_233</t>
  </si>
  <si>
    <t>180-058-06274_19768 - 9_234</t>
  </si>
  <si>
    <t>180-058-06274_19768 - 9_235</t>
  </si>
  <si>
    <t>180-058-06312_19710 - 9_260</t>
  </si>
  <si>
    <t>180-058-06622_19692 - 8_011</t>
  </si>
  <si>
    <t>180-058-06622_19692 - 8_012</t>
  </si>
  <si>
    <t>180-058-06622_19692 - 8_013</t>
  </si>
  <si>
    <t>180-058-06622_19692 - 8_014</t>
  </si>
  <si>
    <t>180-058-06622_19693 - 8_007</t>
  </si>
  <si>
    <t>180-058-06622_19693 - 8_008</t>
  </si>
  <si>
    <t>180-058-06622_19693 - 8_009</t>
  </si>
  <si>
    <t>180-058-06622_19693 - 8_010</t>
  </si>
  <si>
    <t>180-058-06622_19694 - 8_003</t>
  </si>
  <si>
    <t>180-058-06622_19694 - 8_004</t>
  </si>
  <si>
    <t>180-058-07207_19644 - 8_307</t>
  </si>
  <si>
    <t>180-058-07207_19644 - 8_308</t>
  </si>
  <si>
    <t>180-058-07207_19644 - 8_309</t>
  </si>
  <si>
    <t>180-058-07207_19644 - 8_310</t>
  </si>
  <si>
    <t>180-058-07271_19621 - 8_085</t>
  </si>
  <si>
    <t>180-058-07271_19622 - 8_086</t>
  </si>
  <si>
    <t>180-058-07271_19622 - 8_087</t>
  </si>
  <si>
    <t>180-058-07271_19622 - 8_088</t>
  </si>
  <si>
    <t>180-058-07271_19622 - 8_089</t>
  </si>
  <si>
    <t>180-058-07271_19622 - 8_090</t>
  </si>
  <si>
    <t>180-058-07428_19764 - 9_298</t>
  </si>
  <si>
    <t>180-058-07428_19764 - 9_299</t>
  </si>
  <si>
    <t>180-058-07428_19764 - 9_300</t>
  </si>
  <si>
    <t>180-058-06252_19708 - 9_266</t>
  </si>
  <si>
    <t>180-058-06264_19712 - 9_249</t>
  </si>
  <si>
    <t>180-058-06264_19712 - 9_250</t>
  </si>
  <si>
    <t>180-058-06264_19712 - 9_251</t>
  </si>
  <si>
    <t>180-058-06622_19692 - 8_015</t>
  </si>
  <si>
    <t>180-058-06622_19693 - 8_006</t>
  </si>
  <si>
    <t>180-058-06622_19694 - 8_001</t>
  </si>
  <si>
    <t>180-058-06622_19694 - 8_002</t>
  </si>
  <si>
    <t>180-058-06622_19694 - 8_005</t>
  </si>
  <si>
    <t>180-058-06640_19698 - 9_391</t>
  </si>
  <si>
    <t>180-058-06640_19698 - 9_392</t>
  </si>
  <si>
    <t>180-058-06640_19698 - 9_393</t>
  </si>
  <si>
    <t>180-058-06640_19698 - 9_394</t>
  </si>
  <si>
    <t>180-058-06640_19699 - 9_387</t>
  </si>
  <si>
    <t>180-058-06640_19699 - 9_388</t>
  </si>
  <si>
    <t>180-058-06640_19699 - 9_389</t>
  </si>
  <si>
    <t>180-058-06640_19699 - 9_390</t>
  </si>
  <si>
    <t>180-058-04980_19636 - 8_270</t>
  </si>
  <si>
    <t>180-058-04980_19636 - 8_271</t>
  </si>
  <si>
    <t>180-058-05139_19651 - 8_524</t>
  </si>
  <si>
    <t>180-058-05139_19651 - 8_525</t>
  </si>
  <si>
    <t>180-058-05159_19663 - 8_464</t>
  </si>
  <si>
    <t>180-058-05159_19663 - 8_465</t>
  </si>
  <si>
    <t>180-058-05159_19663 - 8_466</t>
  </si>
  <si>
    <t>180-058-05159_19663 - 8_467</t>
  </si>
  <si>
    <t>180-058-04906_19664 - 8_415</t>
  </si>
  <si>
    <t>180-058-04906_19664 - 8_416</t>
  </si>
  <si>
    <t>180-058-04906_19664 - 8_417</t>
  </si>
  <si>
    <t>180-058-04906_19664 - 8_418</t>
  </si>
  <si>
    <t>180-058-04906_19664 - 8_419</t>
  </si>
  <si>
    <t>180-058-04908_19666 - 8_392</t>
  </si>
  <si>
    <t>180-058-04908_19666 - 8_393</t>
  </si>
  <si>
    <t>180-058-04927_19659 - 8_454</t>
  </si>
  <si>
    <t>180-058-04927_19659 - 8_455</t>
  </si>
  <si>
    <t>180-058-04927_19659 - 8_456</t>
  </si>
  <si>
    <t>180-058-04927_19659 - 8_457</t>
  </si>
  <si>
    <t>180-058-04927_19659 - 8_458</t>
  </si>
  <si>
    <t>180-058-04927_19659 - 8_459</t>
  </si>
  <si>
    <t>180-058-04927_19659 - 8_460</t>
  </si>
  <si>
    <t>180-058-04972_19659 - 8_461</t>
  </si>
  <si>
    <t>180-058-04972_19659 - 8_462</t>
  </si>
  <si>
    <t>180-058-04989_19659 - 8_449</t>
  </si>
  <si>
    <t>180-058-04989_19659 - 8_450</t>
  </si>
  <si>
    <t>180-058-04989_19659 - 8_451</t>
  </si>
  <si>
    <t>180-058-04989_19659 - 8_452</t>
  </si>
  <si>
    <t>180-058-04989_19659 - 8_453</t>
  </si>
  <si>
    <t>180-058-05046_19641 - 8_374</t>
  </si>
  <si>
    <t>180-058-05046_19641 - 8_375</t>
  </si>
  <si>
    <t>180-058-05046_19641 - 8_376</t>
  </si>
  <si>
    <t>180-058-05046_19641 - 8_377</t>
  </si>
  <si>
    <t>180-058-05199_19668 - 8_388</t>
  </si>
  <si>
    <t>180-058-05199_19668 - 8_389</t>
  </si>
  <si>
    <t>180-058-05199_19668 - 8_390</t>
  </si>
  <si>
    <t>180-058-05199_19668 - 8_391</t>
  </si>
  <si>
    <t>180-058-05139_19650 - 8_526</t>
  </si>
  <si>
    <t>180-058-05139_19650 - 8_527</t>
  </si>
  <si>
    <t>180-058-05139_19650 - 8_528</t>
  </si>
  <si>
    <t>180-058-05287_19606 - 8_537</t>
  </si>
  <si>
    <t>180-058-05287_19606 - 8_548</t>
  </si>
  <si>
    <t>180-058-05227_19655 - 8_470</t>
  </si>
  <si>
    <t>180-058-02632_19752 - 9_102</t>
  </si>
  <si>
    <t>180-058-05139_19652 - 8_520</t>
  </si>
  <si>
    <t>180-058-05139_19652 - 8_521</t>
  </si>
  <si>
    <t>180-058-05139_19652 - 8_522</t>
  </si>
  <si>
    <t>180-058-05139_19652 - 8_523</t>
  </si>
  <si>
    <t>180-058-04870_19682 - 8_317</t>
  </si>
  <si>
    <t>180-058-04870_19682 - 8_318</t>
  </si>
  <si>
    <t>180-058-04870_19683 - 8_319</t>
  </si>
  <si>
    <t>180-058-04870_19683 - 8_320</t>
  </si>
  <si>
    <t>180-058-05175-01_19682 - 8_611</t>
  </si>
  <si>
    <t>180-058-05219_19682 - 8_256</t>
  </si>
  <si>
    <t>180-058-05219_19682 - 8_257</t>
  </si>
  <si>
    <t>180-058-05219_19682 - 8_258</t>
  </si>
  <si>
    <t>180-058-05227_19654 - 8_475</t>
  </si>
  <si>
    <t>180-058-05227_19654 - 8_476</t>
  </si>
  <si>
    <t>180-058-05227_19654 - 8_477</t>
  </si>
  <si>
    <t>180-058-04869_19638 - 8_272</t>
  </si>
  <si>
    <t>180-058-04983_19638 - 8_273</t>
  </si>
  <si>
    <t>180-058-04983_19638 - 8_274</t>
  </si>
  <si>
    <t>180-058-04983_19638 - 8_275</t>
  </si>
  <si>
    <t>180-058-05049_19638 - 8_282</t>
  </si>
  <si>
    <t>180-058-05049_19638 - 8_283</t>
  </si>
  <si>
    <t>180-058-05049_19638 - 8_284</t>
  </si>
  <si>
    <t>180-058-07208_19642 - 8_305</t>
  </si>
  <si>
    <t>180-058-07208_19642 - 8_306</t>
  </si>
  <si>
    <t>180-058-02632_19753 - 9_107</t>
  </si>
  <si>
    <t>180-058-02632_19753 - 9_108</t>
  </si>
  <si>
    <t>180-058-02632_19753 - 9_109</t>
  </si>
  <si>
    <t>180-058-02632_19753 - 9_110</t>
  </si>
  <si>
    <t>180-058-05219_19682 - 8_255</t>
  </si>
  <si>
    <t>180-058-05048_19633 - 8_196</t>
  </si>
  <si>
    <t>180-058-05048_19633 - 8_197</t>
  </si>
  <si>
    <t>180-058-05083_19604 - 8_554</t>
  </si>
  <si>
    <t>180-058-05083_19604 - 8_555</t>
  </si>
  <si>
    <t>180-058-05083_19604 - 8_556</t>
  </si>
  <si>
    <t>180-058-05210_19633 - 8_187</t>
  </si>
  <si>
    <t>180-058-05210_19633 - 8_188</t>
  </si>
  <si>
    <t>180-058-05210_19633 - 8_189</t>
  </si>
  <si>
    <t>180-058-05210_19633 - 8_190</t>
  </si>
  <si>
    <t>180-058-05230_19633 - 8_191</t>
  </si>
  <si>
    <t>180-058-05230_19633 - 8_192</t>
  </si>
  <si>
    <t>180-058-05230_19633 - 8_193</t>
  </si>
  <si>
    <t>180-058-05230_19633 - 8_194</t>
  </si>
  <si>
    <t>180-058-05230_19633 - 8_195</t>
  </si>
  <si>
    <t>180-058-06493_19670 - 8_370</t>
  </si>
  <si>
    <t>180-058-06493_19670 - 8_371</t>
  </si>
  <si>
    <t>180-058-06493_19670 - 8_372</t>
  </si>
  <si>
    <t>180-058-06493_19670 - 8_373</t>
  </si>
  <si>
    <t>180-058-06493_19670 - 8_606</t>
  </si>
  <si>
    <t>180-058-06493_19670 - 8_607</t>
  </si>
  <si>
    <t>180-058-06992_19605 - 8_551</t>
  </si>
  <si>
    <t>180-058-06992_19605 - 8_552</t>
  </si>
  <si>
    <t>180-058-06992_19605 - 8_553</t>
  </si>
  <si>
    <t>180-058-05042_19630 - 8_227</t>
  </si>
  <si>
    <t>180-058-05042_19630 - 8_228</t>
  </si>
  <si>
    <t>180-058-05042_19630 - 8_229</t>
  </si>
  <si>
    <t>180-058-05042_19630 - 8_230</t>
  </si>
  <si>
    <t>180-058-05042_19630 - 8_231</t>
  </si>
  <si>
    <t>180-058-05042_19630 - 8_232</t>
  </si>
  <si>
    <t>180-058-05120_19630 - 8_236</t>
  </si>
  <si>
    <t>180-058-05120_19630 - 8_237</t>
  </si>
  <si>
    <t>180-058-07207_19643 - 8_311</t>
  </si>
  <si>
    <t>180-058-07207_19643 - 8_312</t>
  </si>
  <si>
    <t>180-058-07207_19643 - 8_313</t>
  </si>
  <si>
    <t>180-058-07207_19643 - 8_314</t>
  </si>
  <si>
    <t>180-058-07207_19643 - 8_315</t>
  </si>
  <si>
    <t>180-058-07207_19643 - 8_316</t>
  </si>
  <si>
    <t>180-058-05078_19684 - 8_239</t>
  </si>
  <si>
    <t>180-058-05078_19684 - 8_240</t>
  </si>
  <si>
    <t>180-058-05078_19684 - 8_242</t>
  </si>
  <si>
    <t>180-058-04870_19683 - 8_321</t>
  </si>
  <si>
    <t>180-058-04870_19683 - 8_322</t>
  </si>
  <si>
    <t>180-058-04870_19683 - 8_323</t>
  </si>
  <si>
    <t>180-058-04870_19683 - 8_324</t>
  </si>
  <si>
    <t>180-058-05106_19661 - 8_488</t>
  </si>
  <si>
    <t>180-058-05106_19661 - 8_489</t>
  </si>
  <si>
    <t>180-058-05106_19661 - 8_490</t>
  </si>
  <si>
    <t>180-058-05117-01_19683 - 8_612</t>
  </si>
  <si>
    <t>180-058-05227_19654 - 8_474</t>
  </si>
  <si>
    <t>180-058-07462-01_19654 - 8_610</t>
  </si>
  <si>
    <t>180-058-04928_19667 - 8_395</t>
  </si>
  <si>
    <t>180-058-04928_19667 - 8_396</t>
  </si>
  <si>
    <t>180-058-05004_19645 - 8_325</t>
  </si>
  <si>
    <t>180-058-05004_19645 - 8_326</t>
  </si>
  <si>
    <t>180-058-05139_19648 - 8_536</t>
  </si>
  <si>
    <t>180-058-05154_19669 - 8_378</t>
  </si>
  <si>
    <t>180-058-05154_19669 - 8_379</t>
  </si>
  <si>
    <t>180-058-05154_19669 - 8_380</t>
  </si>
  <si>
    <t>180-058-05154_19669 - 8_381</t>
  </si>
  <si>
    <t>180-058-05163_19675 - 8_437</t>
  </si>
  <si>
    <t>180-058-05163_19675 - 8_438</t>
  </si>
  <si>
    <t>180-058-05167_19669 - 8_382</t>
  </si>
  <si>
    <t>180-058-05167_19669 - 8_383</t>
  </si>
  <si>
    <t>180-058-05167_19669 - 8_384</t>
  </si>
  <si>
    <t>180-058-05167_19669 - 8_385</t>
  </si>
  <si>
    <t>180-058-05167_19669 - 8_386</t>
  </si>
  <si>
    <t>180-058-05167_19669 - 8_387</t>
  </si>
  <si>
    <t>180-058-05219_19631 - 8_245</t>
  </si>
  <si>
    <t>180-058-05219_19631 - 8_246</t>
  </si>
  <si>
    <t>180-058-05219_19631 - 8_247</t>
  </si>
  <si>
    <t>180-058-05219_19631 - 8_248</t>
  </si>
  <si>
    <t>180-058-05219_19631 - 8_249</t>
  </si>
  <si>
    <t>180-058-05002_19680 - 8_363</t>
  </si>
  <si>
    <t>180-058-05002_19680 - 8_364</t>
  </si>
  <si>
    <t>180-058-05002_19680 - 8_365</t>
  </si>
  <si>
    <t>180-058-05002_19680 - 8_366</t>
  </si>
  <si>
    <t>180-058-05002_19680 - 8_367</t>
  </si>
  <si>
    <t>180-058-05002_19680 - 8_368</t>
  </si>
  <si>
    <t>180-058-05003_19671 - 8_360</t>
  </si>
  <si>
    <t>180-058-05003_19671 - 8_361</t>
  </si>
  <si>
    <t>180-058-05003_19671 - 8_362</t>
  </si>
  <si>
    <t>180-058-05561_19705 - 9_370</t>
  </si>
  <si>
    <t>180-058-05561_19705 - 9_372</t>
  </si>
  <si>
    <t>180-058-05716_19725 - 9_340</t>
  </si>
  <si>
    <t>180-058-05935_19722 - 9_362</t>
  </si>
  <si>
    <t>180-058-05935_19722 - 9_363</t>
  </si>
  <si>
    <t>180-058-05561_19705 - 9_371</t>
  </si>
  <si>
    <t>180-058-05716_19725 - 9_341</t>
  </si>
  <si>
    <t>180-058-05716_19725 - 9_342</t>
  </si>
  <si>
    <t>180-058-05935_19722 - 9_364</t>
  </si>
  <si>
    <t>180-058-05935_19722 - 9_365</t>
  </si>
  <si>
    <t>180-058-05935_19722 - 9_366</t>
  </si>
  <si>
    <t>180-058-05933_19697 - 9_395</t>
  </si>
  <si>
    <t>180-058-05933_19697 - 9_396</t>
  </si>
  <si>
    <t>180-058-05933_19697 - 9_397</t>
  </si>
  <si>
    <t>180-058-05933_19697 - 9_398</t>
  </si>
  <si>
    <t>180-058-05933_19697 - 9_399</t>
  </si>
  <si>
    <t>180-058-05499_19719 - 9_358</t>
  </si>
  <si>
    <t>180-058-05499_19719 - 9_359</t>
  </si>
  <si>
    <t>180-058-05499_19719 - 9_360</t>
  </si>
  <si>
    <t>180-058-05499_19719 - 9_361</t>
  </si>
  <si>
    <t>180-058-05631_19596 - 8_578</t>
  </si>
  <si>
    <t>180-058-05631_19596 - 8_579</t>
  </si>
  <si>
    <t>180-058-05631_19596 - 8_580</t>
  </si>
  <si>
    <t>180-058-05631_19596 - 8_581</t>
  </si>
  <si>
    <t>180-058-05631_19596 - 8_582</t>
  </si>
  <si>
    <t>180-058-05631_19597 - 8_583</t>
  </si>
  <si>
    <t>180-058-05631_19597 - 8_584</t>
  </si>
  <si>
    <t>180-058-05716_19724 - 9_343</t>
  </si>
  <si>
    <t>180-058-05716_19724 - 9_344</t>
  </si>
  <si>
    <t>180-058-05716_19724 - 9_345</t>
  </si>
  <si>
    <t>180-058-05716_19724 - 9_346</t>
  </si>
  <si>
    <t>180-058-07277_19623 - 8_093</t>
  </si>
  <si>
    <t>180-058-07277_19623 - 8_094</t>
  </si>
  <si>
    <t>180-058-05382_19599 - 8_568</t>
  </si>
  <si>
    <t>180-058-05382_19599 - 8_569</t>
  </si>
  <si>
    <t>180-058-05382_19599 - 8_570</t>
  </si>
  <si>
    <t>180-058-05382_19599 - 8_571</t>
  </si>
  <si>
    <t>180-058-05382_19599 - 8_572</t>
  </si>
  <si>
    <t>180-058-05382_19600 - 8_573</t>
  </si>
  <si>
    <t>180-058-05382_19600 - 8_574</t>
  </si>
  <si>
    <t>180-058-05382_19600 - 8_575</t>
  </si>
  <si>
    <t>180-058-05382_19600 - 8_576</t>
  </si>
  <si>
    <t>180-058-05382_19600 - 8_577</t>
  </si>
  <si>
    <t>180-058-05603_19721 - 9_347</t>
  </si>
  <si>
    <t>180-058-05603_19721 - 9_348</t>
  </si>
  <si>
    <t>180-058-05603_19721 - 9_349</t>
  </si>
  <si>
    <t>180-058-05603_19721 - 9_350</t>
  </si>
  <si>
    <t>180-058-05631_19597 - 8_585</t>
  </si>
  <si>
    <t>180-058-05631_19598 - 8_586</t>
  </si>
  <si>
    <t>180-058-05631_19598 - 8_587</t>
  </si>
  <si>
    <t>180-058-05935_19723 - 9_367</t>
  </si>
  <si>
    <t>180-058-05935_19723 - 9_368</t>
  </si>
  <si>
    <t>180-058-05935_19723 - 9_369</t>
  </si>
  <si>
    <t>180-058-05499_19718 - 9_354</t>
  </si>
  <si>
    <t>180-058-05499_19718 - 9_355</t>
  </si>
  <si>
    <t>180-058-05499_19718 - 9_356</t>
  </si>
  <si>
    <t>180-058-05499_19718 - 9_357</t>
  </si>
  <si>
    <t>180-058-05603_19720 - 9_352</t>
  </si>
  <si>
    <t>180-058-05603_19720 - 9_353</t>
  </si>
  <si>
    <t>180-058-05603_19720 - 9_351</t>
  </si>
  <si>
    <t>180-058-05015_19620 - 8_079</t>
  </si>
  <si>
    <t>180-058-05015_19620 - 8_080</t>
  </si>
  <si>
    <t>180-058-05015_19620 - 8_081</t>
  </si>
  <si>
    <t>180-058-04903_19616 - 8_064</t>
  </si>
  <si>
    <t>180-058-04903_19616 - 8_065</t>
  </si>
  <si>
    <t>180-058-04903_19616 - 8_066</t>
  </si>
  <si>
    <t>180-058-04903_19616 - 8_067</t>
  </si>
  <si>
    <t>180-058-04903_19618 - 8_071</t>
  </si>
  <si>
    <t>180-058-04903_19618 - 8_072</t>
  </si>
  <si>
    <t>180-058-05126_19739 - 9_054</t>
  </si>
  <si>
    <t>180-058-05126_19739 - 9_055</t>
  </si>
  <si>
    <t>180-058-05126_19739 - 9_056</t>
  </si>
  <si>
    <t>180-058-05126_19739 - 9_057</t>
  </si>
  <si>
    <t>180-058-05126_19739 - 9_058</t>
  </si>
  <si>
    <t>180-058-05126_19740 - 9_059</t>
  </si>
  <si>
    <t>180-058-05126_19740 - 9_060</t>
  </si>
  <si>
    <t>180-058-05126_19740 - 9_061</t>
  </si>
  <si>
    <t>180-058-05126_19740 - 9_062</t>
  </si>
  <si>
    <t>180-058-05126_19740 - 9_063</t>
  </si>
  <si>
    <t>180-058-05126_19740 - 9_064</t>
  </si>
  <si>
    <t>180-058-05126_19741 - 9_065</t>
  </si>
  <si>
    <t>180-058-05126_19741 - 9_066</t>
  </si>
  <si>
    <t>180-058-05126_19742 - 9_067</t>
  </si>
  <si>
    <t>180-058-05126_19742 - 9_068</t>
  </si>
  <si>
    <t>180-058-05126_19742 - 9_069</t>
  </si>
  <si>
    <t>180-058-05126_19742 - 9_070</t>
  </si>
  <si>
    <t>180-058-05185_19743 - 9_159</t>
  </si>
  <si>
    <t>180-058-05185_19743 - 9_160</t>
  </si>
  <si>
    <t>180-058-05185_19743 - 9_161</t>
  </si>
  <si>
    <t>180-058-05185_19743 - 9_162</t>
  </si>
  <si>
    <t>180-058-05201_19618 - 8_073</t>
  </si>
  <si>
    <t>180-058-05201_19618 - 8_074</t>
  </si>
  <si>
    <t>180-058-05201_19618 - 8_075</t>
  </si>
  <si>
    <t>180-058-05288_19608 - 8_034</t>
  </si>
  <si>
    <t>180-058-05288_19608 - 8_035</t>
  </si>
  <si>
    <t>180-058-05288_19608 - 8_036</t>
  </si>
  <si>
    <t>180-058-05288_19608 - 8_037</t>
  </si>
  <si>
    <t>180-058-05288_19609 - 8_038</t>
  </si>
  <si>
    <t>180-058-05288_19609 - 8_039</t>
  </si>
  <si>
    <t>180-058-05288_19609 - 8_040</t>
  </si>
  <si>
    <t>180-058-05438_19612 - 8_047</t>
  </si>
  <si>
    <t>180-058-05438_19612 - 8_048</t>
  </si>
  <si>
    <t>180-058-05438_19612 - 8_049</t>
  </si>
  <si>
    <t>180-058-05438_19612 - 8_050</t>
  </si>
  <si>
    <t>180-058-05438_19613 - 8_051</t>
  </si>
  <si>
    <t>180-058-05465_19609 - 8_041</t>
  </si>
  <si>
    <t>180-058-05465_19609 - 8_042</t>
  </si>
  <si>
    <t>180-058-05465_19610 - 8_043</t>
  </si>
  <si>
    <t>180-058-05465_19610 - 8_044</t>
  </si>
  <si>
    <t>180-058-05465_19610 - 8_045</t>
  </si>
  <si>
    <t>180-058-05465_19610 - 8_046</t>
  </si>
  <si>
    <t>180-058-05496_19737 - 9_030</t>
  </si>
  <si>
    <t>180-058-05496_19737 - 9_031</t>
  </si>
  <si>
    <t>180-058-05496_19737 - 9_032</t>
  </si>
  <si>
    <t>180-058-05496_19738 - 9_033</t>
  </si>
  <si>
    <t>180-058-05496_19738 - 9_034</t>
  </si>
  <si>
    <t>180-058-05496_19738 - 9_035</t>
  </si>
  <si>
    <t>180-058-05496_19738 - 9_036</t>
  </si>
  <si>
    <t>180-058-05537_19737 - 9_027</t>
  </si>
  <si>
    <t>180-058-05537_19737 - 9_028</t>
  </si>
  <si>
    <t>180-058-05537_19737 - 9_029</t>
  </si>
  <si>
    <t>180-058-05633_19707 - 9_001</t>
  </si>
  <si>
    <t>180-058-05633_19707 - 9_002</t>
  </si>
  <si>
    <t>180-058-05633_19717 - 9_018</t>
  </si>
  <si>
    <t>180-058-05633_19717 - 9_019</t>
  </si>
  <si>
    <t>180-058-05633_19717 - 9_020</t>
  </si>
  <si>
    <t>180-058-05633_19717 - 9_021</t>
  </si>
  <si>
    <t>180-058-05633_19717 - 9_022</t>
  </si>
  <si>
    <t>180-058-06283_19782 - 9_042</t>
  </si>
  <si>
    <t>180-058-06283_19782 - 9_043</t>
  </si>
  <si>
    <t>180-058-06283_19782 - 9_044</t>
  </si>
  <si>
    <t>180-058-06283_19782 - 9_045</t>
  </si>
  <si>
    <t>180-058-06283_19783 - 9_046</t>
  </si>
  <si>
    <t>180-058-06283_19783 - 9_047</t>
  </si>
  <si>
    <t>180-058-06283_19783 - 9_048</t>
  </si>
  <si>
    <t>180-058-06283_19783 - 9_049</t>
  </si>
  <si>
    <t>180-058-06283_19784 - 9_050</t>
  </si>
  <si>
    <t>180-058-06283_19784 - 9_051</t>
  </si>
  <si>
    <t>180-058-06283_19784 - 9_052</t>
  </si>
  <si>
    <t>180-058-06283_19784 - 9_053</t>
  </si>
  <si>
    <t>180-058-06624_19594 - 8_016</t>
  </si>
  <si>
    <t>180-058-07262_19745 - 9_075</t>
  </si>
  <si>
    <t>180-058-07262_19745 - 9_076</t>
  </si>
  <si>
    <t>180-058-07262_19745 - 9_077</t>
  </si>
  <si>
    <t>180-058-07262_19745 - 9_078</t>
  </si>
  <si>
    <t>180-058-04903_19617 - 8_068</t>
  </si>
  <si>
    <t>180-058-04903_19617 - 8_069</t>
  </si>
  <si>
    <t>180-058-04903_19617 - 8_070</t>
  </si>
  <si>
    <t>Afspraken m.b.t. verspreiden met (semi-)overheden (op monstervakniveau)* **</t>
  </si>
  <si>
    <t>** De bijbehorende hoeveelheden zijn per profiel opgenomen in de kolommen AT, AU en AV en per bestekspost ontgraven/profiel in het tabblad "Draaitabel ontgraven".</t>
  </si>
  <si>
    <t>De Staat: Alles verspreiden op aangrenzend perceel (westelijke zijde)</t>
  </si>
  <si>
    <t>Geen aanvullende eisen m.b.t. uitvoering.</t>
  </si>
  <si>
    <t>Slechte beschoeiing, aannemer dient oever noordzijde watergang te sparen</t>
  </si>
  <si>
    <t>Afkalvende oever, aannemer dient oever noordzijde watergang te sparen</t>
  </si>
  <si>
    <t>Afkalvende oever, aannemer dient oever zuidzijde watergang te sparen</t>
  </si>
  <si>
    <t>Slechte beschoeiing, aannemer dient oever zuidzijde watergang te sparen</t>
  </si>
  <si>
    <t>Afkalvende oever en slechte beschoeiing, aannemer dient oever noordzijde watergang te sparen</t>
  </si>
  <si>
    <t>Afkalvende oever en slechte beschoeiing, aannemer dient oevers noord- en zuidzijde watergang te sparen</t>
  </si>
  <si>
    <t>Afkalvende oever en slechte beschoeiing, aannemer dient oevers noord- en zuidzijde watergang  te sparen</t>
  </si>
  <si>
    <t>Afkalvende oever, aannemer dient oever noord-/westzijde watergang te sparen</t>
  </si>
  <si>
    <t>Afkalvende oever, aannemer dient oever oostzijde watergang te sparen</t>
  </si>
  <si>
    <t>Afkalvende oever, aannemer dient oevers onder brug te sparen</t>
  </si>
  <si>
    <t>Slechte beschoeiing, aannemer dient oever oostzijde watergang te sparen</t>
  </si>
  <si>
    <t>Slechte beschoeiing, aannemer dient oever noord- en zuidzijde watergang te sparen</t>
  </si>
  <si>
    <t>NVO, aannemer dient oever t.h.v. NVO te sparen</t>
  </si>
  <si>
    <t>Slechte beschoeiing, aannemer dient oever spoorzijde watergang te sparen</t>
  </si>
  <si>
    <t>Overhellende beschoeiing, verkeert in slechte staat (zuidzijde)</t>
  </si>
  <si>
    <t>Vervoeren overige eigenaren</t>
  </si>
  <si>
    <t>Vervoeren c.f. afspraak (semi-)overheden</t>
  </si>
  <si>
    <t>Verspreiden c.f. afspraak (semi-)overheden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</si>
</sst>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4" fontId="2" fillId="0" borderId="0" xfId="0" applyNumberFormat="1" applyFont="1"/>
    <xf numFmtId="3" fontId="0" fillId="0" borderId="0" xfId="0" applyNumberFormat="1"/>
    <xf numFmtId="0" fontId="2" fillId="0" borderId="0" xfId="0" applyFont="1" applyAlignment="1">
      <alignment wrapText="1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/>
    <xf numFmtId="3" fontId="0" fillId="0" borderId="0" xfId="0" applyNumberFormat="1" applyAlignment="1">
      <alignment vertical="center" wrapText="1"/>
    </xf>
    <xf numFmtId="0" fontId="0" fillId="0" borderId="10" xfId="0" applyBorder="1"/>
    <xf numFmtId="1" fontId="0" fillId="0" borderId="10" xfId="0" applyNumberFormat="1" applyBorder="1"/>
    <xf numFmtId="0" fontId="3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65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0" borderId="0" xfId="0" pivotButton="1" applyAlignment="1">
      <alignment wrapText="1"/>
    </xf>
    <xf numFmtId="0" fontId="2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2">
    <cellStyle name="Standaard" xfId="0" builtinId="0"/>
    <cellStyle name="Standaard 2" xfId="1" xr:uid="{C692A01F-4718-4691-8279-93A9140614D1}"/>
  </cellStyles>
  <dxfs count="8">
    <dxf>
      <numFmt numFmtId="2" formatCode="0.00"/>
    </dxf>
    <dxf>
      <numFmt numFmtId="1" formatCode="0"/>
    </dxf>
    <dxf>
      <alignment wrapText="1"/>
    </dxf>
    <dxf>
      <alignment wrapText="1"/>
    </dxf>
    <dxf>
      <numFmt numFmtId="1" formatCode="0"/>
    </dxf>
    <dxf>
      <numFmt numFmtId="1" formatCode="0"/>
    </dxf>
    <dxf>
      <numFmt numFmtId="2" formatCode="0.0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iel Klaassen" refreshedDate="45833.551008680559" createdVersion="8" refreshedVersion="8" minRefreshableVersion="3" recordCount="977" xr:uid="{D32EB4D2-60C6-467B-9CC1-5EDBA3FC708E}">
  <cacheSource type="worksheet">
    <worksheetSource ref="A5:BW982" sheet="Bestekstabel"/>
  </cacheSource>
  <cacheFields count="75">
    <cacheField name="Deelproject" numFmtId="0">
      <sharedItems/>
    </cacheField>
    <cacheField name="Onderhoudsplichtige" numFmtId="0">
      <sharedItems count="3">
        <s v="HHRL"/>
        <s v="Rijkswaterstaat"/>
        <s v="Provincie NH"/>
      </sharedItems>
    </cacheField>
    <cacheField name="Bestekspostnummer" numFmtId="0">
      <sharedItems containsSemiMixedTypes="0" containsString="0" containsNumber="1" containsInteger="1" minValue="312110" maxValue="332510" count="47">
        <n v="312810"/>
        <n v="312310"/>
        <n v="312710"/>
        <n v="312210"/>
        <n v="314310"/>
        <n v="313810"/>
        <n v="322110"/>
        <n v="312510"/>
        <n v="312110"/>
        <n v="312610"/>
        <n v="322410"/>
        <n v="322510"/>
        <n v="332310"/>
        <n v="314110"/>
        <n v="314410"/>
        <n v="313410"/>
        <n v="322210"/>
        <n v="322710"/>
        <n v="322310"/>
        <n v="312910"/>
        <n v="314810"/>
        <n v="314610"/>
        <n v="314510"/>
        <n v="315210"/>
        <n v="313310"/>
        <n v="313710"/>
        <n v="314710"/>
        <n v="313610"/>
        <n v="313510"/>
        <n v="314910"/>
        <n v="313210"/>
        <n v="315310"/>
        <n v="315110"/>
        <n v="332210"/>
        <n v="312410"/>
        <n v="332110"/>
        <n v="332410"/>
        <n v="332510"/>
        <n v="322610"/>
        <n v="313910"/>
        <n v="313110"/>
        <n v="314210"/>
        <n v="312330" u="1"/>
        <n v="332230" u="1"/>
        <n v="312130" u="1"/>
        <n v="312630" u="1"/>
        <n v="312830" u="1"/>
      </sharedItems>
    </cacheField>
    <cacheField name="Verspreidenpostnr." numFmtId="0">
      <sharedItems containsMixedTypes="1" containsNumber="1" containsInteger="1" minValue="312320" maxValue="332420"/>
    </cacheField>
    <cacheField name="Vervoerspostnr. (semi)overheid" numFmtId="0">
      <sharedItems containsMixedTypes="1" containsNumber="1" containsInteger="1" minValue="312130" maxValue="332330"/>
    </cacheField>
    <cacheField name="Vervoerspostnr. (overig)" numFmtId="0">
      <sharedItems containsMixedTypes="1" containsNumber="1" containsInteger="1" minValue="312130" maxValue="332520"/>
    </cacheField>
    <cacheField name="(Semi-)overheid ontvangstplichtig" numFmtId="0">
      <sharedItems/>
    </cacheField>
    <cacheField name="Afspraken met (semi-)overheden" numFmtId="0">
      <sharedItems/>
    </cacheField>
    <cacheField name="Monstervak/traject" numFmtId="0">
      <sharedItems/>
    </cacheField>
    <cacheField name="Watergangcode" numFmtId="0">
      <sharedItems/>
    </cacheField>
    <cacheField name="Profielnummer" numFmtId="0">
      <sharedItems/>
    </cacheField>
    <cacheField name="Polder" numFmtId="0">
      <sharedItems/>
    </cacheField>
    <cacheField name="Gemeente" numFmtId="0">
      <sharedItems/>
    </cacheField>
    <cacheField name="Profielnummer2" numFmtId="0">
      <sharedItems count="965">
        <s v="180-058-05908_19561 - 7_201"/>
        <s v="180-058-05908_19561 - 7_202"/>
        <s v="180-058-05908_19561 - 7_203"/>
        <s v="180-058-05308_19562 - 7_187"/>
        <s v="180-058-05308_19562 - 7_185"/>
        <s v="180-058-05308_19562 - 7_189"/>
        <s v="180-058-05308_19562 - 7_190"/>
        <s v="180-058-05308_19562 - 7_186"/>
        <s v="180-058-05308_19562 - 7_188"/>
        <s v="180-058-05308_19563 - 7_180"/>
        <s v="180-058-05308_19563 - 7_181"/>
        <s v="180-058-05308_19563 - 7_182"/>
        <s v="180-058-05308_19563 - 7_183"/>
        <s v="180-058-05682_19563 - 7_213"/>
        <s v="180-058-05308_19563 - 7_184"/>
        <s v="180-058-05682_19564 - 7_210"/>
        <s v="180-058-05682_19564 - 7_211"/>
        <s v="180-058-05682_19564 - 7_212"/>
        <s v="180-058-05691_19565 - 7_208"/>
        <s v="180-058-05691_19565 - 7_209"/>
        <s v="180-058-05691_19566 - 7_206"/>
        <s v="180-058-05691_19566 - 7_207"/>
        <s v="180-058-05691_19567 - 7_204"/>
        <s v="180-058-05691_19567 - 7_205"/>
        <s v="180-058-05986_19568 - 7_147"/>
        <s v="180-058-05986_19568 - 7_148"/>
        <s v="180-058-05986_19568 - 7_149"/>
        <s v="180-058-05986_19568 - 7_150"/>
        <s v="180-058-06007_19569 - 7_144"/>
        <s v="180-058-06007_19569 - 7_145"/>
        <s v="180-058-06007_19569 - 7_146"/>
        <s v="180-058-06007_19570 - 7_142"/>
        <s v="180-058-06007_19570 - 7_143"/>
        <s v="180-058-06007_19570 - 7_141"/>
        <s v="180-058-06007_19571 - 7_136"/>
        <s v="180-058-06007_19571 - 7_138"/>
        <s v="180-058-06007_19571 - 7_137"/>
        <s v="180-058-06007_19571 - 7_139"/>
        <s v="180-058-06007_19571 - 7_140"/>
        <s v="180-058-06007_19572 - 7_133"/>
        <s v="180-058-06007_19572 - 7_132"/>
        <s v="180-058-06007_19572 - 7_135"/>
        <s v="180-058-06007_19572 - 7_131"/>
        <s v="180-058-06007_19572 - 7_134"/>
        <s v="180-058-06007_19573 - 7_126"/>
        <s v="180-058-06007_19573 - 7_127"/>
        <s v="180-058-06007_19573 - 7_129"/>
        <s v="180-058-06007_19573 - 7_128"/>
        <s v="180-058-06007_19573 - 7_130"/>
        <s v="180-058-06249_19575 - 7_248"/>
        <s v="180-058-06249_19575 - 7_249"/>
        <s v="180-058-06249_19575 - 7_250"/>
        <s v="180-058-05328_19576 - 7_246"/>
        <s v="180-058-05328_19576 - 7_247"/>
        <s v="180-058-06061_19577 - 7_234"/>
        <s v="180-058-06061_19577 - 7_235"/>
        <s v="180-058-06061_19577 - 7_236"/>
        <s v="180-058-05553_19578 - 7_225"/>
        <s v="180-058-05553_19578 - 7_226"/>
        <s v="180-058-05449_19578 - 7_227"/>
        <s v="180-058-05449_19578 - 7_228"/>
        <s v="180-058-06044_19579 - 7_229"/>
        <s v="180-058-06044_19579 - 7_230"/>
        <s v="180-058-06089_19579 - 7_231"/>
        <s v="180-058-06089_19579 - 7_232"/>
        <s v="180-058-06089_19579 - 7_233"/>
        <s v="180-058-05775_19580 - 7_219"/>
        <s v="180-058-05775_19580 - 7_220"/>
        <s v="180-058-05775_19580 - 7_221"/>
        <s v="180-058-05775_19580 - 7_222"/>
        <s v="180-058-05775_19580 - 7_223"/>
        <s v="180-058-05775_19580 - 7_224"/>
        <s v="180-058-06340_19581 - 7_214"/>
        <s v="180-058-06340_19581 - 7_215"/>
        <s v="180-058-06340_19581 - 7_216"/>
        <s v="180-058-06340_19581 - 7_217"/>
        <s v="180-058-05899_19581 - 7_218"/>
        <s v="180-058-05386_19585 - 7_151"/>
        <s v="180-058-05386_19585 - 7_152"/>
        <s v="180-058-05949_19585 - 7_153"/>
        <s v="180-058-06068_19587 - 7_164"/>
        <s v="180-058-06068_19588 - 7_165"/>
        <s v="180-058-06068_19588 - 7_166"/>
        <s v="180-058-06068_19588 - 7_167"/>
        <s v="180-058-06068_19588 - 7_168"/>
        <s v="180-058-06068_19588 - 7_169"/>
        <s v="180-058-06068_19589 - 7_170"/>
        <s v="180-058-06068_19589 - 7_171"/>
        <s v="180-058-06068_19589 - 7_172"/>
        <s v="180-058-06068_19589 - 7_174"/>
        <s v="180-058-06068_19589 - 7_173"/>
        <s v="180-058-06068_19590 - 7_175"/>
        <s v="180-058-06068_19590 - 7_176"/>
        <s v="180-058-06068_19590 - 7_177"/>
        <s v="180-058-06068_19590 - 7_178"/>
        <s v="180-058-06068_19590 - 7_179"/>
        <s v="180-058-05279_19591 - 7_111"/>
        <s v="180-058-05279_19591 - 7_112"/>
        <s v="180-058-05279_19591 - 7_113"/>
        <s v="180-058-05279_19591 - 7_114"/>
        <s v="180-058-05279_19591 - 7_115"/>
        <s v="180-058-05279_19591 - 7_116"/>
        <s v="180-058-05279_19591 - 7_117"/>
        <s v="180-058-05468_19592 - 7_118"/>
        <s v="180-058-05468_19592 - 7_119"/>
        <s v="180-058-05468_19592 - 7_120"/>
        <s v="180-058-05468_19592 - 7_121"/>
        <s v="180-058-05961_19592 - 7_122"/>
        <s v="180-058-05961_19592 - 7_123"/>
        <s v="180-058-05961_19592 - 7_124"/>
        <s v="180-058-05961_19592 - 7_125"/>
        <s v="180-058-06624_19594 - 8_016"/>
        <s v="180-058-05631_19596 - 8_578"/>
        <s v="180-058-05631_19596 - 8_579"/>
        <s v="180-058-05631_19596 - 8_580"/>
        <s v="180-058-05631_19596 - 8_581"/>
        <s v="180-058-05631_19596 - 8_582"/>
        <s v="180-058-05631_19597 - 8_583"/>
        <s v="180-058-05631_19597 - 8_584"/>
        <s v="180-058-05631_19597 - 8_585"/>
        <s v="180-058-05631_19598 - 8_586"/>
        <s v="180-058-05631_19598 - 8_587"/>
        <s v="180-058-05382_19599 - 8_568"/>
        <s v="180-058-05382_19599 - 8_569"/>
        <s v="180-058-05382_19599 - 8_570"/>
        <s v="180-058-05382_19599 - 8_571"/>
        <s v="180-058-05382_19599 - 8_572"/>
        <s v="180-058-05382_19600 - 8_573"/>
        <s v="180-058-05382_19600 - 8_574"/>
        <s v="180-058-05382_19600 - 8_575"/>
        <s v="180-058-05382_19600 - 8_576"/>
        <s v="180-058-05382_19600 - 8_577"/>
        <s v="180-058-05080_19601 - 8_563"/>
        <s v="180-058-05080_19601 - 8_564"/>
        <s v="180-058-05080_19601 - 8_565"/>
        <s v="180-058-05080_19601 - 8_566"/>
        <s v="180-058-05080_19601 - 8_567"/>
        <s v="180-058-04943_19603 - 8_559"/>
        <s v="180-058-04943_19603 - 8_560"/>
        <s v="180-058-05083_19604 - 8_554"/>
        <s v="180-058-05083_19604 - 8_555"/>
        <s v="180-058-05083_19604 - 8_556"/>
        <s v="180-058-06992_19605 - 8_551"/>
        <s v="180-058-06992_19605 - 8_552"/>
        <s v="180-058-06992_19605 - 8_553"/>
        <s v="180-058-05287_19606 - 8_545"/>
        <s v="180-058-05287_19606 - 8_546"/>
        <s v="180-058-05287_19606 - 8_547"/>
        <s v="180-058-05287_19606 - 8_537"/>
        <s v="180-058-05287_19606 - 8_548"/>
        <s v="180-058-05287_19607 - 8_541"/>
        <s v="180-058-05287_19607 - 8_542"/>
        <s v="180-058-05287_19607 - 8_543"/>
        <s v="180-058-05287_19607 - 8_544"/>
        <s v="180-058-05288_19608 - 8_034"/>
        <s v="180-058-05288_19608 - 8_037"/>
        <s v="180-058-05288_19608 - 8_036"/>
        <s v="180-058-05288_19608 - 8_035"/>
        <s v="180-058-05465_19609 - 8_042"/>
        <s v="180-058-05465_19609 - 8_041"/>
        <s v="180-058-05288_19609 - 8_040"/>
        <s v="180-058-05288_19609 - 8_039"/>
        <s v="180-058-05288_19609 - 8_038"/>
        <s v="180-058-05465_19610 - 8_046"/>
        <s v="180-058-05465_19610 - 8_045"/>
        <s v="180-058-05465_19610 - 8_043"/>
        <s v="180-058-05465_19610 - 8_044"/>
        <s v="180-058-05936_19611 - 8_538"/>
        <s v="180-058-05936_19611 - 8_539"/>
        <s v="180-058-05936_19611 - 8_540"/>
        <s v="180-058-05438_19612 - 8_048"/>
        <s v="180-058-05438_19612 - 8_047"/>
        <s v="180-058-05438_19612 - 8_050"/>
        <s v="180-058-05438_19612 - 8_049"/>
        <s v="180-058-05161_19613 - 8_052"/>
        <s v="180-058-05161_19613 - 8_053"/>
        <s v="180-058-05161_19613 - 8_054"/>
        <s v="180-058-05438_19613 - 8_051"/>
        <s v="180-058-05161_19614 - 8_055"/>
        <s v="180-058-05161_19614 - 8_056"/>
        <s v="180-058-05161_19614 - 8_057"/>
        <s v="180-058-05161_19614 - 8_058"/>
        <s v="180-058-05161_19615 - 8_059"/>
        <s v="180-058-05161_19615 - 8_060"/>
        <s v="180-058-05161_19615 - 8_061"/>
        <s v="180-058-05161_19615 - 8_062"/>
        <s v="180-058-05161_19615 - 8_063"/>
        <s v="180-058-04903_19616 - 8_064"/>
        <s v="180-058-04903_19616 - 8_065"/>
        <s v="180-058-04903_19616 - 8_066"/>
        <s v="180-058-04903_19616 - 8_067"/>
        <s v="180-058-04903_19617 - 8_070"/>
        <s v="180-058-04903_19617 - 8_068"/>
        <s v="180-058-04903_19617 - 8_069"/>
        <s v="180-058-04903_19618 - 8_071"/>
        <s v="180-058-04903_19618 - 8_072"/>
        <s v="180-058-05201_19618 - 8_073"/>
        <s v="180-058-05201_19618 - 8_074"/>
        <s v="180-058-05201_19618 - 8_075"/>
        <s v="180-058-05026_19619 - 8_076"/>
        <s v="180-058-05026_19619 - 8_077"/>
        <s v="180-058-05026_19619 - 8_078"/>
        <s v="180-058-05015_19620 - 8_079"/>
        <s v="180-058-05015_19620 - 8_080"/>
        <s v="180-058-05015_19620 - 8_081"/>
        <s v="180-058-05026_19621 - 8_082"/>
        <s v="180-058-05026_19621 - 8_083"/>
        <s v="180-058-05026_19621 - 8_084"/>
        <s v="180-058-07271_19621 - 8_085"/>
        <s v="180-058-07271_19622 - 8_086"/>
        <s v="180-058-07271_19622 - 8_087"/>
        <s v="180-058-07271_19622 - 8_088"/>
        <s v="180-058-07271_19622 - 8_089"/>
        <s v="180-058-07271_19622 - 8_090"/>
        <s v="180-058-07276_19623 - 8_091"/>
        <s v="180-058-07276_19623 - 8_092"/>
        <s v="180-058-07277_19623 - 8_093"/>
        <s v="180-058-07277_19623 - 8_094"/>
        <s v="180-058-07272_19624 - 8_100"/>
        <s v="180-058-07272_19624 - 8_101"/>
        <s v="180-058-07272_19624 - 8_102"/>
        <s v="180-058-07272_19625 - 8_103"/>
        <s v="180-058-07272_19625 - 8_104"/>
        <s v="180-058-07272_19625 - 8_105"/>
        <s v="180-058-07272_19625 - 8_106"/>
        <s v="180-058-07272_19626 - 8_107"/>
        <s v="180-058-07272_19626 - 8_108"/>
        <s v="180-058-07272_19626 - 8_109"/>
        <s v="180-058-02382_19627 - 8_110"/>
        <s v="180-058-02382_19627 - 8_112"/>
        <s v="180-058-02382_19627 - 8_114"/>
        <s v="180-058-02382_19627 - 8_113"/>
        <s v="180-058-02382_19627 - 8_111"/>
        <s v="180-058-02382_19628 - 8_115"/>
        <s v="180-058-02382_19628 - 8_116"/>
        <s v="180-058-02382_19628 - 8_118"/>
        <s v="180-058-02382_19628 - 8_117"/>
        <s v="180-058-02382_19628 - 8_120"/>
        <s v="180-058-02382_19628 - 8_119"/>
        <s v="180-058-04976_19629 - 8_136"/>
        <s v="180-058-04976_19629 - 8_137"/>
        <s v="180-058-04976_19629 - 8_138"/>
        <s v="180-058-04999_19629 - 8_139"/>
        <s v="180-058-05012_19629 - 8_140"/>
        <s v="180-058-05012_19629 - 8_141"/>
        <s v="180-058-05012_19629 - 8_142"/>
        <s v="180-058-05012_19629 - 8_143"/>
        <s v="180-058-05012_19629 - 8_144"/>
        <s v="180-058-05012_19629 - 8_145"/>
        <s v="180-058-05012_19629 - 8_146"/>
        <s v="180-058-05042_19630 - 8_227"/>
        <s v="180-058-05042_19630 - 8_228"/>
        <s v="180-058-05042_19630 - 8_229"/>
        <s v="180-058-05042_19630 - 8_230"/>
        <s v="180-058-05042_19630 - 8_231"/>
        <s v="180-058-05042_19630 - 8_232"/>
        <s v="180-058-05120_19630 - 8_236"/>
        <s v="180-058-05120_19630 - 8_237"/>
        <s v="180-058-05219_19631 - 8_248"/>
        <s v="180-058-05219_19631 - 8_247"/>
        <s v="180-058-05219_19631 - 8_246"/>
        <s v="180-058-05219_19631 - 8_245"/>
        <s v="180-058-05219_19631 - 8_249"/>
        <s v="180-058-05012_19632 - 8_147"/>
        <s v="180-058-05012_19632 - 8_148"/>
        <s v="180-058-05012_19632 - 8_149"/>
        <s v="180-058-05012_19632 - 8_150"/>
        <s v="180-058-05012_19632 - 8_151"/>
        <s v="180-058-05010_19632 - 8_152"/>
        <s v="180-058-05010_19632 - 8_153"/>
        <s v="180-058-05010_19632 - 8_154"/>
        <s v="180-058-05010_19632 - 8_155"/>
        <s v="180-058-05010_19632 - 8_156"/>
        <s v="180-058-05010_19632 - 8_157"/>
        <s v="180-058-05210_19633 - 8_187"/>
        <s v="180-058-05210_19633 - 8_188"/>
        <s v="180-058-05210_19633 - 8_189"/>
        <s v="180-058-05210_19633 - 8_190"/>
        <s v="180-058-05230_19633 - 8_191"/>
        <s v="180-058-05230_19633 - 8_192"/>
        <s v="180-058-05230_19633 - 8_193"/>
        <s v="180-058-05230_19633 - 8_194"/>
        <s v="180-058-05230_19633 - 8_195"/>
        <s v="180-058-05048_19633 - 8_196"/>
        <s v="180-058-05048_19633 - 8_197"/>
        <s v="180-058-04907_19634 - 8_168"/>
        <s v="180-058-04907_19634 - 8_169"/>
        <s v="180-058-05068_19634 - 8_170"/>
        <s v="180-058-05068_19634 - 8_171"/>
        <s v="180-058-05068_19634 - 8_172"/>
        <s v="180-058-05068_19634 - 8_173"/>
        <s v="180-058-05068_19634 - 8_174"/>
        <s v="180-058-05068_19634 - 8_175"/>
        <s v="180-058-05068_19634 - 8_176"/>
        <s v="180-058-05068_19634 - 8_177"/>
        <s v="180-058-04967_19634 - 8_178"/>
        <s v="180-058-04952_19634 - 8_179"/>
        <s v="180-058-04952_19634 - 8_180"/>
        <s v="180-058-04952_19634 - 8_181"/>
        <s v="180-058-04952_19634 - 8_182"/>
        <s v="180-058-04952_19634 - 8_183"/>
        <s v="180-058-04952_19634 - 8_184"/>
        <s v="180-058-04952_19634 - 8_185"/>
        <s v="180-058-04922_19635 - 8_158"/>
        <s v="180-058-04922_19635 - 8_159"/>
        <s v="180-058-04922_19635 - 8_160"/>
        <s v="180-058-04922_19635 - 8_161"/>
        <s v="180-058-04922_19635 - 8_162"/>
        <s v="180-058-04922_19635 - 8_163"/>
        <s v="180-058-04922_19635 - 8_164"/>
        <s v="180-058-04922_19635 - 8_165"/>
        <s v="180-058-04922_19635 - 8_166"/>
        <s v="180-058-04922_19635 - 8_167"/>
        <s v="180-058-04980_19636 - 8_269"/>
        <s v="180-058-04980_19636 - 8_268"/>
        <s v="180-058-04980_19636 - 8_270"/>
        <s v="180-058-04980_19636 - 8_271"/>
        <s v="180-058-07446_19637 - 8_259"/>
        <s v="180-058-07446_19637 - 8_260"/>
        <s v="180-058-07337_19637 - 8_261"/>
        <s v="180-058-07337_19637 - 8_262"/>
        <s v="180-058-07337_19637 - 8_263"/>
        <s v="180-058-07444_19637 - 8_264"/>
        <s v="180-058-07444_19637 - 8_265"/>
        <s v="180-058-07444_19637 - 8_266"/>
        <s v="180-058-07444_19637 - 8_267"/>
        <s v="180-058-04869_19638 - 8_272"/>
        <s v="180-058-04983_19638 - 8_273"/>
        <s v="180-058-04983_19638 - 8_274"/>
        <s v="180-058-04983_19638 - 8_275"/>
        <s v="180-058-05049_19638 - 8_282"/>
        <s v="180-058-05049_19638 - 8_283"/>
        <s v="180-058-05049_19638 - 8_284"/>
        <s v="180-058-04893_19639 - 8_276"/>
        <s v="180-058-04893_19639 - 8_277"/>
        <s v="180-058-04893_19639 - 8_278"/>
        <s v="180-058-05061_19639 - 8_279"/>
        <s v="180-058-05061_19639 - 8_280"/>
        <s v="180-058-05061_19639 - 8_281"/>
        <s v="180-058-04865_19640 - 8_293"/>
        <s v="180-058-04914_19640 - 8_285"/>
        <s v="180-058-04914_19640 - 8_286"/>
        <s v="180-058-04914_19640 - 8_287"/>
        <s v="180-058-04914_19640 - 8_288"/>
        <s v="180-058-04865_19640 - 8_289"/>
        <s v="180-058-04865_19640 - 8_290"/>
        <s v="180-058-04865_19640 - 8_291"/>
        <s v="180-058-04865_19640 - 8_292"/>
        <s v="180-058-04865_19640 - 8_294"/>
        <s v="180-058-04865_19640 - 8_295"/>
        <s v="180-058-05091_19640 - 8_296"/>
        <s v="180-058-05091_19640 - 8_297"/>
        <s v="180-058-05091_19640 - 8_298"/>
        <s v="180-058-05091_19640 - 8_299"/>
        <s v="180-058-04938_19640 - 8_300"/>
        <s v="180-058-05046_19641 - 8_374"/>
        <s v="180-058-05046_19641 - 8_375"/>
        <s v="180-058-05046_19641 - 8_376"/>
        <s v="180-058-05046_19641 - 8_377"/>
        <s v="180-058-07208_19642 - 8_305"/>
        <s v="180-058-07208_19642 - 8_306"/>
        <s v="180-058-07207_19643 - 8_311"/>
        <s v="180-058-07207_19643 - 8_312"/>
        <s v="180-058-07207_19643 - 8_313"/>
        <s v="180-058-07207_19643 - 8_314"/>
        <s v="180-058-07207_19643 - 8_315"/>
        <s v="180-058-07207_19643 - 8_316"/>
        <s v="180-058-07207_19644 - 8_307"/>
        <s v="180-058-07207_19644 - 8_308"/>
        <s v="180-058-07207_19644 - 8_309"/>
        <s v="180-058-07207_19644 - 8_310"/>
        <s v="180-058-05004_19645 - 8_325"/>
        <s v="180-058-05004_19645 - 8_326"/>
        <s v="180-058-04923_19646 - 8_329"/>
        <s v="180-058-04923_19646 - 8_330"/>
        <s v="180-058-05213_19646 - 8_331"/>
        <s v="180-058-05213_19646 - 8_332"/>
        <s v="180-058-04944_19646 - 8_333"/>
        <s v="180-058-05173_19647 - 8_349"/>
        <s v="180-058-05173_19647 - 8_350"/>
        <s v="180-058-05173_19647 - 8_351"/>
        <s v="180-058-05173_19647 - 8_352"/>
        <s v="180-058-07489_19647 - 8_353"/>
        <s v="180-058-07489_19647 - 8_354"/>
        <s v="180-058-05139_19648 - 8_535"/>
        <s v="180-058-05139_19648 - 8_536"/>
        <s v="180-058-05139_19648 - 8_534"/>
        <s v="180-058-05139_19649 - 8_529"/>
        <s v="180-058-05139_19649 - 8_530"/>
        <s v="180-058-05139_19649 - 8_531"/>
        <s v="180-058-05139_19649 - 8_532"/>
        <s v="180-058-05139_19649 - 8_533"/>
        <s v="180-058-05139_19650 - 8_526"/>
        <s v="180-058-05139_19650 - 8_527"/>
        <s v="180-058-05139_19650 - 8_528"/>
        <s v="180-058-05139_19651 - 8_524"/>
        <s v="180-058-05139_19651 - 8_525"/>
        <s v="180-058-05139_19652 - 8_520"/>
        <s v="180-058-05139_19652 - 8_521"/>
        <s v="180-058-05139_19652 - 8_522"/>
        <s v="180-058-05139_19652 - 8_523"/>
        <s v="180-058-05227_19653 - 8_480"/>
        <s v="180-058-05227_19653 - 8_478"/>
        <s v="180-058-05227_19653 - 8_479"/>
        <s v="180-058-05227_19654 - 8_475"/>
        <s v="180-058-05227_19654 - 8_476"/>
        <s v="180-058-05227_19654 - 8_477"/>
        <s v="180-058-05227_19654 - 8_474"/>
        <s v="180-058-07462-01_19654 - 8_610"/>
        <s v="180-058-05227_19655 - 8_469"/>
        <s v="180-058-05227_19655 - 8_471"/>
        <s v="180-058-05227_19655 - 8_472"/>
        <s v="180-058-05227_19655 - 8_473"/>
        <s v="180-058-05227_19655 - 8_468"/>
        <s v="180-058-05227_19655 - 8_470"/>
        <s v="180-058-06855_19655 - 8_369"/>
        <s v="180-058-05039_19656 - 8_499"/>
        <s v="180-058-05039_19656 - 8_500"/>
        <s v="180-058-05039_19656 - 8_501"/>
        <s v="180-058-05039_19656 - 8_502"/>
        <s v="180-058-05039_19656 - 8_503"/>
        <s v="180-058-05039_19656 - 8_504"/>
        <s v="180-058-04890_19657 - 8_505"/>
        <s v="180-058-04890_19657 - 8_506"/>
        <s v="180-058-04890_19657 - 8_507"/>
        <s v="180-058-04890_19657 - 8_508"/>
        <s v="180-058-04890_19657 - 8_509"/>
        <s v="180-058-04890_19657 - 8_510"/>
        <s v="180-058-05209_19657 - 8_511"/>
        <s v="180-058-05209_19657 - 8_512"/>
        <s v="180-058-05209_19657 - 8_513"/>
        <s v="180-058-05209_19657 - 8_514"/>
        <s v="180-058-05209_19657 - 8_515"/>
        <s v="180-058-05209_19657 - 8_516"/>
        <s v="180-058-05209_19657 - 8_517"/>
        <s v="180-058-05209_19657 - 8_518"/>
        <s v="180-058-05209_19657 - 8_519"/>
        <s v="180-058-05134_19658 - 8_491"/>
        <s v="180-058-05134_19658 - 8_492"/>
        <s v="180-058-05134_19658 - 8_493"/>
        <s v="180-058-05134_19658 - 8_494"/>
        <s v="180-058-05134_19658 - 8_495"/>
        <s v="180-058-04989_19659 - 8_449"/>
        <s v="180-058-04989_19659 - 8_450"/>
        <s v="180-058-04989_19659 - 8_451"/>
        <s v="180-058-04989_19659 - 8_452"/>
        <s v="180-058-04989_19659 - 8_453"/>
        <s v="180-058-04927_19659 - 8_454"/>
        <s v="180-058-04927_19659 - 8_455"/>
        <s v="180-058-04927_19659 - 8_456"/>
        <s v="180-058-04927_19659 - 8_457"/>
        <s v="180-058-04927_19659 - 8_458"/>
        <s v="180-058-04927_19659 - 8_459"/>
        <s v="180-058-04927_19659 - 8_460"/>
        <s v="180-058-04972_19659 - 8_461"/>
        <s v="180-058-04972_19659 - 8_462"/>
        <s v="180-058-05089_19660 - 8_483"/>
        <s v="180-058-05089_19660 - 8_484"/>
        <s v="180-058-05089_19660 - 8_485"/>
        <s v="180-058-04977_19660 - 8_486"/>
        <s v="180-058-04977_19660 - 8_487"/>
        <s v="180-058-05106_19661 - 8_488"/>
        <s v="180-058-05106_19661 - 8_489"/>
        <s v="180-058-05106_19661 - 8_490"/>
        <s v="180-058-04936_19662 - 8_481"/>
        <s v="180-058-04936_19662 - 8_482"/>
        <s v="180-058-05159_19663 - 8_464"/>
        <s v="180-058-05159_19663 - 8_465"/>
        <s v="180-058-05159_19663 - 8_466"/>
        <s v="180-058-05159_19663 - 8_467"/>
        <s v="180-058-04906_19664 - 8_414"/>
        <s v="180-058-04906_19664 - 8_415"/>
        <s v="180-058-04906_19664 - 8_416"/>
        <s v="180-058-04906_19664 - 8_417"/>
        <s v="180-058-04906_19664 - 8_418"/>
        <s v="180-058-04906_19664 - 8_419"/>
        <s v="180-058-04906_19664 - 8_410"/>
        <s v="180-058-04906_19664 - 8_411"/>
        <s v="180-058-04906_19664 - 8_412"/>
        <s v="180-058-04906_19664 - 8_413"/>
        <s v="180-058-05220_19665 - 8_397"/>
        <s v="180-058-05220_19665 - 8_398"/>
        <s v="180-058-05220_19665 - 8_399"/>
        <s v="180-058-05220_19665 - 8_400"/>
        <s v="180-058-05220_19665 - 8_401"/>
        <s v="180-058-05220_19665 - 8_402"/>
        <s v="180-058-05220_19665 - 8_403"/>
        <s v="180-058-05183_19665 - 8_404"/>
        <s v="180-058-05183_19665 - 8_405"/>
        <s v="180-058-05183_19665 - 8_406"/>
        <s v="180-058-05183_19665 - 8_407"/>
        <s v="180-058-05183_19665 - 8_408"/>
        <s v="180-058-05183_19665 - 8_409"/>
        <s v="180-058-04908_19666 - 8_394"/>
        <s v="180-058-04908_19666 - 8_392"/>
        <s v="180-058-04908_19666 - 8_393"/>
        <s v="180-058-04928_19667 - 8_395"/>
        <s v="180-058-04928_19667 - 8_396"/>
        <s v="180-058-05199_19668 - 8_388"/>
        <s v="180-058-05199_19668 - 8_389"/>
        <s v="180-058-05199_19668 - 8_390"/>
        <s v="180-058-05199_19668 - 8_391"/>
        <s v="180-058-05154_19669 - 8_378"/>
        <s v="180-058-05154_19669 - 8_379"/>
        <s v="180-058-05154_19669 - 8_380"/>
        <s v="180-058-05154_19669 - 8_381"/>
        <s v="180-058-05167_19669 - 8_382"/>
        <s v="180-058-05167_19669 - 8_383"/>
        <s v="180-058-05167_19669 - 8_384"/>
        <s v="180-058-05167_19669 - 8_385"/>
        <s v="180-058-05167_19669 - 8_386"/>
        <s v="180-058-05167_19669 - 8_387"/>
        <s v="180-058-06493_19670 - 8_370"/>
        <s v="180-058-06493_19670 - 8_371"/>
        <s v="180-058-06493_19670 - 8_372"/>
        <s v="180-058-06493_19670 - 8_373"/>
        <s v="180-058-06493_19670 - 8_606"/>
        <s v="180-058-06493_19670 - 8_607"/>
        <s v="180-058-05003_19671 - 8_362"/>
        <s v="180-058-05003_19671 - 8_361"/>
        <s v="180-058-05003_19671 - 8_360"/>
        <s v="180-058-05212_19672 - 8_345"/>
        <s v="180-058-05212_19672 - 8_346"/>
        <s v="180-058-05197_19672 - 8_347"/>
        <s v="180-058-05197_19672 - 8_348"/>
        <s v="180-058-05212_19673 - 8_342"/>
        <s v="180-058-05212_19673 - 8_343"/>
        <s v="180-058-05212_19673 - 8_344"/>
        <s v="180-058-05224_19674 - 8_338"/>
        <s v="180-058-05224_19674 - 8_339"/>
        <s v="180-058-05224_19674 - 8_340"/>
        <s v="180-058-05224_19674 - 8_341"/>
        <s v="180-058-05163_19675 - 8_437"/>
        <s v="180-058-05163_19675 - 8_438"/>
        <s v="180-058-04994_19676 - 8_433"/>
        <s v="180-058-04994_19676 - 8_434"/>
        <s v="180-058-04994_19676 - 8_435"/>
        <s v="180-058-04994_19676 - 8_436"/>
        <s v="180-058-05215_19677 - 8_428"/>
        <s v="180-058-05215_19677 - 8_429"/>
        <s v="180-058-04994_19677 - 8_430"/>
        <s v="180-058-04994_19677 - 8_431"/>
        <s v="180-058-04994_19677 - 8_432"/>
        <s v="180-058-04982_19678 - 8_427"/>
        <s v="180-058-04982_19678 - 8_426"/>
        <s v="180-058-04982_19678 - 8_425"/>
        <s v="180-058-04982_19679 - 8_424"/>
        <s v="180-058-04880_19679 - 8_422"/>
        <s v="180-058-04880_19679 - 8_423"/>
        <s v="180-058-04880_19679 - 8_421"/>
        <s v="180-058-04902_19679 - 8_420"/>
        <s v="180-058-05002_19680 - 8_363"/>
        <s v="180-058-05002_19680 - 8_364"/>
        <s v="180-058-05002_19680 - 8_365"/>
        <s v="180-058-05002_19680 - 8_366"/>
        <s v="180-058-05002_19680 - 8_367"/>
        <s v="180-058-05002_19680 - 8_368"/>
        <s v="180-058-05219_19681 - 8_251"/>
        <s v="180-058-05219_19681 - 8_252"/>
        <s v="180-058-05219_19681 - 8_253"/>
        <s v="180-058-05219_19681 - 8_250"/>
        <s v="180-058-05219_19681 - 8_254"/>
        <s v="180-058-05219_19682 - 8_256"/>
        <s v="180-058-05219_19682 - 8_257"/>
        <s v="180-058-05219_19682 - 8_258"/>
        <s v="180-058-04870_19682 - 8_317"/>
        <s v="180-058-04870_19682 - 8_318"/>
        <s v="180-058-05175-01_19682 - 8_611"/>
        <s v="180-058-05219_19682 - 8_255"/>
        <s v="180-058-04870_19683 - 8_320"/>
        <s v="180-058-04870_19683 - 8_321"/>
        <s v="180-058-04870_19683 - 8_322"/>
        <s v="180-058-04870_19683 - 8_323"/>
        <s v="180-058-04870_19683 - 8_324"/>
        <s v="180-058-05117-01_19683 - 8_612"/>
        <s v="180-058-04870_19683 - 8_319"/>
        <s v="180-058-05078_19684 - 8_239"/>
        <s v="180-058-05078_19684 - 8_240"/>
        <s v="180-058-05078_19684 - 8_242"/>
        <s v="180-058-05003_19685 - 8_355"/>
        <s v="180-058-05003_19685 - 8_356"/>
        <s v="180-058-05003_19685 - 8_357"/>
        <s v="180-058-05003_19685 - 8_358"/>
        <s v="180-058-05003_19685 - 8_359"/>
        <s v="180-058-05077_19686 - 8_130"/>
        <s v="180-058-05077_19686 - 8_131"/>
        <s v="180-058-05077_19686 - 8_132"/>
        <s v="180-058-05077_19686 - 8_133"/>
        <s v="180-058-05077_19686 - 8_134"/>
        <s v="180-058-05077_19686 - 8_135"/>
        <s v="180-058-05184_19687 - 8_244"/>
        <s v="180-058-05184_19687 - 8_243"/>
        <s v="180-058-05109_19687 - 8_121"/>
        <s v="180-058-05109_19687 - 8_122"/>
        <s v="180-058-05109_19687 - 8_123"/>
        <s v="180-058-05109_19688 - 8_124"/>
        <s v="180-058-05109_19688 - 8_125"/>
        <s v="180-058-05109_19688 - 8_126"/>
        <s v="180-058-05109_19688 - 8_127"/>
        <s v="180-058-05109_19689 - 8_128"/>
        <s v="180-058-05109_19689 - 8_129"/>
        <s v="180-058-05378_19690 - 8_592"/>
        <s v="180-058-05378_19690 - 8_593"/>
        <s v="180-058-05378_19690 - 8_594"/>
        <s v="180-058-05378_19690 - 8_595"/>
        <s v="180-058-05378_19691 - 8_596"/>
        <s v="180-058-05378_19691 - 8_597"/>
        <s v="180-058-05378_19691 - 8_598"/>
        <s v="180-058-05378_19691 - 8_599"/>
        <s v="180-058-05378_19691 - 8_600"/>
        <s v="180-058-05378_19691 - 8_601"/>
        <s v="180-058-06622_19692 - 8_011"/>
        <s v="180-058-06622_19692 - 8_012"/>
        <s v="180-058-06622_19692 - 8_013"/>
        <s v="180-058-06622_19692 - 8_014"/>
        <s v="180-058-06622_19692 - 8_015"/>
        <s v="180-058-06622_19693 - 8_006"/>
        <s v="180-058-06622_19693 - 8_007"/>
        <s v="180-058-06622_19693 - 8_008"/>
        <s v="180-058-06622_19693 - 8_009"/>
        <s v="180-058-06622_19693 - 8_010"/>
        <s v="180-058-06622_19694 - 8_001"/>
        <s v="180-058-06622_19694 - 8_002"/>
        <s v="180-058-06622_19694 - 8_003"/>
        <s v="180-058-06622_19694 - 8_004"/>
        <s v="180-058-06622_19694 - 8_005"/>
        <s v="180-058-04944_19695 - 8_335"/>
        <s v="180-058-05121_19695 - 8_336"/>
        <s v="180-058-05224_19695 - 8_337"/>
        <s v="180-058-05003-01_19696 - 8_608"/>
        <s v="180-058-05003-01_19696 - 8_609"/>
        <s v="180-058-05933_19697 - 9_395"/>
        <s v="180-058-05933_19697 - 9_396"/>
        <s v="180-058-05933_19697 - 9_397"/>
        <s v="180-058-05933_19697 - 9_398"/>
        <s v="180-058-05933_19697 - 9_399"/>
        <s v="180-058-06640_19698 - 9_391"/>
        <s v="180-058-06640_19698 - 9_392"/>
        <s v="180-058-06640_19698 - 9_393"/>
        <s v="180-058-06640_19698 - 9_394"/>
        <s v="180-058-06640_19699 - 9_387"/>
        <s v="180-058-06640_19699 - 9_388"/>
        <s v="180-058-06640_19699 - 9_389"/>
        <s v="180-058-06640_19699 - 9_390"/>
        <s v="180-058-06640_19700 - 9_383"/>
        <s v="180-058-06640_19700 - 9_384"/>
        <s v="180-058-06640_19700 - 9_385"/>
        <s v="180-058-06640_19700 - 9_386"/>
        <s v="180-058-06268_19701 - 9_332"/>
        <s v="180-058-06268_19701 - 9_333"/>
        <s v="180-058-06268_19701 - 9_334"/>
        <s v="180-058-06268_19701 - 9_335"/>
        <s v="180-058-06268_19701 - 9_336"/>
        <s v="180-058-06268_19702 - 9_326"/>
        <s v="180-058-06268_19702 - 9_327"/>
        <s v="180-058-06268_19702 - 9_328"/>
        <s v="180-058-06268_19702 - 9_329"/>
        <s v="180-058-06268_19702 - 9_330"/>
        <s v="180-058-06268_19702 - 9_331"/>
        <s v="180-058-06186_19704 - 9_373"/>
        <s v="180-058-05561_19705 - 9_370"/>
        <s v="180-058-05561_19705 - 9_371"/>
        <s v="180-058-05561_19705 - 9_372"/>
        <s v="180-058-06134_19706 - 9_337"/>
        <s v="180-058-06134_19706 - 9_338"/>
        <s v="180-058-06134_19706 - 9_339"/>
        <s v="180-058-05633_19707 - 9_001"/>
        <s v="180-058-05633_19707 - 9_002"/>
        <s v="180-058-06252_19708 - 9_264"/>
        <s v="180-058-06252_19708 - 9_265"/>
        <s v="180-058-06252_19708 - 9_266"/>
        <s v="180-058-06025_19709 - 9_261"/>
        <s v="180-058-06025_19709 - 9_262"/>
        <s v="180-058-06025_19709 - 9_263"/>
        <s v="180-058-05419_19710 - 9_258"/>
        <s v="180-058-05419_19710 - 9_259"/>
        <s v="180-058-06312_19710 - 9_260"/>
        <s v="180-058-05297_19711 - 9_255"/>
        <s v="180-058-05297_19711 - 9_254"/>
        <s v="180-058-05297_19711 - 9_257"/>
        <s v="180-058-05297_19711 - 9_256"/>
        <s v="180-058-06264_19712 - 9_253"/>
        <s v="180-058-06264_19712 - 9_249"/>
        <s v="180-058-06264_19712 - 9_250"/>
        <s v="180-058-06264_19712 - 9_251"/>
        <s v="180-058-06264_19712 - 9_252"/>
        <s v="180-058-06264_19713 - 9_244"/>
        <s v="180-058-06264_19713 - 9_245"/>
        <s v="180-058-06264_19713 - 9_246"/>
        <s v="180-058-06264_19713 - 9_247"/>
        <s v="180-058-06264_19713 - 9_248"/>
        <s v="180-058-05633_19716 - 9_013"/>
        <s v="180-058-05633_19716 - 9_014"/>
        <s v="180-058-05633_19716 - 9_015"/>
        <s v="180-058-05633_19716 - 9_016"/>
        <s v="180-058-05633_19716 - 9_017"/>
        <s v="180-058-05633_19717 - 9_018"/>
        <s v="180-058-05633_19717 - 9_019"/>
        <s v="180-058-05633_19717 - 9_020"/>
        <s v="180-058-05633_19717 - 9_021"/>
        <s v="180-058-05633_19717 - 9_022"/>
        <s v="180-058-05499_19718 - 9_354"/>
        <s v="180-058-05499_19718 - 9_355"/>
        <s v="180-058-05499_19718 - 9_356"/>
        <s v="180-058-05499_19718 - 9_357"/>
        <s v="180-058-05499_19719 - 9_358"/>
        <s v="180-058-05499_19719 - 9_359"/>
        <s v="180-058-05499_19719 - 9_360"/>
        <s v="180-058-05499_19719 - 9_361"/>
        <s v="180-058-05603_19720 - 9_351"/>
        <s v="180-058-05603_19720 - 9_352"/>
        <s v="180-058-05603_19720 - 9_353"/>
        <s v="180-058-05603_19721 - 9_347"/>
        <s v="180-058-05603_19721 - 9_348"/>
        <s v="180-058-05603_19721 - 9_349"/>
        <s v="180-058-05603_19721 - 9_350"/>
        <s v="180-058-05935_19722 - 9_362"/>
        <s v="180-058-05935_19722 - 9_363"/>
        <s v="180-058-05935_19722 - 9_364"/>
        <s v="180-058-05935_19722 - 9_365"/>
        <s v="180-058-05935_19722 - 9_366"/>
        <s v="180-058-05935_19723 - 9_367"/>
        <s v="180-058-05935_19723 - 9_368"/>
        <s v="180-058-05935_19723 - 9_369"/>
        <s v="180-058-05716_19724 - 9_343"/>
        <s v="180-058-05716_19724 - 9_344"/>
        <s v="180-058-05716_19724 - 9_345"/>
        <s v="180-058-05716_19724 - 9_346"/>
        <s v="180-058-05716_19725 - 9_340"/>
        <s v="180-058-05716_19725 - 9_341"/>
        <s v="180-058-05716_19725 - 9_342"/>
        <s v="180-058-06185_19726 - 9_243"/>
        <s v="180-058-06185_19726 - 9_242"/>
        <s v="180-058-06185_19726 - 9_241"/>
        <s v="180-058-06185_19726 - 9_240"/>
        <s v="180-058-06185_19727 - 9_237"/>
        <s v="180-058-06185_19727 - 9_236"/>
        <s v="180-058-06185_19727 - 9_238"/>
        <s v="180-058-06185_19727 - 9_239"/>
        <s v="180-058-05564_19728 - 9_320"/>
        <s v="180-058-05564_19728 - 9_321"/>
        <s v="180-058-05564_19728 - 9_322"/>
        <s v="180-058-06122_19728 - 9_323"/>
        <s v="180-058-06122_19728 - 9_324"/>
        <s v="180-058-06122_19728 - 9_325"/>
        <s v="180-058-05564_19729 - 9_317"/>
        <s v="180-058-05564_19729 - 9_318"/>
        <s v="180-058-05564_19729 - 9_319"/>
        <s v="180-058-05256_19730 - 9_312"/>
        <s v="180-058-05256_19730 - 9_313"/>
        <s v="180-058-05256_19730 - 9_314"/>
        <s v="180-058-05256_19730 - 9_315"/>
        <s v="180-058-05256_19730 - 9_316"/>
        <s v="180-058-05345_19731 - 9_287"/>
        <s v="180-058-05345_19731 - 9_288"/>
        <s v="180-058-06161_19731 - 9_289"/>
        <s v="180-058-07426_19731 - 9_292"/>
        <s v="180-058-05639_19732 - 9_280"/>
        <s v="180-058-05639_19732 - 9_281"/>
        <s v="180-058-05639_19732 - 9_282"/>
        <s v="180-058-05639_19732 - 9_283"/>
        <s v="180-058-05639_19732 - 9_284"/>
        <s v="180-058-05639_19733 - 9_276"/>
        <s v="180-058-05639_19733 - 9_277"/>
        <s v="180-058-05639_19733 - 9_278"/>
        <s v="180-058-05639_19733 - 9_279"/>
        <s v="180-058-05450_19734 - 9_271"/>
        <s v="180-058-05450_19734 - 9_272"/>
        <s v="180-058-05450_19734 - 9_273"/>
        <s v="180-058-05450_19734 - 9_274"/>
        <s v="180-058-05450_19734 - 9_275"/>
        <s v="180-058-05450_19735 - 9_267"/>
        <s v="180-058-05450_19735 - 9_268"/>
        <s v="180-058-05450_19735 - 9_269"/>
        <s v="180-058-05450_19735 - 9_270"/>
        <s v="180-058-05537_19737 - 9_027"/>
        <s v="180-058-05537_19737 - 9_028"/>
        <s v="180-058-05537_19737 - 9_029"/>
        <s v="180-058-05496_19737 - 9_030"/>
        <s v="180-058-05496_19737 - 9_031"/>
        <s v="180-058-05496_19737 - 9_032"/>
        <s v="180-058-05496_19738 - 9_033"/>
        <s v="180-058-05496_19738 - 9_034"/>
        <s v="180-058-05496_19738 - 9_035"/>
        <s v="180-058-05496_19738 - 9_036"/>
        <s v="180-058-05126_19739 - 9_054"/>
        <s v="180-058-05126_19739 - 9_055"/>
        <s v="180-058-05126_19739 - 9_056"/>
        <s v="180-058-05126_19739 - 9_057"/>
        <s v="180-058-05126_19739 - 9_058"/>
        <s v="180-058-05126_19740 - 9_059"/>
        <s v="180-058-05126_19740 - 9_060"/>
        <s v="180-058-05126_19740 - 9_061"/>
        <s v="180-058-05126_19740 - 9_062"/>
        <s v="180-058-05126_19740 - 9_063"/>
        <s v="180-058-05126_19740 - 9_064"/>
        <s v="180-058-05126_19741 - 9_065"/>
        <s v="180-058-05126_19741 - 9_066"/>
        <s v="180-058-05126_19742 - 9_067"/>
        <s v="180-058-05126_19742 - 9_068"/>
        <s v="180-058-05126_19742 - 9_069"/>
        <s v="180-058-05126_19742 - 9_070"/>
        <s v="180-058-05185_19743 - 9_159"/>
        <s v="180-058-05185_19743 - 9_160"/>
        <s v="180-058-05185_19743 - 9_161"/>
        <s v="180-058-05185_19743 - 9_162"/>
        <s v="180-058-07262_19744 - 9_071"/>
        <s v="180-058-07262_19744 - 9_072"/>
        <s v="180-058-07262_19744 - 9_073"/>
        <s v="180-058-07262_19744 - 9_074"/>
        <s v="180-058-07262_19745 - 9_075"/>
        <s v="180-058-07262_19745 - 9_076"/>
        <s v="180-058-07262_19745 - 9_077"/>
        <s v="180-058-07262_19745 - 9_078"/>
        <s v="180-058-07302_19746 - 9_079"/>
        <s v="180-058-07302_19746 - 9_080"/>
        <s v="180-058-07299_19747 - 9_081"/>
        <s v="180-058-07299_19747 - 9_082"/>
        <s v="180-058-07299_19747 - 9_083"/>
        <s v="180-058-07299_19747 - 9_084"/>
        <s v="180-058-07299_19747 - 9_085"/>
        <s v="180-058-07299_19748 - 9_086"/>
        <s v="180-058-07299_19748 - 9_087"/>
        <s v="180-058-07299_19748 - 9_088"/>
        <s v="180-058-07299_19748 - 9_089"/>
        <s v="180-058-07299_19748 - 9_090"/>
        <s v="180-058-07299_19748 - 9_091"/>
        <s v="180-058-04638_19749 - 9_094"/>
        <s v="180-058-04638_19749 - 9_093"/>
        <s v="180-058-04638_19749 - 9_092"/>
        <s v="180-058-04638_19750 - 9_095"/>
        <s v="180-058-04638_19750 - 9_096"/>
        <s v="180-058-04638_19750 - 9_097"/>
        <s v="180-058-04638_19751 - 9_098"/>
        <s v="180-058-04638_19751 - 9_099"/>
        <s v="180-058-04638_19751 - 9_100"/>
        <s v="180-058-04638_19751 - 9_101"/>
        <s v="180-058-02632_19752 - 9_106"/>
        <s v="180-058-02632_19752 - 9_105"/>
        <s v="180-058-02632_19752 - 9_104"/>
        <s v="180-058-02632_19752 - 9_103"/>
        <s v="180-058-02632_19752 - 9_102"/>
        <s v="180-058-02632_19753 - 9_107"/>
        <s v="180-058-02632_19753 - 9_110"/>
        <s v="180-058-02632_19753 - 9_109"/>
        <s v="180-058-02632_19753 - 9_108"/>
        <s v="180-058-04506_19754 - 9_111"/>
        <s v="180-058-04506_19754 - 9_112"/>
        <s v="180-058-04506_19754 - 9_113"/>
        <s v="180-058-04506_19754 - 9_114"/>
        <s v="180-058-04506_19754 - 9_115"/>
        <s v="180-058-04506_19755 - 9_117"/>
        <s v="180-058-04506_19755 - 9_119"/>
        <s v="180-058-04506_19755 - 9_118"/>
        <s v="180-058-04506_19755 - 9_116"/>
        <s v="180-058-04506_19756 - 9_121"/>
        <s v="180-058-04506_19756 - 9_120"/>
        <s v="180-058-04506_19756 - 9_122"/>
        <s v="180-058-04506_19757 - 9_126"/>
        <s v="180-058-04506_19757 - 9_123"/>
        <s v="180-058-04506_19757 - 9_125"/>
        <s v="180-058-04506_19757 - 9_124"/>
        <s v="180-058-04506_19758 - 9_127"/>
        <s v="180-058-04506_19758 - 9_128"/>
        <s v="180-058-04506_19758 - 9_129"/>
        <s v="180-058-04506_19758 - 9_130"/>
        <s v="180-058-04506_19758 - 9_131"/>
        <s v="180-058-04506_19758 - 9_132"/>
        <s v="180-058-05216_19759 - 9_143"/>
        <s v="180-058-05216_19759 - 9_142"/>
        <s v="180-058-02139_19759 - 9_139"/>
        <s v="180-058-02139_19759 - 9_141"/>
        <s v="180-058-02139_19759 - 9_140"/>
        <s v="180-058-01884_19760 - 9_136"/>
        <s v="180-058-01884_19760 - 9_137"/>
        <s v="180-058-01884_19760 - 9_138"/>
        <s v="180-058-04585_19761 - 9_133"/>
        <s v="180-058-04585_19761 - 9_134"/>
        <s v="180-058-04585_19761 - 9_135"/>
        <s v="180-058-05216_19762 - 9_144"/>
        <s v="180-058-05216_19762 - 9_145"/>
        <s v="180-058-05216_19762 - 9_146"/>
        <s v="180-058-05216_19763 - 9_147"/>
        <s v="180-058-05216_19763 - 9_148"/>
        <s v="180-058-07428_19764 - 9_298"/>
        <s v="180-058-07428_19764 - 9_299"/>
        <s v="180-058-07428_19764 - 9_300"/>
        <s v="180-058-07427_19765 - 9_301"/>
        <s v="180-058-07427_19765 - 9_302"/>
        <s v="180-058-07427_19765 - 9_303"/>
        <s v="180-058-07427_19765 - 9_304"/>
        <s v="180-058-07427_19765 - 9_305"/>
        <s v="180-058-07427_19765 - 9_306"/>
        <s v="180-058-07427_19765 - 9_307"/>
        <s v="180-058-07427_19765 - 9_308"/>
        <s v="180-058-07427_19765 - 9_309"/>
        <s v="180-058-07427_19765 - 9_310"/>
        <s v="180-058-07427_19765 - 9_311"/>
        <s v="180-058-06274_19768 - 9_231"/>
        <s v="180-058-06274_19768 - 9_232"/>
        <s v="180-058-06274_19768 - 9_233"/>
        <s v="180-058-06274_19768 - 9_234"/>
        <s v="180-058-06274_19768 - 9_235"/>
        <s v="180-058-05392_19769 - 9_226"/>
        <s v="180-058-05392_19769 - 9_227"/>
        <s v="180-058-05392_19769 - 9_228"/>
        <s v="180-058-06274_19769 - 9_229"/>
        <s v="180-058-06274_19769 - 9_230"/>
        <s v="180-058-05443_19770 - 9_220"/>
        <s v="180-058-05443_19770 - 9_221"/>
        <s v="180-058-05392_19770 - 9_222"/>
        <s v="180-058-05392_19770 - 9_223"/>
        <s v="180-058-05392_19770 - 9_224"/>
        <s v="180-058-05392_19770 - 9_225"/>
        <s v="180-058-05417_19771 - 9_215"/>
        <s v="180-058-05417_19771 - 9_216"/>
        <s v="180-058-05417_19771 - 9_217"/>
        <s v="180-058-05417_19771 - 9_218"/>
        <s v="180-058-05417_19771 - 9_219"/>
        <s v="180-058-05417_19772 - 9_211"/>
        <s v="180-058-05417_19772 - 9_212"/>
        <s v="180-058-05417_19772 - 9_213"/>
        <s v="180-058-05417_19772 - 9_214"/>
        <s v="180-058-05417_19773 - 9_207"/>
        <s v="180-058-05417_19773 - 9_208"/>
        <s v="180-058-05417_19773 - 9_209"/>
        <s v="180-058-05417_19773 - 9_210"/>
        <s v="180-058-05417_19774 - 9_202"/>
        <s v="180-058-05417_19774 - 9_203"/>
        <s v="180-058-05417_19774 - 9_204"/>
        <s v="180-058-05417_19774 - 9_205"/>
        <s v="180-058-05417_19774 - 9_206"/>
        <s v="180-058-05417_19775 - 9_196"/>
        <s v="180-058-05417_19775 - 9_197"/>
        <s v="180-058-05417_19775 - 9_198"/>
        <s v="180-058-05417_19775 - 9_199"/>
        <s v="180-058-05417_19775 - 9_200"/>
        <s v="180-058-05417_19775 - 9_201"/>
        <s v="180-058-06283_19781 - 9_039"/>
        <s v="180-058-06283_19781 - 9_038"/>
        <s v="180-058-06283_19781 - 9_037"/>
        <s v="180-058-06283_19781 - 9_040"/>
        <s v="180-058-06283_19781 - 9_041"/>
        <s v="180-058-06283_19782 - 9_042"/>
        <s v="180-058-06283_19782 - 9_043"/>
        <s v="180-058-06283_19782 - 9_044"/>
        <s v="180-058-06283_19782 - 9_045"/>
        <s v="180-058-06283_19783 - 9_046"/>
        <s v="180-058-06283_19783 - 9_047"/>
        <s v="180-058-06283_19783 - 9_048"/>
        <s v="180-058-06283_19783 - 9_049"/>
        <s v="180-058-06283_19784 - 9_050"/>
        <s v="180-058-06283_19784 - 9_051"/>
        <s v="180-058-06283_19784 - 9_052"/>
        <s v="180-058-06283_19784 - 9_053"/>
        <s v="180-058-05216_19785 - 9_149"/>
        <s v="180-058-05216_19785 - 9_150"/>
        <s v="180-058-05216_19785 - 9_151"/>
        <s v="180-058-05216_19785 - 9_152"/>
        <s v="180-058-04953_19785 - 9_153"/>
        <s v="180-058-04953_19785 - 9_154"/>
        <s v="180-058-04953_19786 - 9_155"/>
        <s v="180-058-04953_19786 - 9_156"/>
        <s v="180-058-04953_19786 - 9_157"/>
        <s v="180-058-04953_19786 - 9_158"/>
      </sharedItems>
    </cacheField>
    <cacheField name="Repr. Lengte" numFmtId="0">
      <sharedItems containsSemiMixedTypes="0" containsString="0" containsNumber="1" containsInteger="1" minValue="2" maxValue="150"/>
    </cacheField>
    <cacheField name="Breedte" numFmtId="2">
      <sharedItems containsSemiMixedTypes="0" containsString="0" containsNumber="1" minValue="0.2" maxValue="40.6"/>
    </cacheField>
    <cacheField name="Breedtecat." numFmtId="2">
      <sharedItems/>
    </cacheField>
    <cacheField name="Oppervlakte" numFmtId="0">
      <sharedItems containsSemiMixedTypes="0" containsString="0" containsNumber="1" minValue="1.98" maxValue="2866.0320000000002"/>
    </cacheField>
    <cacheField name="Opnamepeil" numFmtId="0">
      <sharedItems containsSemiMixedTypes="0" containsString="0" containsNumber="1" minValue="-6.32" maxValue="-3.79"/>
    </cacheField>
    <cacheField name="Opnamedatum" numFmtId="14">
      <sharedItems containsSemiMixedTypes="0" containsNonDate="0" containsDate="1" containsString="0" minDate="2021-03-22T00:00:00" maxDate="2024-06-07T00:00:00"/>
    </cacheField>
    <cacheField name="Referentiepeil" numFmtId="0">
      <sharedItems containsSemiMixedTypes="0" containsString="0" containsNumber="1" minValue="-6.32" maxValue="-3.79"/>
    </cacheField>
    <cacheField name="Opmerking peiling" numFmtId="0">
      <sharedItems containsBlank="1"/>
    </cacheField>
    <cacheField name="Vb laagdikte" numFmtId="2">
      <sharedItems containsString="0" containsBlank="1" containsNumber="1" minValue="0" maxValue="0.80889999999999995"/>
    </cacheField>
    <cacheField name="Vb m3/m" numFmtId="2">
      <sharedItems containsString="0" containsBlank="1" containsNumber="1" minValue="0" maxValue="11.023999999999999"/>
    </cacheField>
    <cacheField name="Vb m3" numFmtId="1">
      <sharedItems containsString="0" containsBlank="1" containsNumber="1" minValue="0" maxValue="1091.5"/>
    </cacheField>
    <cacheField name="Opbouw legger" numFmtId="0">
      <sharedItems/>
    </cacheField>
    <cacheField name="Talud links" numFmtId="0">
      <sharedItems containsString="0" containsBlank="1" containsNumber="1" minValue="0" maxValue="4"/>
    </cacheField>
    <cacheField name="Talud rechts" numFmtId="0">
      <sharedItems containsString="0" containsBlank="1" containsNumber="1" minValue="0" maxValue="4"/>
    </cacheField>
    <cacheField name="Diepte" numFmtId="0">
      <sharedItems containsString="0" containsBlank="1" containsNumber="1" minValue="-7.42" maxValue="-4.29"/>
    </cacheField>
    <cacheField name="Legger laagdikte" numFmtId="0">
      <sharedItems containsString="0" containsBlank="1" containsNumber="1" minValue="0" maxValue="0.45119999999999999"/>
    </cacheField>
    <cacheField name="Legger m3/m" numFmtId="0">
      <sharedItems containsString="0" containsBlank="1" containsNumber="1" minValue="0" maxValue="5.5629999999999997"/>
    </cacheField>
    <cacheField name="Legger m3" numFmtId="0">
      <sharedItems containsString="0" containsBlank="1" containsNumber="1" minValue="0" maxValue="484.78500000000003"/>
    </cacheField>
    <cacheField name="Legger Vb laagdikte" numFmtId="0">
      <sharedItems containsString="0" containsBlank="1" containsNumber="1" minValue="0" maxValue="0.45789999999999997"/>
    </cacheField>
    <cacheField name="Legger Vb m3/m" numFmtId="0">
      <sharedItems containsString="0" containsBlank="1" containsNumber="1" minValue="0" maxValue="6.8970000000000002"/>
    </cacheField>
    <cacheField name="Legger Vb m3" numFmtId="0">
      <sharedItems containsString="0" containsBlank="1" containsNumber="1" minValue="0" maxValue="494.22399999999999"/>
    </cacheField>
    <cacheField name="mNAP" numFmtId="2">
      <sharedItems containsSemiMixedTypes="0" containsString="0" containsNumber="1" minValue="-7.77" maxValue="-4.3899999999999997"/>
    </cacheField>
    <cacheField name="OHP laagdikte" numFmtId="2">
      <sharedItems containsString="0" containsBlank="1" containsNumber="1" minValue="0" maxValue="0.60599999999999998"/>
    </cacheField>
    <cacheField name="OHP m3/m" numFmtId="2">
      <sharedItems containsString="0" containsBlank="1" containsNumber="1" minValue="0" maxValue="10.326000000000001"/>
    </cacheField>
    <cacheField name="OHP m3" numFmtId="1">
      <sharedItems containsString="0" containsBlank="1" containsNumber="1" minValue="0" maxValue="672"/>
    </cacheField>
    <cacheField name="OHP Vb laagdikte" numFmtId="2">
      <sharedItems containsString="0" containsBlank="1" containsNumber="1" minValue="0" maxValue="0.59940000000000004"/>
    </cacheField>
    <cacheField name="OHP Vb m3/m" numFmtId="2">
      <sharedItems containsString="0" containsBlank="1" containsNumber="1" minValue="0" maxValue="8.3520000000000003"/>
    </cacheField>
    <cacheField name="OHP m32" numFmtId="1">
      <sharedItems containsString="0" containsBlank="1" containsNumber="1" minValue="0" maxValue="991.84799999999996"/>
    </cacheField>
    <cacheField name="Aanwascijfer" numFmtId="0">
      <sharedItems containsString="0" containsBlank="1" containsNumber="1" minValue="0.6" maxValue="1.5"/>
    </cacheField>
    <cacheField name="Slibaanwas m3" numFmtId="3">
      <sharedItems containsSemiMixedTypes="0" containsString="0" containsNumber="1" minValue="-0.36399999999999988" maxValue="109.43100000000004"/>
    </cacheField>
    <cacheField name="Ontgraven" numFmtId="1">
      <sharedItems containsSemiMixedTypes="0" containsString="0" containsNumber="1" minValue="0" maxValue="734"/>
    </cacheField>
    <cacheField name="Verspreiden" numFmtId="1">
      <sharedItems containsSemiMixedTypes="0" containsString="0" containsNumber="1" minValue="0" maxValue="529.32299999999998"/>
    </cacheField>
    <cacheField name="Vervoeren afspraak" numFmtId="1">
      <sharedItems containsSemiMixedTypes="0" containsString="0" containsNumber="1" minValue="0" maxValue="562.94150000000002"/>
    </cacheField>
    <cacheField name="Vervoeren overig" numFmtId="0">
      <sharedItems containsSemiMixedTypes="0" containsString="0" containsNumber="1" minValue="0" maxValue="734"/>
    </cacheField>
    <cacheField name="Baggerdiepte HHRL" numFmtId="0">
      <sharedItems count="2">
        <s v="Tot onderhoudsdiepte"/>
        <s v="Tot vaste bodem"/>
      </sharedItems>
    </cacheField>
    <cacheField name="Puntbron met invloed. (Risicovolle overstort)" numFmtId="0">
      <sharedItems/>
    </cacheField>
    <cacheField name="Uitvoeringsperiode" numFmtId="0">
      <sharedItems containsBlank="1"/>
    </cacheField>
    <cacheField name="Aandachtspunten" numFmtId="0">
      <sharedItems containsBlank="1"/>
    </cacheField>
    <cacheField name="Notitie_ID" numFmtId="0">
      <sharedItems containsBlank="1" containsMixedTypes="1" containsNumber="1" containsInteger="1" minValue="36516" maxValue="61639"/>
    </cacheField>
    <cacheField name="Eisen uitvoering " numFmtId="0">
      <sharedItems containsBlank="1"/>
    </cacheField>
    <cacheField name="Monstervak" numFmtId="0">
      <sharedItems containsMixedTypes="1" containsNumber="1" containsInteger="1" minValue="19561" maxValue="19786"/>
    </cacheField>
    <cacheField name="Aanvullend onderzoek" numFmtId="0">
      <sharedItems containsBlank="1"/>
    </cacheField>
    <cacheField name="Afperkend onderzoek" numFmtId="0">
      <sharedItems containsBlank="1"/>
    </cacheField>
    <cacheField name="VAP" numFmtId="0">
      <sharedItems/>
    </cacheField>
    <cacheField name="VOL" numFmtId="0">
      <sharedItems/>
    </cacheField>
    <cacheField name="Cat. 4.2" numFmtId="0">
      <sharedItems/>
    </cacheField>
    <cacheField name="Verspreidbaarheid" numFmtId="0">
      <sharedItems count="5">
        <s v="Verspreidbaar"/>
        <s v="Vrij verspreidbaar"/>
        <s v="Niet verspreidbaar"/>
        <s v="Nooit verspreidbaar"/>
        <s v="Niet verspreidbaar (Rbk 2022)"/>
      </sharedItems>
    </cacheField>
    <cacheField name="TOL 2007" numFmtId="0">
      <sharedItems/>
    </cacheField>
    <cacheField name="TOL 2022" numFmtId="0">
      <sharedItems/>
    </cacheField>
    <cacheField name="Cat. 4.1" numFmtId="0">
      <sharedItems/>
    </cacheField>
    <cacheField name="Toepasbaarheid landbodem" numFmtId="0">
      <sharedItems count="7">
        <s v="Klasse Industrie"/>
        <s v="Vrij toepasbaar"/>
        <s v="Niet toepasbaar (&gt; IND)"/>
        <s v="Klasse Industrie &amp; W/I"/>
        <s v="Klasse Wonen"/>
        <s v="Niet toepasbaar"/>
        <s v="Niet toepasbaar (&gt; IW)"/>
      </sharedItems>
    </cacheField>
    <cacheField name="TOW 2007" numFmtId="0">
      <sharedItems/>
    </cacheField>
    <cacheField name="TOW 2022" numFmtId="0">
      <sharedItems/>
    </cacheField>
    <cacheField name="Cat. 4.9" numFmtId="0">
      <sharedItems/>
    </cacheField>
    <cacheField name="Toepasbaarheid waterbodem" numFmtId="0">
      <sharedItems/>
    </cacheField>
    <cacheField name="GBT Landbodem" numFmtId="0">
      <sharedItems/>
    </cacheField>
    <cacheField name="GBT Waterbodem" numFmtId="0">
      <sharedItems/>
    </cacheField>
    <cacheField name="Chloride" numFmtId="0">
      <sharedItems containsMixedTypes="1" containsNumber="1" minValue="0.13400000000000001" maxValue="18.2"/>
    </cacheField>
    <cacheField name="Asbest" numFmtId="0">
      <sharedItems containsNonDate="0" containsString="0" containsBlank="1"/>
    </cacheField>
    <cacheField name="msPAF macro/mosseleterstoets" numFmtId="0">
      <sharedItems containsNonDate="0" containsString="0" containsBlank="1"/>
    </cacheField>
    <cacheField name="Veiligheidsklass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7">
  <r>
    <s v="DIG-15742"/>
    <x v="0"/>
    <x v="0"/>
    <s v="N.v.t."/>
    <s v="N.v.t."/>
    <n v="312840"/>
    <s v="Nee"/>
    <s v="N.v.t."/>
    <s v="19561"/>
    <s v="180-058-05908_19561"/>
    <s v="7_201"/>
    <s v="Haarlemmermeerpolder"/>
    <s v="Haarlemmermeer"/>
    <x v="0"/>
    <n v="104"/>
    <n v="7.6"/>
    <s v="5-10 m"/>
    <n v="790.4"/>
    <n v="-5.83"/>
    <d v="2021-06-17T01:00:00"/>
    <n v="-5.83"/>
    <m/>
    <n v="0.14779999999999999"/>
    <n v="1.123"/>
    <n v="116.792"/>
    <s v="kant"/>
    <n v="2"/>
    <n v="2"/>
    <n v="-7.12"/>
    <n v="1.8599999999999998E-2"/>
    <n v="0.14099999999999999"/>
    <n v="14.664"/>
    <n v="0"/>
    <n v="0"/>
    <n v="0"/>
    <n v="-7.32"/>
    <n v="6.4199999999999993E-2"/>
    <n v="0.48799999999999999"/>
    <n v="50.752000000000002"/>
    <n v="6.7000000000000002E-3"/>
    <n v="5.0999999999999997E-2"/>
    <n v="5.3040000000000003"/>
    <n v="1"/>
    <n v="24.96"/>
    <n v="75.712000000000003"/>
    <n v="0"/>
    <n v="0"/>
    <n v="75.712000000000003"/>
    <x v="0"/>
    <s v="n.v.t."/>
    <m/>
    <m/>
    <m/>
    <m/>
    <n v="1956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2.1"/>
    <m/>
    <m/>
    <s v="Basishygiëne"/>
  </r>
  <r>
    <s v="DIG-15742"/>
    <x v="0"/>
    <x v="0"/>
    <s v="N.v.t."/>
    <s v="N.v.t."/>
    <n v="312840"/>
    <s v="Nee"/>
    <s v="N.v.t."/>
    <s v="19561"/>
    <s v="180-058-05908_19561"/>
    <s v="7_202"/>
    <s v="Haarlemmermeerpolder"/>
    <s v="Haarlemmermeer"/>
    <x v="1"/>
    <n v="91"/>
    <n v="8.9"/>
    <s v="5-10 m"/>
    <n v="809.9"/>
    <n v="-5.83"/>
    <d v="2021-06-17T01:00:00"/>
    <n v="-5.83"/>
    <m/>
    <n v="0.32129999999999997"/>
    <n v="2.86"/>
    <n v="260.26"/>
    <s v="kant"/>
    <n v="2"/>
    <n v="2"/>
    <n v="-7.12"/>
    <n v="4.3900000000000002E-2"/>
    <n v="0.39100000000000001"/>
    <n v="35.581000000000003"/>
    <n v="0"/>
    <n v="0"/>
    <n v="0"/>
    <n v="-7.32"/>
    <n v="0.11899999999999999"/>
    <n v="1.0589999999999999"/>
    <n v="96.369"/>
    <n v="0"/>
    <n v="0"/>
    <n v="0"/>
    <n v="1"/>
    <n v="28.483000000000004"/>
    <n v="124.852"/>
    <n v="0"/>
    <n v="0"/>
    <n v="124.852"/>
    <x v="0"/>
    <s v="n.v.t."/>
    <m/>
    <m/>
    <m/>
    <m/>
    <n v="1956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2.1"/>
    <m/>
    <m/>
    <s v="Basishygiëne"/>
  </r>
  <r>
    <s v="DIG-15742"/>
    <x v="0"/>
    <x v="0"/>
    <s v="N.v.t."/>
    <s v="N.v.t."/>
    <n v="312840"/>
    <s v="Nee"/>
    <s v="N.v.t."/>
    <s v="19561"/>
    <s v="180-058-05908_19561"/>
    <s v="7_203"/>
    <s v="Haarlemmermeerpolder"/>
    <s v="Haarlemmermeer"/>
    <x v="2"/>
    <n v="99"/>
    <n v="8.6999999999999993"/>
    <s v="5-10 m"/>
    <n v="861.3"/>
    <n v="-5.83"/>
    <d v="2021-06-17T01:00:00"/>
    <n v="-5.83"/>
    <m/>
    <n v="0.31890000000000002"/>
    <n v="2.774"/>
    <n v="274.62599999999998"/>
    <s v="kant"/>
    <n v="2"/>
    <n v="2"/>
    <n v="-7.12"/>
    <n v="8.5599999999999996E-2"/>
    <n v="0.745"/>
    <n v="73.754999999999995"/>
    <n v="0"/>
    <n v="0"/>
    <n v="0"/>
    <n v="-7.32"/>
    <n v="0.1578"/>
    <n v="1.373"/>
    <n v="135.92699999999999"/>
    <n v="0"/>
    <n v="0"/>
    <n v="0"/>
    <n v="1"/>
    <n v="29.50200000000001"/>
    <n v="165.429"/>
    <n v="0"/>
    <n v="0"/>
    <n v="165.429"/>
    <x v="0"/>
    <s v="n.v.t."/>
    <m/>
    <m/>
    <m/>
    <m/>
    <n v="1956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2.1"/>
    <m/>
    <m/>
    <s v="Basishygiëne"/>
  </r>
  <r>
    <s v="DIG-15742"/>
    <x v="0"/>
    <x v="1"/>
    <s v="N.v.t."/>
    <s v="N.v.t."/>
    <n v="312330"/>
    <s v="Nee"/>
    <s v="N.v.t."/>
    <s v="19562"/>
    <s v="180-058-05308_19562"/>
    <s v="7_187"/>
    <s v="Haarlemmermeerpolder"/>
    <s v="Haarlemmermeer"/>
    <x v="3"/>
    <n v="101"/>
    <n v="7.4"/>
    <s v="5-10 m"/>
    <n v="747.4"/>
    <n v="-5.83"/>
    <d v="2021-06-17T01:00:00"/>
    <n v="-5.83"/>
    <m/>
    <n v="0.21079999999999999"/>
    <n v="1.56"/>
    <n v="157.56"/>
    <s v="kant"/>
    <n v="2"/>
    <n v="2"/>
    <n v="-7.02"/>
    <n v="0.12690000000000001"/>
    <n v="0.93899999999999995"/>
    <n v="94.838999999999999"/>
    <n v="9.1000000000000004E-3"/>
    <n v="6.7000000000000004E-2"/>
    <n v="6.7670000000000003"/>
    <n v="-7.22"/>
    <n v="0.18010000000000001"/>
    <n v="1.333"/>
    <n v="134.63300000000001"/>
    <n v="1.6400000000000001E-2"/>
    <n v="0.121"/>
    <n v="12.221"/>
    <n v="1"/>
    <n v="30.299999999999983"/>
    <n v="164.93299999999999"/>
    <n v="0"/>
    <n v="0"/>
    <n v="164.93299999999999"/>
    <x v="0"/>
    <s v="n.v.t."/>
    <m/>
    <s v="Afkalvende oever (noordzijde)"/>
    <n v="44020"/>
    <s v="Afkalvende oever, aannemer dient oever te sparen"/>
    <n v="1956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0399999999999999"/>
    <m/>
    <m/>
    <s v="Basishygiëne"/>
  </r>
  <r>
    <s v="DIG-15742"/>
    <x v="0"/>
    <x v="1"/>
    <s v="N.v.t."/>
    <s v="N.v.t."/>
    <n v="312330"/>
    <s v="Nee"/>
    <s v="N.v.t."/>
    <s v="19562"/>
    <s v="180-058-05308_19562"/>
    <s v="7_185"/>
    <s v="Haarlemmermeerpolder"/>
    <s v="Haarlemmermeer"/>
    <x v="4"/>
    <n v="95"/>
    <n v="7.5"/>
    <s v="5-10 m"/>
    <n v="712.5"/>
    <n v="-5.83"/>
    <d v="2021-06-17T01:00:00"/>
    <n v="-5.83"/>
    <m/>
    <n v="0.27639999999999998"/>
    <n v="2.073"/>
    <n v="196.935"/>
    <s v="kant"/>
    <n v="2"/>
    <n v="2"/>
    <n v="-7.02"/>
    <n v="0.1273"/>
    <n v="0.95499999999999996"/>
    <n v="90.724999999999994"/>
    <n v="1E-4"/>
    <n v="1E-3"/>
    <n v="9.5000000000000001E-2"/>
    <n v="-7.22"/>
    <n v="0.18959999999999999"/>
    <n v="1.4219999999999999"/>
    <n v="135.09"/>
    <n v="2.9999999999999997E-4"/>
    <n v="2E-3"/>
    <n v="0.19"/>
    <n v="1"/>
    <n v="28.879999999999995"/>
    <n v="163.97"/>
    <n v="0"/>
    <n v="0"/>
    <n v="163.97"/>
    <x v="0"/>
    <s v="n.v.t."/>
    <m/>
    <s v="Afkalvende oever (noordzijde)"/>
    <n v="44020"/>
    <s v="Afkalvende oever, aannemer dient oever te sparen"/>
    <n v="1956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0399999999999999"/>
    <m/>
    <m/>
    <s v="Basishygiëne"/>
  </r>
  <r>
    <s v="DIG-15742"/>
    <x v="0"/>
    <x v="1"/>
    <s v="N.v.t."/>
    <s v="N.v.t."/>
    <n v="312330"/>
    <s v="Nee"/>
    <s v="N.v.t."/>
    <s v="19562"/>
    <s v="180-058-05308_19562"/>
    <s v="7_189"/>
    <s v="Haarlemmermeerpolder"/>
    <s v="Haarlemmermeer"/>
    <x v="5"/>
    <n v="65"/>
    <n v="7.5"/>
    <s v="5-10 m"/>
    <n v="487.5"/>
    <n v="-5.83"/>
    <d v="2021-06-17T01:00:00"/>
    <n v="-5.83"/>
    <m/>
    <n v="0.19370000000000001"/>
    <n v="1.4530000000000001"/>
    <n v="94.444999999999993"/>
    <s v="kant"/>
    <n v="2"/>
    <n v="2"/>
    <n v="-7.02"/>
    <n v="9.8799999999999999E-2"/>
    <n v="0.74099999999999999"/>
    <n v="48.164999999999999"/>
    <n v="0"/>
    <n v="0"/>
    <n v="0"/>
    <n v="-7.22"/>
    <n v="0.15770000000000001"/>
    <n v="1.1830000000000001"/>
    <n v="76.894999999999996"/>
    <n v="3.3E-3"/>
    <n v="2.5000000000000001E-2"/>
    <n v="1.625"/>
    <n v="1"/>
    <n v="18.39500000000001"/>
    <n v="95.29"/>
    <n v="0"/>
    <n v="0"/>
    <n v="95.29"/>
    <x v="0"/>
    <s v="n.v.t."/>
    <m/>
    <s v="Afkalvende oever (noordzijde)"/>
    <n v="44020"/>
    <s v="Afkalvende oever, aannemer dient oever te sparen"/>
    <n v="1956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0399999999999999"/>
    <m/>
    <m/>
    <s v="Basishygiëne"/>
  </r>
  <r>
    <s v="DIG-15742"/>
    <x v="0"/>
    <x v="1"/>
    <s v="N.v.t."/>
    <s v="N.v.t."/>
    <n v="312330"/>
    <s v="Nee"/>
    <s v="N.v.t."/>
    <s v="19562"/>
    <s v="180-058-05308_19562"/>
    <s v="7_190"/>
    <s v="Haarlemmermeerpolder"/>
    <s v="Haarlemmermeer"/>
    <x v="6"/>
    <n v="64"/>
    <n v="7.6"/>
    <s v="5-10 m"/>
    <n v="486.4"/>
    <n v="-5.83"/>
    <d v="2021-06-17T01:00:00"/>
    <n v="-5.83"/>
    <m/>
    <n v="0.1875"/>
    <n v="1.425"/>
    <n v="91.2"/>
    <s v="kant"/>
    <n v="2"/>
    <n v="2"/>
    <n v="-7.02"/>
    <n v="0.1041"/>
    <n v="0.79100000000000004"/>
    <n v="50.624000000000002"/>
    <n v="3.1099999999999999E-2"/>
    <n v="0.23599999999999999"/>
    <n v="15.103999999999999"/>
    <n v="-7.22"/>
    <n v="0.1424"/>
    <n v="1.0820000000000001"/>
    <n v="69.248000000000005"/>
    <n v="5.7000000000000002E-2"/>
    <n v="0.433"/>
    <n v="27.712"/>
    <n v="1"/>
    <n v="19.007999999999996"/>
    <n v="88.256"/>
    <n v="0"/>
    <n v="0"/>
    <n v="88.256"/>
    <x v="0"/>
    <s v="n.v.t."/>
    <m/>
    <s v="Afkalvende oever (noordzijde)"/>
    <n v="44020"/>
    <s v="Afkalvende oever, aannemer dient oever te sparen"/>
    <n v="1956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0399999999999999"/>
    <m/>
    <m/>
    <s v="Basishygiëne"/>
  </r>
  <r>
    <s v="DIG-15742"/>
    <x v="0"/>
    <x v="1"/>
    <s v="N.v.t."/>
    <s v="N.v.t."/>
    <n v="312330"/>
    <s v="Nee"/>
    <s v="N.v.t."/>
    <s v="19562"/>
    <s v="180-058-05308_19562"/>
    <s v="7_186"/>
    <s v="Haarlemmermeerpolder"/>
    <s v="Haarlemmermeer"/>
    <x v="7"/>
    <n v="90"/>
    <n v="8"/>
    <s v="5-10 m"/>
    <n v="720"/>
    <n v="-5.83"/>
    <d v="2021-06-17T01:00:00"/>
    <n v="-5.83"/>
    <m/>
    <n v="0.25640000000000002"/>
    <n v="2.0510000000000002"/>
    <n v="184.59"/>
    <s v="kant"/>
    <n v="2"/>
    <n v="2"/>
    <n v="-7.02"/>
    <n v="0.1384"/>
    <n v="1.107"/>
    <n v="99.63"/>
    <n v="3.1600000000000003E-2"/>
    <n v="0.253"/>
    <n v="22.77"/>
    <n v="-7.22"/>
    <n v="0.19789999999999999"/>
    <n v="1.583"/>
    <n v="142.47"/>
    <n v="4.3099999999999999E-2"/>
    <n v="0.34499999999999997"/>
    <n v="31.05"/>
    <n v="1"/>
    <n v="30.599999999999994"/>
    <n v="173.07"/>
    <n v="0"/>
    <n v="0"/>
    <n v="173.07"/>
    <x v="0"/>
    <s v="n.v.t."/>
    <m/>
    <s v="Afkalvende oever (noordzijde)"/>
    <n v="44020"/>
    <s v="Afkalvende oever, aannemer dient oever te sparen"/>
    <n v="1956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0399999999999999"/>
    <m/>
    <m/>
    <s v="Basishygiëne"/>
  </r>
  <r>
    <s v="DIG-15742"/>
    <x v="0"/>
    <x v="1"/>
    <s v="N.v.t."/>
    <s v="N.v.t."/>
    <n v="312330"/>
    <s v="Nee"/>
    <s v="N.v.t."/>
    <s v="19562"/>
    <s v="180-058-05308_19562"/>
    <s v="7_188"/>
    <s v="Haarlemmermeerpolder"/>
    <s v="Haarlemmermeer"/>
    <x v="8"/>
    <n v="84"/>
    <n v="8"/>
    <s v="5-10 m"/>
    <n v="672"/>
    <n v="-5.83"/>
    <d v="2021-06-17T01:00:00"/>
    <n v="-5.83"/>
    <m/>
    <n v="0.2404"/>
    <n v="1.923"/>
    <n v="161.53200000000001"/>
    <s v="kant"/>
    <n v="2"/>
    <n v="2"/>
    <n v="-7.02"/>
    <n v="0.13700000000000001"/>
    <n v="1.0960000000000001"/>
    <n v="92.063999999999993"/>
    <n v="2.9499999999999998E-2"/>
    <n v="0.23599999999999999"/>
    <n v="19.824000000000002"/>
    <n v="-7.22"/>
    <n v="0.1951"/>
    <n v="1.5609999999999999"/>
    <n v="131.124"/>
    <n v="4.24E-2"/>
    <n v="0.33900000000000002"/>
    <n v="28.475999999999999"/>
    <n v="1"/>
    <n v="29.063999999999993"/>
    <n v="160.18799999999999"/>
    <n v="0"/>
    <n v="0"/>
    <n v="160.18799999999999"/>
    <x v="0"/>
    <s v="n.v.t."/>
    <m/>
    <s v="Afkalvende oever (noordzijde)"/>
    <n v="44020"/>
    <s v="Afkalvende oever, aannemer dient oever te sparen"/>
    <n v="1956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0399999999999999"/>
    <m/>
    <m/>
    <s v="Basishygiëne"/>
  </r>
  <r>
    <s v="DIG-15742"/>
    <x v="0"/>
    <x v="1"/>
    <s v="N.v.t."/>
    <s v="N.v.t."/>
    <n v="312330"/>
    <s v="Nee"/>
    <s v="N.v.t."/>
    <s v="19563"/>
    <s v="180-058-05308_19563"/>
    <s v="7_180"/>
    <s v="Haarlemmermeerpolder"/>
    <s v="Haarlemmermeer"/>
    <x v="9"/>
    <n v="90"/>
    <n v="6.8"/>
    <s v="5-10 m"/>
    <n v="612"/>
    <n v="-5.83"/>
    <d v="2021-06-17T01:00:00"/>
    <n v="-5.83"/>
    <m/>
    <n v="0.26440000000000002"/>
    <n v="1.798"/>
    <n v="161.82"/>
    <s v="kant"/>
    <n v="2"/>
    <n v="2"/>
    <n v="-7.02"/>
    <n v="0.13350000000000001"/>
    <n v="0.90800000000000003"/>
    <n v="81.72"/>
    <n v="0"/>
    <n v="0"/>
    <n v="0"/>
    <n v="-7.22"/>
    <n v="0.18179999999999999"/>
    <n v="1.236"/>
    <n v="111.24"/>
    <n v="0"/>
    <n v="0"/>
    <n v="0"/>
    <n v="1"/>
    <n v="22.410000000000011"/>
    <n v="133.65"/>
    <n v="0"/>
    <n v="0"/>
    <n v="133.65"/>
    <x v="0"/>
    <s v="n.v.t."/>
    <m/>
    <m/>
    <m/>
    <m/>
    <n v="1956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0"/>
    <x v="1"/>
    <s v="N.v.t."/>
    <s v="N.v.t."/>
    <n v="312330"/>
    <s v="Nee"/>
    <s v="N.v.t."/>
    <s v="19563"/>
    <s v="180-058-05308_19563"/>
    <s v="7_181"/>
    <s v="Haarlemmermeerpolder"/>
    <s v="Haarlemmermeer"/>
    <x v="10"/>
    <n v="101"/>
    <n v="7.2"/>
    <s v="5-10 m"/>
    <n v="727.2"/>
    <n v="-5.83"/>
    <d v="2021-06-17T01:00:00"/>
    <n v="-5.83"/>
    <m/>
    <n v="0.38329999999999997"/>
    <n v="2.76"/>
    <n v="278.76"/>
    <s v="kant"/>
    <n v="2"/>
    <n v="2"/>
    <n v="-7.02"/>
    <n v="0.1968"/>
    <n v="1.417"/>
    <n v="143.11699999999999"/>
    <n v="0"/>
    <n v="0"/>
    <n v="0"/>
    <n v="-7.22"/>
    <n v="0.2535"/>
    <n v="1.825"/>
    <n v="184.32499999999999"/>
    <n v="0"/>
    <n v="0"/>
    <n v="0"/>
    <n v="1"/>
    <n v="31.613"/>
    <n v="215.93799999999999"/>
    <n v="0"/>
    <n v="0"/>
    <n v="215.93799999999999"/>
    <x v="0"/>
    <s v="n.v.t."/>
    <m/>
    <m/>
    <m/>
    <m/>
    <n v="1956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0"/>
    <x v="1"/>
    <s v="N.v.t."/>
    <s v="N.v.t."/>
    <n v="312330"/>
    <s v="Nee"/>
    <s v="N.v.t."/>
    <s v="19563"/>
    <s v="180-058-05308_19563"/>
    <s v="7_182"/>
    <s v="Haarlemmermeerpolder"/>
    <s v="Haarlemmermeer"/>
    <x v="11"/>
    <n v="98"/>
    <n v="6.9"/>
    <s v="5-10 m"/>
    <n v="676.2"/>
    <n v="-5.83"/>
    <d v="2021-06-17T01:00:00"/>
    <n v="-5.83"/>
    <m/>
    <n v="0.33829999999999999"/>
    <n v="2.3340000000000001"/>
    <n v="228.732"/>
    <s v="kant"/>
    <n v="2"/>
    <n v="2"/>
    <n v="-7.02"/>
    <n v="0.1406"/>
    <n v="0.97"/>
    <n v="95.06"/>
    <n v="0"/>
    <n v="0"/>
    <n v="0"/>
    <n v="-7.22"/>
    <n v="0.191"/>
    <n v="1.3180000000000001"/>
    <n v="129.16399999999999"/>
    <n v="0"/>
    <n v="0"/>
    <n v="0"/>
    <n v="1"/>
    <n v="25.774000000000001"/>
    <n v="154.93799999999999"/>
    <n v="0"/>
    <n v="0"/>
    <n v="154.93799999999999"/>
    <x v="0"/>
    <s v="n.v.t."/>
    <m/>
    <m/>
    <m/>
    <m/>
    <n v="1956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0"/>
    <x v="1"/>
    <s v="N.v.t."/>
    <s v="N.v.t."/>
    <n v="312330"/>
    <s v="Nee"/>
    <s v="N.v.t."/>
    <s v="19563"/>
    <s v="180-058-05308_19563"/>
    <s v="7_183"/>
    <s v="Haarlemmermeerpolder"/>
    <s v="Haarlemmermeer"/>
    <x v="12"/>
    <n v="99"/>
    <n v="7"/>
    <s v="5-10 m"/>
    <n v="693"/>
    <n v="-5.83"/>
    <d v="2021-06-17T01:00:00"/>
    <n v="-5.83"/>
    <m/>
    <n v="0.38400000000000001"/>
    <n v="2.6880000000000002"/>
    <n v="266.11200000000002"/>
    <s v="kant"/>
    <n v="2"/>
    <n v="2"/>
    <n v="-7.02"/>
    <n v="0.12839999999999999"/>
    <n v="0.89900000000000002"/>
    <n v="89.001000000000005"/>
    <n v="0"/>
    <n v="0"/>
    <n v="0"/>
    <n v="-7.22"/>
    <n v="0.18099999999999999"/>
    <n v="1.2669999999999999"/>
    <n v="125.43300000000001"/>
    <n v="0"/>
    <n v="0"/>
    <n v="0"/>
    <n v="1"/>
    <n v="26.234999999999999"/>
    <n v="151.66800000000001"/>
    <n v="0"/>
    <n v="0"/>
    <n v="151.66800000000001"/>
    <x v="0"/>
    <s v="n.v.t."/>
    <m/>
    <m/>
    <m/>
    <m/>
    <n v="1956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0"/>
    <x v="1"/>
    <s v="N.v.t."/>
    <s v="N.v.t."/>
    <n v="312330"/>
    <s v="Nee"/>
    <s v="N.v.t."/>
    <s v="19563"/>
    <s v="180-058-05682_19563"/>
    <s v="7_213"/>
    <s v="Haarlemmermeerpolder"/>
    <s v="Haarlemmermeer"/>
    <x v="13"/>
    <n v="12"/>
    <n v="4"/>
    <s v="5-10 m"/>
    <n v="48"/>
    <n v="-5.83"/>
    <d v="2021-06-17T01:00:00"/>
    <n v="-5.83"/>
    <m/>
    <n v="0.215"/>
    <n v="0.86"/>
    <n v="10.32"/>
    <s v="kant"/>
    <n v="1"/>
    <n v="1"/>
    <n v="-6.32"/>
    <n v="0"/>
    <n v="0"/>
    <n v="0"/>
    <n v="0"/>
    <n v="0"/>
    <n v="0"/>
    <n v="-6.52"/>
    <n v="1.0999999999999999E-2"/>
    <n v="4.3999999999999997E-2"/>
    <n v="0.52800000000000002"/>
    <n v="0"/>
    <n v="0"/>
    <n v="0"/>
    <n v="1.5"/>
    <n v="0.64799999999999991"/>
    <n v="1.1759999999999999"/>
    <n v="0"/>
    <n v="0"/>
    <n v="1.1759999999999999"/>
    <x v="0"/>
    <s v="n.v.t."/>
    <m/>
    <m/>
    <m/>
    <m/>
    <n v="1956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0"/>
    <x v="1"/>
    <s v="N.v.t."/>
    <s v="N.v.t."/>
    <n v="312330"/>
    <s v="Nee"/>
    <s v="N.v.t."/>
    <s v="19563"/>
    <s v="180-058-05308_19563"/>
    <s v="7_184"/>
    <s v="Haarlemmermeerpolder"/>
    <s v="Haarlemmermeer"/>
    <x v="14"/>
    <n v="93"/>
    <n v="7.7"/>
    <s v="5-10 m"/>
    <n v="716.1"/>
    <n v="-5.83"/>
    <d v="2021-06-17T01:00:00"/>
    <n v="-5.83"/>
    <m/>
    <n v="0.28639999999999999"/>
    <n v="2.2050000000000001"/>
    <n v="205.065"/>
    <s v="kant"/>
    <n v="2"/>
    <n v="2"/>
    <n v="-7.02"/>
    <n v="0.13880000000000001"/>
    <n v="1.069"/>
    <n v="99.417000000000002"/>
    <n v="5.0500000000000003E-2"/>
    <n v="0.38900000000000001"/>
    <n v="36.177"/>
    <n v="-7.22"/>
    <n v="0.1996"/>
    <n v="1.5369999999999999"/>
    <n v="142.941"/>
    <n v="5.57E-2"/>
    <n v="0.42899999999999999"/>
    <n v="39.896999999999998"/>
    <n v="1"/>
    <n v="30.038999999999987"/>
    <n v="172.98"/>
    <n v="0"/>
    <n v="0"/>
    <n v="172.98"/>
    <x v="0"/>
    <s v="n.v.t."/>
    <m/>
    <s v="Afkalvende oever (noordzijde)"/>
    <n v="44020"/>
    <s v="Afkalvende oever, aannemer dient oever te sparen"/>
    <n v="1956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0"/>
    <x v="2"/>
    <s v="N.v.t."/>
    <s v="N.v.t."/>
    <n v="312720"/>
    <s v="Nee"/>
    <s v="N.v.t."/>
    <s v="19564"/>
    <s v="180-058-05682_19564"/>
    <s v="7_210"/>
    <s v="Haarlemmermeerpolder"/>
    <s v="Haarlemmermeer"/>
    <x v="15"/>
    <n v="99"/>
    <n v="3.8540000000000001"/>
    <s v="1-5 m"/>
    <n v="381.54599999999999"/>
    <n v="-5.39"/>
    <d v="2021-06-18T01:00:00"/>
    <n v="-5.39"/>
    <m/>
    <n v="0.1056"/>
    <n v="0.40699999999999997"/>
    <n v="40.292999999999999"/>
    <s v="kant"/>
    <n v="1"/>
    <n v="1"/>
    <n v="-6.32"/>
    <n v="9.7799999999999998E-2"/>
    <n v="0.377"/>
    <n v="37.323"/>
    <n v="0.35680000000000001"/>
    <n v="1.375"/>
    <n v="136.125"/>
    <n v="-6.52"/>
    <n v="9.7799999999999998E-2"/>
    <n v="0.377"/>
    <n v="37.323"/>
    <n v="0.44990000000000002"/>
    <n v="1.734"/>
    <n v="171.666"/>
    <n v="1.5"/>
    <n v="23.463000000000001"/>
    <n v="60.786000000000001"/>
    <n v="0"/>
    <n v="0"/>
    <n v="60.786000000000001"/>
    <x v="0"/>
    <s v="n.v.t."/>
    <m/>
    <m/>
    <m/>
    <m/>
    <n v="1956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0"/>
    <x v="2"/>
    <s v="N.v.t."/>
    <s v="N.v.t."/>
    <n v="312720"/>
    <s v="Nee"/>
    <s v="N.v.t."/>
    <s v="19564"/>
    <s v="180-058-05682_19564"/>
    <s v="7_211"/>
    <s v="Haarlemmermeerpolder"/>
    <s v="Haarlemmermeer"/>
    <x v="16"/>
    <n v="101"/>
    <n v="3.8519999999999999"/>
    <s v="1-5 m"/>
    <n v="389.05200000000002"/>
    <n v="-5.39"/>
    <d v="2021-06-18T01:00:00"/>
    <n v="-5.39"/>
    <m/>
    <n v="0.15890000000000001"/>
    <n v="0.61199999999999999"/>
    <n v="61.811999999999998"/>
    <s v="kant"/>
    <n v="1"/>
    <n v="1"/>
    <n v="-6.32"/>
    <n v="0.12770000000000001"/>
    <n v="0.49199999999999999"/>
    <n v="49.692"/>
    <n v="0.31180000000000002"/>
    <n v="1.2010000000000001"/>
    <n v="121.301"/>
    <n v="-6.52"/>
    <n v="0.12770000000000001"/>
    <n v="0.49199999999999999"/>
    <n v="49.692"/>
    <n v="0.4047"/>
    <n v="1.5589999999999999"/>
    <n v="157.459"/>
    <n v="1.5"/>
    <n v="22.927"/>
    <n v="72.619"/>
    <n v="0"/>
    <n v="0"/>
    <n v="72.619"/>
    <x v="0"/>
    <s v="n.v.t."/>
    <m/>
    <m/>
    <m/>
    <m/>
    <n v="1956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0"/>
    <x v="2"/>
    <s v="N.v.t."/>
    <s v="N.v.t."/>
    <n v="312720"/>
    <s v="Nee"/>
    <s v="N.v.t."/>
    <s v="19564"/>
    <s v="180-058-05682_19564"/>
    <s v="7_212"/>
    <s v="Haarlemmermeerpolder"/>
    <s v="Haarlemmermeer"/>
    <x v="17"/>
    <n v="102"/>
    <n v="3.8980000000000001"/>
    <s v="1-5 m"/>
    <n v="397.596"/>
    <n v="-5.39"/>
    <d v="2021-06-18T01:00:00"/>
    <n v="-5.39"/>
    <m/>
    <n v="0.12620000000000001"/>
    <n v="0.49199999999999999"/>
    <n v="50.183999999999997"/>
    <s v="kant"/>
    <n v="1"/>
    <n v="1"/>
    <n v="-6.32"/>
    <n v="0.1103"/>
    <n v="0.43"/>
    <n v="43.86"/>
    <n v="0.32790000000000002"/>
    <n v="1.278"/>
    <n v="130.35599999999999"/>
    <n v="-6.52"/>
    <n v="0.1103"/>
    <n v="0.43"/>
    <n v="43.86"/>
    <n v="0.42230000000000001"/>
    <n v="1.6459999999999999"/>
    <n v="167.892"/>
    <n v="1.5"/>
    <n v="23.459999999999994"/>
    <n v="67.319999999999993"/>
    <n v="0"/>
    <n v="0"/>
    <n v="67.319999999999993"/>
    <x v="0"/>
    <s v="n.v.t."/>
    <m/>
    <m/>
    <m/>
    <m/>
    <n v="1956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0"/>
    <x v="3"/>
    <s v="N.v.t."/>
    <s v="N.v.t."/>
    <n v="312220"/>
    <s v="Nee"/>
    <s v="N.v.t."/>
    <s v="19565"/>
    <s v="180-058-05691_19565"/>
    <s v="7_208"/>
    <s v="Haarlemmermeerpolder"/>
    <s v="Haarlemmermeer"/>
    <x v="18"/>
    <n v="66"/>
    <n v="1.9"/>
    <s v="1-5 m"/>
    <n v="125.4"/>
    <n v="-5.8"/>
    <d v="2021-06-18T01:00:00"/>
    <n v="-5.8"/>
    <m/>
    <n v="9.7900000000000001E-2"/>
    <n v="0.186"/>
    <n v="12.276"/>
    <s v="diepte"/>
    <m/>
    <m/>
    <m/>
    <m/>
    <m/>
    <m/>
    <m/>
    <m/>
    <m/>
    <n v="-6.1870000000000003"/>
    <n v="9.7900000000000001E-2"/>
    <n v="0.186"/>
    <n v="12.276"/>
    <n v="0.11840000000000001"/>
    <n v="0.22500000000000001"/>
    <n v="14.85"/>
    <n v="1.5"/>
    <n v="8.3159999999999989"/>
    <n v="20.591999999999999"/>
    <n v="0"/>
    <n v="0"/>
    <n v="20.591999999999999"/>
    <x v="1"/>
    <s v="n.v.t."/>
    <m/>
    <m/>
    <m/>
    <m/>
    <n v="1956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13400000000000001"/>
    <m/>
    <m/>
    <s v="Basishygiëne"/>
  </r>
  <r>
    <s v="DIG-15742"/>
    <x v="0"/>
    <x v="3"/>
    <s v="N.v.t."/>
    <s v="N.v.t."/>
    <n v="312220"/>
    <s v="Nee"/>
    <s v="N.v.t."/>
    <s v="19565"/>
    <s v="180-058-05691_19565"/>
    <s v="7_209"/>
    <s v="Haarlemmermeerpolder"/>
    <s v="Haarlemmermeer"/>
    <x v="19"/>
    <n v="63"/>
    <n v="1.492"/>
    <s v="1-5 m"/>
    <n v="93.995999999999995"/>
    <n v="-5.8"/>
    <d v="2021-06-18T01:00:00"/>
    <n v="-5.8"/>
    <m/>
    <n v="9.9199999999999997E-2"/>
    <n v="0.14799999999999999"/>
    <n v="9.3239999999999998"/>
    <s v="diepte"/>
    <m/>
    <m/>
    <m/>
    <m/>
    <m/>
    <m/>
    <m/>
    <m/>
    <m/>
    <n v="-6.2119999999999997"/>
    <n v="9.9199999999999997E-2"/>
    <n v="0.14799999999999999"/>
    <n v="9.3239999999999998"/>
    <n v="7.3099999999999998E-2"/>
    <n v="0.109"/>
    <n v="6.867"/>
    <n v="1.5"/>
    <n v="6.2370000000000001"/>
    <n v="15.561"/>
    <n v="0"/>
    <n v="0"/>
    <n v="15.561"/>
    <x v="1"/>
    <s v="n.v.t."/>
    <m/>
    <m/>
    <m/>
    <m/>
    <n v="1956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13400000000000001"/>
    <m/>
    <m/>
    <s v="Basishygiëne"/>
  </r>
  <r>
    <s v="DIG-15742"/>
    <x v="0"/>
    <x v="2"/>
    <s v="N.v.t."/>
    <s v="N.v.t."/>
    <n v="312720"/>
    <s v="Nee"/>
    <s v="N.v.t."/>
    <s v="19566"/>
    <s v="180-058-05691_19566"/>
    <s v="7_206"/>
    <s v="Haarlemmermeerpolder"/>
    <s v="Haarlemmermeer"/>
    <x v="20"/>
    <n v="63"/>
    <n v="2"/>
    <s v="1-5 m"/>
    <n v="126"/>
    <n v="-5.58"/>
    <d v="2021-06-18T01:00:00"/>
    <n v="-5.58"/>
    <m/>
    <n v="4.8000000000000001E-2"/>
    <n v="9.6000000000000002E-2"/>
    <n v="6.048"/>
    <s v="diepte"/>
    <m/>
    <m/>
    <m/>
    <m/>
    <m/>
    <m/>
    <m/>
    <m/>
    <m/>
    <n v="-5.8970000000000002"/>
    <n v="4.8000000000000001E-2"/>
    <n v="9.6000000000000002E-2"/>
    <n v="6.048"/>
    <n v="9.6500000000000002E-2"/>
    <n v="0.193"/>
    <n v="12.159000000000001"/>
    <n v="1.5"/>
    <n v="8.4420000000000002"/>
    <n v="14.49"/>
    <n v="0"/>
    <n v="0"/>
    <n v="14.49"/>
    <x v="1"/>
    <s v="n.v.t."/>
    <m/>
    <m/>
    <m/>
    <m/>
    <n v="1956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566"/>
    <s v="180-058-05691_19566"/>
    <s v="7_207"/>
    <s v="Haarlemmermeerpolder"/>
    <s v="Haarlemmermeer"/>
    <x v="21"/>
    <n v="64"/>
    <n v="2"/>
    <s v="1-5 m"/>
    <n v="128"/>
    <n v="-5.61"/>
    <d v="2021-06-18T01:00:00"/>
    <n v="-5.61"/>
    <m/>
    <n v="4.0500000000000001E-2"/>
    <n v="8.1000000000000003E-2"/>
    <n v="5.1840000000000002"/>
    <s v="diepte"/>
    <m/>
    <m/>
    <m/>
    <m/>
    <m/>
    <m/>
    <m/>
    <m/>
    <m/>
    <n v="-5.8979999999999997"/>
    <n v="4.0500000000000001E-2"/>
    <n v="8.1000000000000003E-2"/>
    <n v="5.1840000000000002"/>
    <n v="0.09"/>
    <n v="0.18"/>
    <n v="11.52"/>
    <n v="1.5"/>
    <n v="8.4480000000000004"/>
    <n v="13.632"/>
    <n v="0"/>
    <n v="0"/>
    <n v="13.632"/>
    <x v="1"/>
    <s v="n.v.t."/>
    <m/>
    <m/>
    <m/>
    <m/>
    <n v="1956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567"/>
    <s v="180-058-05691_19567"/>
    <s v="7_204"/>
    <s v="Haarlemmermeerpolder"/>
    <s v="Haarlemmermeer"/>
    <x v="22"/>
    <n v="29"/>
    <n v="2"/>
    <s v="1-5 m"/>
    <n v="58"/>
    <n v="-5.38"/>
    <d v="2021-06-18T01:00:00"/>
    <n v="-5.38"/>
    <m/>
    <n v="0.28549999999999998"/>
    <n v="0.57099999999999995"/>
    <n v="16.559000000000001"/>
    <s v="diepte"/>
    <m/>
    <m/>
    <m/>
    <m/>
    <m/>
    <m/>
    <m/>
    <m/>
    <m/>
    <n v="-6.0919999999999996"/>
    <n v="0.28549999999999998"/>
    <n v="0.57099999999999995"/>
    <n v="16.559000000000001"/>
    <n v="0.223"/>
    <n v="0.44600000000000001"/>
    <n v="12.933999999999999"/>
    <n v="1.5"/>
    <n v="3.8279999999999994"/>
    <n v="20.387"/>
    <n v="0"/>
    <n v="0"/>
    <n v="20.387"/>
    <x v="1"/>
    <s v="n.v.t."/>
    <m/>
    <m/>
    <m/>
    <m/>
    <n v="1956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4299999999999999"/>
    <m/>
    <m/>
    <s v="Basishygiëne"/>
  </r>
  <r>
    <s v="DIG-15742"/>
    <x v="0"/>
    <x v="2"/>
    <s v="N.v.t."/>
    <s v="N.v.t."/>
    <n v="312720"/>
    <s v="Nee"/>
    <s v="N.v.t."/>
    <s v="19567"/>
    <s v="180-058-05691_19567"/>
    <s v="7_205"/>
    <s v="Haarlemmermeerpolder"/>
    <s v="Haarlemmermeer"/>
    <x v="23"/>
    <n v="30"/>
    <n v="2.0169999999999999"/>
    <s v="1-5 m"/>
    <n v="60.51"/>
    <n v="-5.41"/>
    <d v="2021-06-18T01:00:00"/>
    <n v="-5.41"/>
    <m/>
    <n v="9.0200000000000002E-2"/>
    <n v="0.182"/>
    <n v="5.46"/>
    <s v="diepte"/>
    <m/>
    <m/>
    <m/>
    <m/>
    <m/>
    <m/>
    <m/>
    <m/>
    <m/>
    <n v="-5.8159999999999998"/>
    <n v="9.0200000000000002E-2"/>
    <n v="0.182"/>
    <n v="5.46"/>
    <n v="8.7300000000000003E-2"/>
    <n v="0.17599999999999999"/>
    <n v="5.28"/>
    <n v="1.5"/>
    <n v="4.0200000000000005"/>
    <n v="9.48"/>
    <n v="0"/>
    <n v="0"/>
    <n v="9.48"/>
    <x v="1"/>
    <s v="n.v.t."/>
    <m/>
    <m/>
    <m/>
    <m/>
    <n v="1956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4299999999999999"/>
    <m/>
    <m/>
    <s v="Basishygiëne"/>
  </r>
  <r>
    <s v="DIG-15742"/>
    <x v="0"/>
    <x v="0"/>
    <s v="N.v.t."/>
    <s v="N.v.t."/>
    <n v="312840"/>
    <s v="Nee"/>
    <s v="N.v.t."/>
    <s v="19568"/>
    <s v="180-058-05986_19568"/>
    <s v="7_147"/>
    <s v="Haarlemmermeerpolder"/>
    <s v="Haarlemmermeer"/>
    <x v="24"/>
    <n v="99"/>
    <n v="7.7"/>
    <s v="5-10 m"/>
    <n v="762.3"/>
    <n v="-5.83"/>
    <d v="2021-06-16T01:00:00"/>
    <n v="-5.83"/>
    <m/>
    <n v="0.32129999999999997"/>
    <n v="2.4740000000000002"/>
    <n v="244.92599999999999"/>
    <s v="kant"/>
    <n v="2"/>
    <n v="2"/>
    <n v="-7.02"/>
    <n v="0.15859999999999999"/>
    <n v="1.2210000000000001"/>
    <n v="120.879"/>
    <n v="1.6000000000000001E-3"/>
    <n v="1.2E-2"/>
    <n v="1.1879999999999999"/>
    <n v="-7.22"/>
    <n v="0.22450000000000001"/>
    <n v="1.7290000000000001"/>
    <n v="171.17099999999999"/>
    <n v="1.6000000000000001E-3"/>
    <n v="1.2E-2"/>
    <n v="1.1879999999999999"/>
    <n v="1"/>
    <n v="39.798000000000002"/>
    <n v="210.96899999999999"/>
    <n v="0"/>
    <n v="0"/>
    <n v="210.96899999999999"/>
    <x v="0"/>
    <s v="n.v.t."/>
    <m/>
    <m/>
    <m/>
    <m/>
    <n v="195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4600000000000001"/>
    <m/>
    <m/>
    <s v="Basishygiëne"/>
  </r>
  <r>
    <s v="DIG-15742"/>
    <x v="0"/>
    <x v="0"/>
    <s v="N.v.t."/>
    <s v="N.v.t."/>
    <n v="312840"/>
    <s v="Nee"/>
    <s v="N.v.t."/>
    <s v="19568"/>
    <s v="180-058-05986_19568"/>
    <s v="7_148"/>
    <s v="Haarlemmermeerpolder"/>
    <s v="Haarlemmermeer"/>
    <x v="25"/>
    <n v="103"/>
    <n v="6.5"/>
    <s v="5-10 m"/>
    <n v="669.5"/>
    <n v="-5.83"/>
    <d v="2021-06-16T01:00:00"/>
    <n v="-5.83"/>
    <m/>
    <n v="0.1358"/>
    <n v="0.88300000000000001"/>
    <n v="90.948999999999998"/>
    <s v="kant"/>
    <n v="2"/>
    <n v="2"/>
    <n v="-7.02"/>
    <n v="0.10780000000000001"/>
    <n v="0.70099999999999996"/>
    <n v="72.203000000000003"/>
    <n v="1.7399999999999999E-2"/>
    <n v="0.113"/>
    <n v="11.638999999999999"/>
    <n v="-7.22"/>
    <n v="0.1178"/>
    <n v="0.76600000000000001"/>
    <n v="78.897999999999996"/>
    <n v="4.8599999999999997E-2"/>
    <n v="0.316"/>
    <n v="32.548000000000002"/>
    <n v="1"/>
    <n v="30.282000000000011"/>
    <n v="109.18"/>
    <n v="0"/>
    <n v="0"/>
    <n v="109.18"/>
    <x v="0"/>
    <s v="n.v.t."/>
    <m/>
    <m/>
    <m/>
    <m/>
    <n v="195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4600000000000001"/>
    <m/>
    <m/>
    <s v="Basishygiëne"/>
  </r>
  <r>
    <s v="DIG-15742"/>
    <x v="0"/>
    <x v="0"/>
    <s v="N.v.t."/>
    <s v="N.v.t."/>
    <n v="312840"/>
    <s v="Nee"/>
    <s v="N.v.t."/>
    <s v="19568"/>
    <s v="180-058-05986_19568"/>
    <s v="7_149"/>
    <s v="Haarlemmermeerpolder"/>
    <s v="Haarlemmermeer"/>
    <x v="26"/>
    <n v="109"/>
    <n v="5.9"/>
    <s v="5-10 m"/>
    <n v="643.1"/>
    <n v="-5.83"/>
    <d v="2021-06-16T01:00:00"/>
    <n v="-5.83"/>
    <m/>
    <n v="0.1593"/>
    <n v="0.94"/>
    <n v="102.46"/>
    <s v="kant"/>
    <n v="2"/>
    <n v="2"/>
    <n v="-7.02"/>
    <n v="6.3200000000000006E-2"/>
    <n v="0.373"/>
    <n v="40.656999999999996"/>
    <n v="0"/>
    <n v="0"/>
    <n v="0"/>
    <n v="-7.22"/>
    <n v="8.4099999999999994E-2"/>
    <n v="0.496"/>
    <n v="54.064"/>
    <n v="4.4000000000000003E-3"/>
    <n v="2.5999999999999999E-2"/>
    <n v="2.8340000000000001"/>
    <n v="1"/>
    <n v="21.145999999999994"/>
    <n v="75.209999999999994"/>
    <n v="0"/>
    <n v="0"/>
    <n v="75.209999999999994"/>
    <x v="0"/>
    <s v="n.v.t."/>
    <m/>
    <m/>
    <m/>
    <m/>
    <n v="195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4600000000000001"/>
    <m/>
    <m/>
    <s v="Basishygiëne"/>
  </r>
  <r>
    <s v="DIG-15742"/>
    <x v="0"/>
    <x v="0"/>
    <s v="N.v.t."/>
    <s v="N.v.t."/>
    <n v="312840"/>
    <s v="Nee"/>
    <s v="N.v.t."/>
    <s v="19568"/>
    <s v="180-058-05986_19568"/>
    <s v="7_150"/>
    <s v="Haarlemmermeerpolder"/>
    <s v="Haarlemmermeer"/>
    <x v="27"/>
    <n v="89"/>
    <n v="6.7"/>
    <s v="5-10 m"/>
    <n v="596.29999999999995"/>
    <n v="-5.83"/>
    <d v="2021-06-16T01:00:00"/>
    <n v="-5.83"/>
    <m/>
    <n v="0.25879999999999997"/>
    <n v="1.734"/>
    <n v="154.32599999999999"/>
    <s v="kant"/>
    <n v="2"/>
    <n v="2"/>
    <n v="-7.02"/>
    <n v="0.11700000000000001"/>
    <n v="0.78400000000000003"/>
    <n v="69.775999999999996"/>
    <n v="1.9E-3"/>
    <n v="1.2999999999999999E-2"/>
    <n v="1.157"/>
    <n v="-7.22"/>
    <n v="0.15609999999999999"/>
    <n v="1.046"/>
    <n v="93.093999999999994"/>
    <n v="8.6999999999999994E-3"/>
    <n v="5.8000000000000003E-2"/>
    <n v="5.1619999999999999"/>
    <n v="1"/>
    <n v="26.967000000000013"/>
    <n v="120.06100000000001"/>
    <n v="0"/>
    <n v="0"/>
    <n v="120.06100000000001"/>
    <x v="0"/>
    <s v="n.v.t."/>
    <m/>
    <m/>
    <m/>
    <m/>
    <n v="195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4600000000000001"/>
    <m/>
    <m/>
    <s v="Basishygiëne"/>
  </r>
  <r>
    <s v="DIG-15742"/>
    <x v="0"/>
    <x v="0"/>
    <s v="N.v.t."/>
    <s v="N.v.t."/>
    <n v="312840"/>
    <s v="Nee"/>
    <s v="N.v.t."/>
    <s v="19569"/>
    <s v="180-058-06007_19569"/>
    <s v="7_144"/>
    <s v="Haarlemmermeerpolder"/>
    <s v="Haarlemmermeer"/>
    <x v="28"/>
    <n v="84"/>
    <n v="6.4"/>
    <s v="5-10 m"/>
    <n v="537.6"/>
    <n v="-5.85"/>
    <d v="2021-06-14T01:00:00"/>
    <n v="-5.85"/>
    <m/>
    <n v="0.23519999999999999"/>
    <n v="1.5049999999999999"/>
    <n v="126.42"/>
    <s v="kant"/>
    <n v="2"/>
    <n v="2"/>
    <n v="-7.02"/>
    <n v="3.1600000000000003E-2"/>
    <n v="0.20200000000000001"/>
    <n v="16.968"/>
    <n v="0"/>
    <n v="0"/>
    <n v="0"/>
    <n v="-7.22"/>
    <n v="7.2800000000000004E-2"/>
    <n v="0.46600000000000003"/>
    <n v="39.143999999999998"/>
    <n v="0"/>
    <n v="0"/>
    <n v="0"/>
    <n v="1"/>
    <n v="14.112000000000002"/>
    <n v="53.256"/>
    <n v="0"/>
    <n v="0"/>
    <n v="53.256"/>
    <x v="0"/>
    <s v="n.v.t."/>
    <m/>
    <m/>
    <m/>
    <m/>
    <n v="1956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69"/>
    <m/>
    <m/>
    <s v="Basishygiëne"/>
  </r>
  <r>
    <s v="DIG-15742"/>
    <x v="0"/>
    <x v="0"/>
    <s v="N.v.t."/>
    <s v="N.v.t."/>
    <n v="312840"/>
    <s v="Nee"/>
    <s v="N.v.t."/>
    <s v="19569"/>
    <s v="180-058-06007_19569"/>
    <s v="7_145"/>
    <s v="Haarlemmermeerpolder"/>
    <s v="Haarlemmermeer"/>
    <x v="29"/>
    <n v="100"/>
    <n v="5.8"/>
    <s v="5-10 m"/>
    <n v="580"/>
    <n v="-5.85"/>
    <d v="2021-06-14T01:00:00"/>
    <n v="-5.85"/>
    <m/>
    <n v="0.21859999999999999"/>
    <n v="1.268"/>
    <n v="126.8"/>
    <s v="kant"/>
    <n v="2"/>
    <n v="2"/>
    <n v="-7.02"/>
    <n v="2.4799999999999999E-2"/>
    <n v="0.14399999999999999"/>
    <n v="14.4"/>
    <n v="0"/>
    <n v="0"/>
    <n v="0"/>
    <n v="-7.22"/>
    <n v="4.9700000000000001E-2"/>
    <n v="0.28799999999999998"/>
    <n v="28.8"/>
    <n v="0"/>
    <n v="0"/>
    <n v="0"/>
    <n v="1"/>
    <n v="11.7"/>
    <n v="40.5"/>
    <n v="0"/>
    <n v="0"/>
    <n v="40.5"/>
    <x v="0"/>
    <s v="n.v.t."/>
    <m/>
    <m/>
    <m/>
    <m/>
    <n v="1956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69"/>
    <m/>
    <m/>
    <s v="Basishygiëne"/>
  </r>
  <r>
    <s v="DIG-15742"/>
    <x v="0"/>
    <x v="0"/>
    <s v="N.v.t."/>
    <s v="N.v.t."/>
    <n v="312840"/>
    <s v="Nee"/>
    <s v="N.v.t."/>
    <s v="19569"/>
    <s v="180-058-06007_19569"/>
    <s v="7_146"/>
    <s v="Haarlemmermeerpolder"/>
    <s v="Haarlemmermeer"/>
    <x v="30"/>
    <n v="100"/>
    <n v="5.8"/>
    <s v="5-10 m"/>
    <n v="580"/>
    <n v="-5.85"/>
    <d v="2021-06-14T01:00:00"/>
    <n v="-5.85"/>
    <m/>
    <n v="0.1724"/>
    <n v="1"/>
    <n v="100"/>
    <s v="kant"/>
    <n v="2"/>
    <n v="2"/>
    <n v="-7.02"/>
    <n v="3.2599999999999997E-2"/>
    <n v="0.189"/>
    <n v="18.899999999999999"/>
    <n v="0"/>
    <n v="0"/>
    <n v="0"/>
    <n v="-7.22"/>
    <n v="5.74E-2"/>
    <n v="0.33300000000000002"/>
    <n v="33.299999999999997"/>
    <n v="0"/>
    <n v="0"/>
    <n v="0"/>
    <n v="1"/>
    <n v="14.5"/>
    <n v="47.8"/>
    <n v="0"/>
    <n v="0"/>
    <n v="47.8"/>
    <x v="0"/>
    <s v="n.v.t."/>
    <m/>
    <m/>
    <m/>
    <m/>
    <n v="1956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69"/>
    <m/>
    <m/>
    <s v="Basishygiëne"/>
  </r>
  <r>
    <s v="DIG-15742"/>
    <x v="0"/>
    <x v="4"/>
    <s v="N.v.t."/>
    <s v="N.v.t."/>
    <n v="314320"/>
    <s v="Nee"/>
    <s v="N.v.t."/>
    <s v="19570"/>
    <s v="180-058-06007_19570"/>
    <s v="7_142"/>
    <s v="Haarlemmermeerpolder"/>
    <s v="Haarlemmermeer"/>
    <x v="31"/>
    <n v="118"/>
    <n v="7"/>
    <s v="5-10 m"/>
    <n v="826"/>
    <n v="-5.85"/>
    <d v="2021-06-14T01:00:00"/>
    <n v="-5.85"/>
    <m/>
    <n v="0.34100000000000003"/>
    <n v="2.387"/>
    <n v="281.666"/>
    <s v="kant"/>
    <n v="2"/>
    <n v="2"/>
    <n v="-7.02"/>
    <n v="0.1244"/>
    <n v="0.871"/>
    <n v="102.77800000000001"/>
    <n v="1.09E-2"/>
    <n v="7.5999999999999998E-2"/>
    <n v="8.968"/>
    <n v="-7.22"/>
    <n v="0.1764"/>
    <n v="1.2350000000000001"/>
    <n v="145.72999999999999"/>
    <n v="1.37E-2"/>
    <n v="9.6000000000000002E-2"/>
    <n v="11.327999999999999"/>
    <n v="1"/>
    <n v="31.860000000000014"/>
    <n v="177.59"/>
    <n v="0"/>
    <n v="0"/>
    <n v="177.59"/>
    <x v="0"/>
    <s v="n.v.t."/>
    <m/>
    <m/>
    <m/>
    <m/>
    <n v="19570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75900000000000001"/>
    <m/>
    <m/>
    <s v="Basishygiëne"/>
  </r>
  <r>
    <s v="DIG-15742"/>
    <x v="0"/>
    <x v="4"/>
    <s v="N.v.t."/>
    <s v="N.v.t."/>
    <n v="314320"/>
    <s v="Nee"/>
    <s v="N.v.t."/>
    <s v="19570"/>
    <s v="180-058-06007_19570"/>
    <s v="7_143"/>
    <s v="Haarlemmermeerpolder"/>
    <s v="Haarlemmermeer"/>
    <x v="32"/>
    <n v="116"/>
    <n v="6.7"/>
    <s v="5-10 m"/>
    <n v="777.2"/>
    <n v="-5.85"/>
    <d v="2021-06-14T01:00:00"/>
    <n v="-5.85"/>
    <m/>
    <n v="0.24149999999999999"/>
    <n v="1.6180000000000001"/>
    <n v="187.68799999999999"/>
    <s v="kant"/>
    <n v="2"/>
    <n v="2"/>
    <n v="-7.02"/>
    <n v="3.3700000000000001E-2"/>
    <n v="0.22600000000000001"/>
    <n v="26.216000000000001"/>
    <n v="0"/>
    <n v="0"/>
    <n v="0"/>
    <n v="-7.22"/>
    <n v="8.2100000000000006E-2"/>
    <n v="0.55000000000000004"/>
    <n v="63.8"/>
    <n v="0"/>
    <n v="0"/>
    <n v="0"/>
    <n v="1"/>
    <n v="25.868000000000009"/>
    <n v="89.668000000000006"/>
    <n v="0"/>
    <n v="0"/>
    <n v="89.668000000000006"/>
    <x v="0"/>
    <s v="n.v.t."/>
    <m/>
    <m/>
    <m/>
    <m/>
    <n v="19570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75900000000000001"/>
    <m/>
    <m/>
    <s v="Basishygiëne"/>
  </r>
  <r>
    <s v="DIG-15742"/>
    <x v="0"/>
    <x v="4"/>
    <s v="N.v.t."/>
    <s v="N.v.t."/>
    <n v="314320"/>
    <s v="Nee"/>
    <s v="N.v.t."/>
    <s v="19570"/>
    <s v="180-058-06007_19570"/>
    <s v="7_141"/>
    <s v="Haarlemmermeerpolder"/>
    <s v="Haarlemmermeer"/>
    <x v="33"/>
    <n v="123"/>
    <n v="7"/>
    <s v="5-10 m"/>
    <n v="861"/>
    <n v="-5.85"/>
    <d v="2021-06-14T01:00:00"/>
    <n v="-5.85"/>
    <m/>
    <n v="0.26790000000000003"/>
    <n v="1.875"/>
    <n v="230.625"/>
    <s v="kant"/>
    <n v="2"/>
    <n v="2"/>
    <n v="-7.02"/>
    <n v="0.112"/>
    <n v="0.78400000000000003"/>
    <n v="96.432000000000002"/>
    <n v="6.7000000000000002E-3"/>
    <n v="4.7E-2"/>
    <n v="5.7809999999999997"/>
    <n v="-7.22"/>
    <n v="0.16689999999999999"/>
    <n v="1.1679999999999999"/>
    <n v="143.66399999999999"/>
    <n v="6.7000000000000002E-3"/>
    <n v="4.7E-2"/>
    <n v="5.7809999999999997"/>
    <n v="1"/>
    <n v="34.071000000000026"/>
    <n v="177.73500000000001"/>
    <n v="0"/>
    <n v="0"/>
    <n v="177.73500000000001"/>
    <x v="0"/>
    <s v="n.v.t."/>
    <m/>
    <s v="Afkalvende oever (noordzijde)"/>
    <n v="43386"/>
    <s v="Afkalvende oever, aannemer dient oever te sparen"/>
    <n v="19570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75900000000000001"/>
    <m/>
    <m/>
    <s v="Basishygiëne"/>
  </r>
  <r>
    <s v="DIG-15742"/>
    <x v="0"/>
    <x v="5"/>
    <s v="N.v.t."/>
    <s v="N.v.t."/>
    <n v="313820"/>
    <s v="Nee"/>
    <s v="N.v.t."/>
    <s v="19571"/>
    <s v="180-058-06007_19571"/>
    <s v="7_136"/>
    <s v="Haarlemmermeerpolder"/>
    <s v="Haarlemmermeer"/>
    <x v="34"/>
    <n v="104"/>
    <n v="7"/>
    <s v="5-10 m"/>
    <n v="728"/>
    <n v="-5.85"/>
    <d v="2021-06-14T01:00:00"/>
    <n v="-5.85"/>
    <m/>
    <n v="0.22570000000000001"/>
    <n v="1.58"/>
    <n v="164.32"/>
    <s v="kant"/>
    <n v="2"/>
    <n v="2"/>
    <n v="-7.02"/>
    <n v="7.5600000000000001E-2"/>
    <n v="0.52900000000000003"/>
    <n v="55.015999999999998"/>
    <n v="7.9000000000000008E-3"/>
    <n v="5.5E-2"/>
    <n v="5.72"/>
    <n v="-7.22"/>
    <n v="0.13039999999999999"/>
    <n v="0.91300000000000003"/>
    <n v="94.951999999999998"/>
    <n v="7.9000000000000008E-3"/>
    <n v="5.5E-2"/>
    <n v="5.72"/>
    <n v="1"/>
    <n v="28.704000000000008"/>
    <n v="123.65600000000001"/>
    <n v="0"/>
    <n v="0"/>
    <n v="123.65600000000001"/>
    <x v="0"/>
    <s v="n.v.t."/>
    <m/>
    <s v="Afkalvende oever (noordzijde)"/>
    <n v="43386"/>
    <s v="Afkalvende oever, aannemer dient oever te sparen"/>
    <n v="19571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61699999999999999"/>
    <m/>
    <m/>
    <s v="Basishygiëne"/>
  </r>
  <r>
    <s v="DIG-15742"/>
    <x v="0"/>
    <x v="5"/>
    <s v="N.v.t."/>
    <s v="N.v.t."/>
    <n v="313820"/>
    <s v="Nee"/>
    <s v="N.v.t."/>
    <s v="19571"/>
    <s v="180-058-06007_19571"/>
    <s v="7_138"/>
    <s v="Haarlemmermeerpolder"/>
    <s v="Haarlemmermeer"/>
    <x v="35"/>
    <n v="98"/>
    <n v="7"/>
    <s v="5-10 m"/>
    <n v="686"/>
    <n v="-5.85"/>
    <d v="2021-06-14T01:00:00"/>
    <n v="-5.85"/>
    <m/>
    <n v="0.20469999999999999"/>
    <n v="1.4330000000000001"/>
    <n v="140.434"/>
    <s v="kant"/>
    <n v="2"/>
    <n v="2"/>
    <n v="-7.02"/>
    <n v="8.3400000000000002E-2"/>
    <n v="0.58399999999999996"/>
    <n v="57.231999999999999"/>
    <n v="6.8000000000000005E-2"/>
    <n v="0.47599999999999998"/>
    <n v="46.648000000000003"/>
    <n v="-7.22"/>
    <n v="0.13100000000000001"/>
    <n v="0.91700000000000004"/>
    <n v="89.866"/>
    <n v="7.5300000000000006E-2"/>
    <n v="0.52700000000000002"/>
    <n v="51.646000000000001"/>
    <n v="1"/>
    <n v="28.616"/>
    <n v="118.482"/>
    <n v="0"/>
    <n v="0"/>
    <n v="118.482"/>
    <x v="0"/>
    <s v="n.v.t."/>
    <m/>
    <s v="Afkalvende oever (noordzijde)"/>
    <n v="43386"/>
    <s v="Afkalvende oever, aannemer dient oever te sparen"/>
    <n v="19571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61699999999999999"/>
    <m/>
    <m/>
    <s v="Basishygiëne"/>
  </r>
  <r>
    <s v="DIG-15742"/>
    <x v="0"/>
    <x v="5"/>
    <s v="N.v.t."/>
    <s v="N.v.t."/>
    <n v="313820"/>
    <s v="Nee"/>
    <s v="N.v.t."/>
    <s v="19571"/>
    <s v="180-058-06007_19571"/>
    <s v="7_137"/>
    <s v="Haarlemmermeerpolder"/>
    <s v="Haarlemmermeer"/>
    <x v="36"/>
    <n v="99"/>
    <n v="7.2"/>
    <s v="5-10 m"/>
    <n v="712.8"/>
    <n v="-5.85"/>
    <d v="2021-06-14T01:00:00"/>
    <n v="-5.85"/>
    <m/>
    <n v="0.17610000000000001"/>
    <n v="1.268"/>
    <n v="125.532"/>
    <s v="kant"/>
    <n v="2"/>
    <n v="2"/>
    <n v="-7.02"/>
    <n v="8.5099999999999995E-2"/>
    <n v="0.61299999999999999"/>
    <n v="60.686999999999998"/>
    <n v="4.3299999999999998E-2"/>
    <n v="0.312"/>
    <n v="30.888000000000002"/>
    <n v="-7.22"/>
    <n v="0.12280000000000001"/>
    <n v="0.88400000000000001"/>
    <n v="87.516000000000005"/>
    <n v="6.4600000000000005E-2"/>
    <n v="0.46500000000000002"/>
    <n v="46.034999999999997"/>
    <n v="1"/>
    <n v="28.908000000000001"/>
    <n v="116.42400000000001"/>
    <n v="0"/>
    <n v="0"/>
    <n v="116.42400000000001"/>
    <x v="0"/>
    <s v="n.v.t."/>
    <m/>
    <s v="Afkalvende oever (noordzijde)"/>
    <n v="43386"/>
    <s v="Afkalvende oever, aannemer dient oever te sparen"/>
    <n v="19571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61699999999999999"/>
    <m/>
    <m/>
    <s v="Basishygiëne"/>
  </r>
  <r>
    <s v="DIG-15742"/>
    <x v="0"/>
    <x v="5"/>
    <s v="N.v.t."/>
    <s v="N.v.t."/>
    <n v="313820"/>
    <s v="Nee"/>
    <s v="N.v.t."/>
    <s v="19571"/>
    <s v="180-058-06007_19571"/>
    <s v="7_139"/>
    <s v="Haarlemmermeerpolder"/>
    <s v="Haarlemmermeer"/>
    <x v="37"/>
    <n v="101"/>
    <n v="7.8"/>
    <s v="5-10 m"/>
    <n v="787.8"/>
    <n v="-5.85"/>
    <d v="2021-06-14T01:00:00"/>
    <n v="-5.85"/>
    <m/>
    <n v="0.23960000000000001"/>
    <n v="1.869"/>
    <n v="188.76900000000001"/>
    <s v="kant"/>
    <n v="2"/>
    <n v="2"/>
    <n v="-7.02"/>
    <n v="9.8199999999999996E-2"/>
    <n v="0.76600000000000001"/>
    <n v="77.366"/>
    <n v="7.0599999999999996E-2"/>
    <n v="0.55100000000000005"/>
    <n v="55.651000000000003"/>
    <n v="-7.22"/>
    <n v="0.1613"/>
    <n v="1.258"/>
    <n v="127.05800000000001"/>
    <n v="7.7299999999999994E-2"/>
    <n v="0.60299999999999998"/>
    <n v="60.902999999999999"/>
    <n v="1"/>
    <n v="33.632999999999996"/>
    <n v="160.691"/>
    <n v="0"/>
    <n v="0"/>
    <n v="160.691"/>
    <x v="0"/>
    <s v="n.v.t."/>
    <m/>
    <s v="Afkalvende oever (noordzijde)"/>
    <n v="43386"/>
    <s v="Afkalvende oever, aannemer dient oever te sparen"/>
    <n v="19571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61699999999999999"/>
    <m/>
    <m/>
    <s v="Basishygiëne"/>
  </r>
  <r>
    <s v="DIG-15742"/>
    <x v="0"/>
    <x v="5"/>
    <s v="N.v.t."/>
    <s v="N.v.t."/>
    <n v="313820"/>
    <s v="Nee"/>
    <s v="N.v.t."/>
    <s v="19571"/>
    <s v="180-058-06007_19571"/>
    <s v="7_140"/>
    <s v="Haarlemmermeerpolder"/>
    <s v="Haarlemmermeer"/>
    <x v="38"/>
    <n v="86"/>
    <n v="7.8"/>
    <s v="5-10 m"/>
    <n v="670.8"/>
    <n v="-5.85"/>
    <d v="2021-06-14T01:00:00"/>
    <n v="-5.85"/>
    <m/>
    <n v="0.2626"/>
    <n v="2.048"/>
    <n v="176.12799999999999"/>
    <s v="kant"/>
    <n v="2"/>
    <n v="2"/>
    <n v="-7.02"/>
    <n v="0.12470000000000001"/>
    <n v="0.97299999999999998"/>
    <n v="83.677999999999997"/>
    <n v="6.7799999999999999E-2"/>
    <n v="0.52900000000000003"/>
    <n v="45.494"/>
    <n v="-7.22"/>
    <n v="0.18679999999999999"/>
    <n v="1.4570000000000001"/>
    <n v="125.30200000000001"/>
    <n v="7.5499999999999998E-2"/>
    <n v="0.58899999999999997"/>
    <n v="50.654000000000003"/>
    <n v="1"/>
    <n v="29.411999999999992"/>
    <n v="154.714"/>
    <n v="0"/>
    <n v="0"/>
    <n v="154.714"/>
    <x v="0"/>
    <s v="n.v.t."/>
    <m/>
    <s v="Afkalvende oever (noordzijde)"/>
    <n v="43386"/>
    <s v="Afkalvende oever, aannemer dient oever te sparen"/>
    <n v="19571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61699999999999999"/>
    <m/>
    <m/>
    <s v="Basishygiëne"/>
  </r>
  <r>
    <s v="DIG-15742"/>
    <x v="0"/>
    <x v="5"/>
    <s v="N.v.t."/>
    <s v="N.v.t."/>
    <n v="313820"/>
    <s v="Nee"/>
    <s v="N.v.t."/>
    <s v="19572"/>
    <s v="180-058-06007_19572"/>
    <s v="7_133"/>
    <s v="Haarlemmermeerpolder"/>
    <s v="Haarlemmermeer"/>
    <x v="39"/>
    <n v="100"/>
    <n v="6.5"/>
    <s v="5-10 m"/>
    <n v="650"/>
    <n v="-5.85"/>
    <d v="2021-06-14T01:00:00"/>
    <n v="-5.85"/>
    <m/>
    <n v="0.22320000000000001"/>
    <n v="1.4510000000000001"/>
    <n v="145.1"/>
    <s v="kant"/>
    <n v="2"/>
    <n v="2"/>
    <n v="-7.02"/>
    <n v="3.2899999999999999E-2"/>
    <n v="0.214"/>
    <n v="21.4"/>
    <n v="0"/>
    <n v="0"/>
    <n v="0"/>
    <n v="-7.22"/>
    <n v="7.6600000000000001E-2"/>
    <n v="0.498"/>
    <n v="49.8"/>
    <n v="0"/>
    <n v="0"/>
    <n v="0"/>
    <n v="1"/>
    <n v="18.400000000000006"/>
    <n v="68.2"/>
    <n v="0"/>
    <n v="0"/>
    <n v="68.2"/>
    <x v="0"/>
    <s v="n.v.t."/>
    <m/>
    <s v="Afkalvende oever (noordzijde)"/>
    <n v="43386"/>
    <s v="Afkalvende oever, aannemer dient oever te sparen"/>
    <n v="1957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1399999999999997"/>
    <m/>
    <m/>
    <s v="Basishygiëne"/>
  </r>
  <r>
    <s v="DIG-15742"/>
    <x v="0"/>
    <x v="5"/>
    <s v="N.v.t."/>
    <s v="N.v.t."/>
    <n v="313820"/>
    <s v="Nee"/>
    <s v="N.v.t."/>
    <s v="19572"/>
    <s v="180-058-06007_19572"/>
    <s v="7_132"/>
    <s v="Haarlemmermeerpolder"/>
    <s v="Haarlemmermeer"/>
    <x v="40"/>
    <n v="100"/>
    <n v="7"/>
    <s v="5-10 m"/>
    <n v="700"/>
    <n v="-5.85"/>
    <d v="2021-06-14T01:00:00"/>
    <n v="-5.85"/>
    <m/>
    <n v="0.34899999999999998"/>
    <n v="2.4430000000000001"/>
    <n v="244.3"/>
    <s v="kant"/>
    <n v="2"/>
    <n v="2"/>
    <n v="-7.02"/>
    <n v="0.11700000000000001"/>
    <n v="0.81899999999999995"/>
    <n v="81.900000000000006"/>
    <n v="0"/>
    <n v="0"/>
    <n v="0"/>
    <n v="-7.22"/>
    <n v="0.1719"/>
    <n v="1.2030000000000001"/>
    <n v="120.3"/>
    <n v="0"/>
    <n v="0"/>
    <n v="0"/>
    <n v="1"/>
    <n v="33.700000000000003"/>
    <n v="154"/>
    <n v="0"/>
    <n v="0"/>
    <n v="154"/>
    <x v="0"/>
    <s v="n.v.t."/>
    <m/>
    <s v="Afkalvende oever (noordzijde)"/>
    <n v="43386"/>
    <s v="Afkalvende oever, aannemer dient oever te sparen"/>
    <n v="1957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1399999999999997"/>
    <m/>
    <m/>
    <s v="Basishygiëne"/>
  </r>
  <r>
    <s v="DIG-15742"/>
    <x v="0"/>
    <x v="5"/>
    <s v="N.v.t."/>
    <s v="N.v.t."/>
    <n v="313820"/>
    <s v="Nee"/>
    <s v="N.v.t."/>
    <s v="19572"/>
    <s v="180-058-06007_19572"/>
    <s v="7_135"/>
    <s v="Haarlemmermeerpolder"/>
    <s v="Haarlemmermeer"/>
    <x v="41"/>
    <n v="97"/>
    <n v="7.2"/>
    <s v="5-10 m"/>
    <n v="698.4"/>
    <n v="-5.85"/>
    <d v="2021-06-14T01:00:00"/>
    <n v="-5.85"/>
    <m/>
    <n v="0.2442"/>
    <n v="1.758"/>
    <n v="170.52600000000001"/>
    <s v="kant"/>
    <n v="2"/>
    <n v="2"/>
    <n v="-7.02"/>
    <n v="8.4199999999999997E-2"/>
    <n v="0.60599999999999998"/>
    <n v="58.781999999999996"/>
    <n v="0.03"/>
    <n v="0.216"/>
    <n v="20.952000000000002"/>
    <n v="-7.22"/>
    <n v="0.1419"/>
    <n v="1.022"/>
    <n v="99.134"/>
    <n v="3.1300000000000001E-2"/>
    <n v="0.22500000000000001"/>
    <n v="21.824999999999999"/>
    <n v="1"/>
    <n v="29.196999999999989"/>
    <n v="128.33099999999999"/>
    <n v="0"/>
    <n v="0"/>
    <n v="128.33099999999999"/>
    <x v="0"/>
    <s v="n.v.t."/>
    <m/>
    <s v="Afkalvende oever (noordzijde)"/>
    <n v="43386"/>
    <s v="Afkalvende oever, aannemer dient oever te sparen"/>
    <n v="1957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1399999999999997"/>
    <m/>
    <m/>
    <s v="Basishygiëne"/>
  </r>
  <r>
    <s v="DIG-15742"/>
    <x v="0"/>
    <x v="5"/>
    <s v="N.v.t."/>
    <s v="N.v.t."/>
    <n v="313820"/>
    <s v="Nee"/>
    <s v="N.v.t."/>
    <s v="19572"/>
    <s v="180-058-06007_19572"/>
    <s v="7_131"/>
    <s v="Haarlemmermeerpolder"/>
    <s v="Haarlemmermeer"/>
    <x v="42"/>
    <n v="104"/>
    <n v="7.8"/>
    <s v="5-10 m"/>
    <n v="811.2"/>
    <n v="-5.85"/>
    <d v="2021-06-14T01:00:00"/>
    <n v="-5.85"/>
    <m/>
    <n v="0.35580000000000001"/>
    <n v="2.7749999999999999"/>
    <n v="288.60000000000002"/>
    <s v="kant"/>
    <n v="2"/>
    <n v="2"/>
    <n v="-7.02"/>
    <n v="0.21940000000000001"/>
    <n v="1.7110000000000001"/>
    <n v="177.94399999999999"/>
    <n v="3.6400000000000002E-2"/>
    <n v="0.28399999999999997"/>
    <n v="29.536000000000001"/>
    <n v="-7.22"/>
    <n v="0.2883"/>
    <n v="2.2490000000000001"/>
    <n v="233.89599999999999"/>
    <n v="3.7199999999999997E-2"/>
    <n v="0.28999999999999998"/>
    <n v="30.16"/>
    <n v="1"/>
    <n v="41.288000000000039"/>
    <n v="275.18400000000003"/>
    <n v="0"/>
    <n v="0"/>
    <n v="275.18400000000003"/>
    <x v="0"/>
    <s v="n.v.t."/>
    <m/>
    <s v="Afkalvende oever (noordzijde)"/>
    <n v="43386"/>
    <s v="Afkalvende oever, aannemer dient oever te sparen"/>
    <n v="1957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1399999999999997"/>
    <m/>
    <m/>
    <s v="Basishygiëne"/>
  </r>
  <r>
    <s v="DIG-15742"/>
    <x v="0"/>
    <x v="5"/>
    <s v="N.v.t."/>
    <s v="N.v.t."/>
    <n v="313820"/>
    <s v="Nee"/>
    <s v="N.v.t."/>
    <s v="19572"/>
    <s v="180-058-06007_19572"/>
    <s v="7_134"/>
    <s v="Haarlemmermeerpolder"/>
    <s v="Haarlemmermeer"/>
    <x v="43"/>
    <n v="100"/>
    <n v="7.8"/>
    <s v="5-10 m"/>
    <n v="780"/>
    <n v="-5.85"/>
    <d v="2021-06-14T01:00:00"/>
    <n v="-5.85"/>
    <m/>
    <n v="0.25080000000000002"/>
    <n v="1.956"/>
    <n v="195.6"/>
    <s v="kant"/>
    <n v="2"/>
    <n v="2"/>
    <n v="-7.02"/>
    <n v="0.1232"/>
    <n v="0.96099999999999997"/>
    <n v="96.1"/>
    <n v="6.5299999999999997E-2"/>
    <n v="0.50900000000000001"/>
    <n v="50.9"/>
    <n v="-7.22"/>
    <n v="0.1812"/>
    <n v="1.413"/>
    <n v="141.30000000000001"/>
    <n v="7.7100000000000002E-2"/>
    <n v="0.60099999999999998"/>
    <n v="60.1"/>
    <n v="1"/>
    <n v="40.699999999999989"/>
    <n v="182"/>
    <n v="0"/>
    <n v="0"/>
    <n v="182"/>
    <x v="0"/>
    <s v="n.v.t."/>
    <m/>
    <s v="Afkalvende oever (noordzijde)"/>
    <n v="43386"/>
    <s v="Afkalvende oever, aannemer dient oever te sparen"/>
    <n v="1957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1399999999999997"/>
    <m/>
    <m/>
    <s v="Basishygiëne"/>
  </r>
  <r>
    <s v="DIG-15742"/>
    <x v="0"/>
    <x v="0"/>
    <s v="N.v.t."/>
    <s v="N.v.t."/>
    <n v="312840"/>
    <s v="Nee"/>
    <s v="N.v.t."/>
    <s v="19573"/>
    <s v="180-058-06007_19573"/>
    <s v="7_126"/>
    <s v="Haarlemmermeerpolder"/>
    <s v="Haarlemmermeer"/>
    <x v="44"/>
    <n v="99"/>
    <n v="6.4"/>
    <s v="5-10 m"/>
    <n v="633.6"/>
    <n v="-5.85"/>
    <d v="2021-06-14T01:00:00"/>
    <n v="-5.85"/>
    <m/>
    <n v="0.38690000000000002"/>
    <n v="2.476"/>
    <n v="245.124"/>
    <s v="kant"/>
    <n v="2"/>
    <n v="2"/>
    <n v="-7.02"/>
    <n v="8.1100000000000005E-2"/>
    <n v="0.51900000000000002"/>
    <n v="51.381"/>
    <n v="0"/>
    <n v="0"/>
    <n v="0"/>
    <n v="-7.22"/>
    <n v="0.12230000000000001"/>
    <n v="0.78300000000000003"/>
    <n v="77.516999999999996"/>
    <n v="0"/>
    <n v="0"/>
    <n v="0"/>
    <n v="1"/>
    <n v="20.493000000000009"/>
    <n v="98.01"/>
    <n v="0"/>
    <n v="0"/>
    <n v="98.01"/>
    <x v="0"/>
    <s v="n.v.t."/>
    <m/>
    <m/>
    <m/>
    <m/>
    <n v="195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Alleen conform cat. 4.9.1"/>
    <s v="Alleen conform cat. 4.9.1"/>
    <s v="Toepasbaar"/>
    <s v="Toepasbaar"/>
    <n v="0.77300000000000002"/>
    <m/>
    <m/>
    <s v="Basishygiëne"/>
  </r>
  <r>
    <s v="DIG-15742"/>
    <x v="0"/>
    <x v="0"/>
    <s v="N.v.t."/>
    <s v="N.v.t."/>
    <n v="312840"/>
    <s v="Nee"/>
    <s v="N.v.t."/>
    <s v="19573"/>
    <s v="180-058-06007_19573"/>
    <s v="7_127"/>
    <s v="Haarlemmermeerpolder"/>
    <s v="Haarlemmermeer"/>
    <x v="45"/>
    <n v="101"/>
    <n v="5.8"/>
    <s v="5-10 m"/>
    <n v="585.79999999999995"/>
    <n v="-5.85"/>
    <d v="2021-06-14T01:00:00"/>
    <n v="-5.85"/>
    <m/>
    <n v="0.31909999999999999"/>
    <n v="1.851"/>
    <n v="186.95099999999999"/>
    <s v="kant"/>
    <n v="2"/>
    <n v="2"/>
    <n v="-7.02"/>
    <n v="6.2799999999999995E-2"/>
    <n v="0.36399999999999999"/>
    <n v="36.764000000000003"/>
    <n v="0"/>
    <n v="0"/>
    <n v="0"/>
    <n v="-7.22"/>
    <n v="8.7599999999999997E-2"/>
    <n v="0.50800000000000001"/>
    <n v="51.308"/>
    <n v="0"/>
    <n v="0"/>
    <n v="0"/>
    <n v="1"/>
    <n v="15.553999999999995"/>
    <n v="66.861999999999995"/>
    <n v="0"/>
    <n v="0"/>
    <n v="66.861999999999995"/>
    <x v="0"/>
    <s v="n.v.t."/>
    <m/>
    <m/>
    <m/>
    <m/>
    <n v="195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Alleen conform cat. 4.9.1"/>
    <s v="Alleen conform cat. 4.9.1"/>
    <s v="Toepasbaar"/>
    <s v="Toepasbaar"/>
    <n v="0.77300000000000002"/>
    <m/>
    <m/>
    <s v="Basishygiëne"/>
  </r>
  <r>
    <s v="DIG-15742"/>
    <x v="0"/>
    <x v="0"/>
    <s v="N.v.t."/>
    <s v="N.v.t."/>
    <n v="312840"/>
    <s v="Nee"/>
    <s v="N.v.t."/>
    <s v="19573"/>
    <s v="180-058-06007_19573"/>
    <s v="7_129"/>
    <s v="Haarlemmermeerpolder"/>
    <s v="Haarlemmermeer"/>
    <x v="46"/>
    <n v="99"/>
    <n v="6.2"/>
    <s v="5-10 m"/>
    <n v="613.79999999999995"/>
    <n v="-5.85"/>
    <d v="2021-06-14T01:00:00"/>
    <n v="-5.85"/>
    <m/>
    <n v="0.2147"/>
    <n v="1.331"/>
    <n v="131.76900000000001"/>
    <s v="kant"/>
    <n v="2"/>
    <n v="2"/>
    <n v="-7.02"/>
    <n v="0.03"/>
    <n v="0.186"/>
    <n v="18.414000000000001"/>
    <n v="0"/>
    <n v="0"/>
    <n v="0"/>
    <n v="-7.22"/>
    <n v="6.6100000000000006E-2"/>
    <n v="0.41"/>
    <n v="40.590000000000003"/>
    <n v="0"/>
    <n v="0"/>
    <n v="0"/>
    <n v="1"/>
    <n v="15.245999999999995"/>
    <n v="55.835999999999999"/>
    <n v="0"/>
    <n v="0"/>
    <n v="55.835999999999999"/>
    <x v="0"/>
    <s v="n.v.t."/>
    <m/>
    <s v="Afkalvende oever (noordzijde)"/>
    <n v="43386"/>
    <s v="Afkalvende oever, aannemer dient oever te sparen"/>
    <n v="195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Alleen conform cat. 4.9.1"/>
    <s v="Alleen conform cat. 4.9.1"/>
    <s v="Toepasbaar"/>
    <s v="Toepasbaar"/>
    <n v="0.77300000000000002"/>
    <m/>
    <m/>
    <s v="Basishygiëne"/>
  </r>
  <r>
    <s v="DIG-15742"/>
    <x v="0"/>
    <x v="0"/>
    <s v="N.v.t."/>
    <s v="N.v.t."/>
    <n v="312840"/>
    <s v="Nee"/>
    <s v="N.v.t."/>
    <s v="19573"/>
    <s v="180-058-06007_19573"/>
    <s v="7_128"/>
    <s v="Haarlemmermeerpolder"/>
    <s v="Haarlemmermeer"/>
    <x v="47"/>
    <n v="100"/>
    <n v="6.7"/>
    <s v="5-10 m"/>
    <n v="670"/>
    <n v="-5.85"/>
    <d v="2021-06-14T01:00:00"/>
    <n v="-5.85"/>
    <m/>
    <n v="0.31759999999999999"/>
    <n v="2.1280000000000001"/>
    <n v="212.8"/>
    <s v="kant"/>
    <n v="2"/>
    <n v="2"/>
    <n v="-7.02"/>
    <n v="5.4899999999999997E-2"/>
    <n v="0.36799999999999999"/>
    <n v="36.799999999999997"/>
    <n v="0"/>
    <n v="0"/>
    <n v="0"/>
    <n v="-7.22"/>
    <n v="0.1033"/>
    <n v="0.69199999999999995"/>
    <n v="69.2"/>
    <n v="0"/>
    <n v="0"/>
    <n v="0"/>
    <n v="1"/>
    <n v="20"/>
    <n v="89.2"/>
    <n v="0"/>
    <n v="0"/>
    <n v="89.2"/>
    <x v="0"/>
    <s v="n.v.t."/>
    <m/>
    <s v="Afkalvende oever (noordzijde)"/>
    <n v="43386"/>
    <s v="Afkalvende oever, aannemer dient oever te sparen"/>
    <n v="195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Alleen conform cat. 4.9.1"/>
    <s v="Alleen conform cat. 4.9.1"/>
    <s v="Toepasbaar"/>
    <s v="Toepasbaar"/>
    <n v="0.77300000000000002"/>
    <m/>
    <m/>
    <s v="Basishygiëne"/>
  </r>
  <r>
    <s v="DIG-15742"/>
    <x v="0"/>
    <x v="0"/>
    <s v="N.v.t."/>
    <s v="N.v.t."/>
    <n v="312840"/>
    <s v="Nee"/>
    <s v="N.v.t."/>
    <s v="19573"/>
    <s v="180-058-06007_19573"/>
    <s v="7_130"/>
    <s v="Haarlemmermeerpolder"/>
    <s v="Haarlemmermeer"/>
    <x v="48"/>
    <n v="97"/>
    <n v="6.8"/>
    <s v="5-10 m"/>
    <n v="659.6"/>
    <n v="-5.85"/>
    <d v="2021-06-14T01:00:00"/>
    <n v="-5.85"/>
    <m/>
    <n v="0.30120000000000002"/>
    <n v="2.048"/>
    <n v="198.65600000000001"/>
    <s v="kant"/>
    <n v="2"/>
    <n v="2"/>
    <n v="-7.02"/>
    <n v="0.14680000000000001"/>
    <n v="0.998"/>
    <n v="96.805999999999997"/>
    <n v="1E-3"/>
    <n v="7.0000000000000001E-3"/>
    <n v="0.67900000000000005"/>
    <n v="-7.22"/>
    <n v="0.19739999999999999"/>
    <n v="1.3420000000000001"/>
    <n v="130.17400000000001"/>
    <n v="1E-3"/>
    <n v="7.0000000000000001E-3"/>
    <n v="0.67900000000000005"/>
    <n v="1"/>
    <n v="28.032999999999987"/>
    <n v="158.20699999999999"/>
    <n v="0"/>
    <n v="0"/>
    <n v="158.20699999999999"/>
    <x v="0"/>
    <s v="n.v.t."/>
    <m/>
    <s v="Afkalvende oever (noordzijde)"/>
    <n v="43386"/>
    <s v="Afkalvende oever, aannemer dient oever te sparen"/>
    <n v="195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Alleen conform cat. 4.9.1"/>
    <s v="Alleen conform cat. 4.9.1"/>
    <s v="Toepasbaar"/>
    <s v="Toepasbaar"/>
    <n v="0.77300000000000002"/>
    <m/>
    <m/>
    <s v="Basishygiëne"/>
  </r>
  <r>
    <s v="DIG-15742"/>
    <x v="1"/>
    <x v="6"/>
    <n v="322120"/>
    <s v="N.v.t."/>
    <s v="N.v.t."/>
    <s v="Ja: De Staat (Infrastructuur &amp; Waterstaat)"/>
    <s v="De Staat: Alles verspreiden op aangrenzend perceel (westelijke zijde)"/>
    <s v="19575"/>
    <s v="180-058-06249_19575"/>
    <s v="7_248"/>
    <s v="Haarlemmermeerpolder"/>
    <s v="Haarlemmermeer"/>
    <x v="49"/>
    <n v="101"/>
    <n v="0.5"/>
    <s v="0-1 m"/>
    <n v="50.5"/>
    <n v="-5.75"/>
    <d v="2021-06-14T01:00:00"/>
    <n v="-5.75"/>
    <m/>
    <n v="0.09"/>
    <n v="4.4999999999999998E-2"/>
    <n v="4.5449999999999999"/>
    <s v="diepte"/>
    <m/>
    <m/>
    <m/>
    <m/>
    <m/>
    <m/>
    <m/>
    <m/>
    <m/>
    <n v="-5.9"/>
    <n v="0.09"/>
    <n v="4.4999999999999998E-2"/>
    <n v="4.5449999999999999"/>
    <n v="5.1999999999999998E-2"/>
    <n v="2.5999999999999999E-2"/>
    <n v="2.6259999999999999"/>
    <n v="1.5"/>
    <n v="0.40399999999999991"/>
    <n v="4.9489999999999998"/>
    <n v="4.9489999999999998"/>
    <n v="0"/>
    <n v="0"/>
    <x v="1"/>
    <s v="n.v.t."/>
    <m/>
    <m/>
    <m/>
    <m/>
    <n v="1957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"/>
    <m/>
    <m/>
    <s v="Basishygiëne"/>
  </r>
  <r>
    <s v="DIG-15742"/>
    <x v="1"/>
    <x v="6"/>
    <n v="322120"/>
    <s v="N.v.t."/>
    <s v="N.v.t."/>
    <s v="Ja: De Staat (Infrastructuur &amp; Waterstaat)"/>
    <s v="De Staat: Alles verspreiden op aangrenzend perceel (westelijke zijde)"/>
    <s v="19575"/>
    <s v="180-058-06249_19575"/>
    <s v="7_249"/>
    <s v="Haarlemmermeerpolder"/>
    <s v="Haarlemmermeer"/>
    <x v="50"/>
    <n v="100"/>
    <n v="1"/>
    <s v="0-1 m"/>
    <n v="100"/>
    <n v="-5.94"/>
    <d v="2021-06-14T01:00:00"/>
    <n v="-5.94"/>
    <m/>
    <n v="0.156"/>
    <n v="0.156"/>
    <n v="15.6"/>
    <s v="diepte"/>
    <m/>
    <m/>
    <m/>
    <m/>
    <m/>
    <m/>
    <m/>
    <m/>
    <m/>
    <n v="-6.29"/>
    <n v="0.156"/>
    <n v="0.156"/>
    <n v="15.6"/>
    <n v="0.13300000000000001"/>
    <n v="0.13300000000000001"/>
    <n v="13.3"/>
    <n v="1.5"/>
    <n v="6.2000000000000011"/>
    <n v="21.8"/>
    <n v="21.8"/>
    <n v="0"/>
    <n v="0"/>
    <x v="1"/>
    <s v="n.v.t."/>
    <m/>
    <m/>
    <m/>
    <m/>
    <n v="1957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"/>
    <m/>
    <m/>
    <s v="Basishygiëne"/>
  </r>
  <r>
    <s v="DIG-15742"/>
    <x v="1"/>
    <x v="6"/>
    <n v="322120"/>
    <s v="N.v.t."/>
    <s v="N.v.t."/>
    <s v="Ja: De Staat (Infrastructuur &amp; Waterstaat)"/>
    <s v="De Staat: Alles verspreiden op aangrenzend perceel (westelijke zijde)"/>
    <s v="19575"/>
    <s v="180-058-06249_19575"/>
    <s v="7_250"/>
    <s v="Haarlemmermeerpolder"/>
    <s v="Haarlemmermeer"/>
    <x v="51"/>
    <n v="108"/>
    <n v="1.3"/>
    <s v="0-1 m"/>
    <n v="140.4"/>
    <n v="-5.95"/>
    <d v="2021-06-14T01:00:00"/>
    <n v="-5.95"/>
    <m/>
    <n v="0.24"/>
    <n v="0.312"/>
    <n v="33.695999999999998"/>
    <s v="diepte"/>
    <m/>
    <m/>
    <m/>
    <m/>
    <m/>
    <m/>
    <m/>
    <m/>
    <m/>
    <n v="-6.47"/>
    <n v="0.24"/>
    <n v="0.312"/>
    <n v="33.695999999999998"/>
    <n v="0.24"/>
    <n v="0.312"/>
    <n v="33.695999999999998"/>
    <n v="1.5"/>
    <n v="5.6159999999999997"/>
    <n v="39.311999999999998"/>
    <n v="39.311999999999998"/>
    <n v="0"/>
    <n v="0"/>
    <x v="1"/>
    <s v="n.v.t."/>
    <m/>
    <m/>
    <m/>
    <m/>
    <n v="1957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"/>
    <m/>
    <m/>
    <s v="Basishygiëne"/>
  </r>
  <r>
    <s v="DIG-15742"/>
    <x v="0"/>
    <x v="7"/>
    <s v="N.v.t."/>
    <s v="N.v.t."/>
    <n v="312520"/>
    <s v="Nee"/>
    <s v="N.v.t."/>
    <s v="19576"/>
    <s v="180-058-05328_19576"/>
    <s v="7_246"/>
    <s v="Haarlemmermeerpolder"/>
    <s v="Haarlemmermeer"/>
    <x v="52"/>
    <n v="98"/>
    <n v="0.8"/>
    <s v="0-1 m"/>
    <n v="78.400000000000006"/>
    <n v="-5.54"/>
    <d v="2021-06-14T01:00:00"/>
    <n v="-5.54"/>
    <m/>
    <n v="0.17630000000000001"/>
    <n v="0.14099999999999999"/>
    <n v="13.818"/>
    <s v="diepte"/>
    <m/>
    <m/>
    <m/>
    <m/>
    <m/>
    <m/>
    <m/>
    <m/>
    <m/>
    <n v="-5.99"/>
    <n v="0.17630000000000001"/>
    <n v="0.14099999999999999"/>
    <n v="13.818"/>
    <n v="0.19500000000000001"/>
    <n v="0.156"/>
    <n v="15.288"/>
    <n v="1.5"/>
    <n v="5.2919999999999998"/>
    <n v="19.11"/>
    <n v="0"/>
    <n v="0"/>
    <n v="19.11"/>
    <x v="1"/>
    <s v="n.v.t."/>
    <m/>
    <m/>
    <m/>
    <m/>
    <n v="19576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38700000000000001"/>
    <m/>
    <m/>
    <s v="Basishygiëne"/>
  </r>
  <r>
    <s v="DIG-15742"/>
    <x v="0"/>
    <x v="7"/>
    <s v="N.v.t."/>
    <s v="N.v.t."/>
    <n v="312520"/>
    <s v="Nee"/>
    <s v="N.v.t."/>
    <s v="19576"/>
    <s v="180-058-05328_19576"/>
    <s v="7_247"/>
    <s v="Haarlemmermeerpolder"/>
    <s v="Haarlemmermeer"/>
    <x v="53"/>
    <n v="99"/>
    <n v="0.7"/>
    <s v="0-1 m"/>
    <n v="69.3"/>
    <n v="-5.54"/>
    <d v="2021-06-14T01:00:00"/>
    <n v="-5.54"/>
    <m/>
    <n v="0.1943"/>
    <n v="0.13600000000000001"/>
    <n v="13.464"/>
    <s v="diepte"/>
    <m/>
    <m/>
    <m/>
    <m/>
    <m/>
    <m/>
    <m/>
    <m/>
    <m/>
    <n v="-5.88"/>
    <n v="0.1943"/>
    <n v="0.13600000000000001"/>
    <n v="13.464"/>
    <n v="0.13139999999999999"/>
    <n v="9.1999999999999998E-2"/>
    <n v="9.1080000000000005"/>
    <n v="1.5"/>
    <n v="0.99000000000000021"/>
    <n v="14.454000000000001"/>
    <n v="0"/>
    <n v="0"/>
    <n v="14.454000000000001"/>
    <x v="1"/>
    <s v="n.v.t."/>
    <m/>
    <m/>
    <m/>
    <m/>
    <n v="19576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38700000000000001"/>
    <m/>
    <m/>
    <s v="Basishygiëne"/>
  </r>
  <r>
    <s v="DIG-15742"/>
    <x v="0"/>
    <x v="2"/>
    <s v="N.v.t."/>
    <s v="N.v.t."/>
    <n v="312720"/>
    <s v="Nee"/>
    <s v="N.v.t."/>
    <s v="19577"/>
    <s v="180-058-06061_19577"/>
    <s v="7_234"/>
    <s v="Haarlemmermeerpolder"/>
    <s v="Haarlemmermeer"/>
    <x v="54"/>
    <n v="82"/>
    <n v="1.6"/>
    <s v="1-5 m"/>
    <n v="131.19999999999999"/>
    <n v="-5.64"/>
    <d v="2021-06-14T01:00:00"/>
    <n v="-5.64"/>
    <m/>
    <n v="7.5600000000000001E-2"/>
    <n v="0.121"/>
    <n v="9.9220000000000006"/>
    <s v="diepte"/>
    <m/>
    <m/>
    <m/>
    <m/>
    <m/>
    <m/>
    <m/>
    <m/>
    <m/>
    <n v="-5.99"/>
    <n v="7.5600000000000001E-2"/>
    <n v="0.121"/>
    <n v="9.9220000000000006"/>
    <n v="0.1038"/>
    <n v="0.16600000000000001"/>
    <n v="13.612"/>
    <n v="1.5"/>
    <n v="8.6920000000000002"/>
    <n v="18.614000000000001"/>
    <n v="0"/>
    <n v="0"/>
    <n v="18.614000000000001"/>
    <x v="1"/>
    <s v="n.v.t."/>
    <m/>
    <m/>
    <m/>
    <m/>
    <n v="195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5"/>
    <m/>
    <m/>
    <s v="Basishygiëne"/>
  </r>
  <r>
    <s v="DIG-15742"/>
    <x v="0"/>
    <x v="2"/>
    <s v="N.v.t."/>
    <s v="N.v.t."/>
    <n v="312720"/>
    <s v="Nee"/>
    <s v="N.v.t."/>
    <s v="19577"/>
    <s v="180-058-06061_19577"/>
    <s v="7_235"/>
    <s v="Haarlemmermeerpolder"/>
    <s v="Haarlemmermeer"/>
    <x v="55"/>
    <n v="79"/>
    <n v="1"/>
    <s v="1-5 m"/>
    <n v="79"/>
    <n v="-5.64"/>
    <d v="2021-06-14T01:00:00"/>
    <n v="-5.64"/>
    <m/>
    <n v="0.16800000000000001"/>
    <n v="0.16800000000000001"/>
    <n v="13.272"/>
    <s v="diepte"/>
    <m/>
    <m/>
    <m/>
    <m/>
    <m/>
    <m/>
    <m/>
    <m/>
    <m/>
    <n v="-6.04"/>
    <n v="0.16800000000000001"/>
    <n v="0.16800000000000001"/>
    <n v="13.272"/>
    <n v="9.8000000000000004E-2"/>
    <n v="9.8000000000000004E-2"/>
    <n v="7.742"/>
    <n v="1.5"/>
    <n v="5.2140000000000004"/>
    <n v="18.486000000000001"/>
    <n v="0"/>
    <n v="0"/>
    <n v="18.486000000000001"/>
    <x v="1"/>
    <s v="n.v.t."/>
    <m/>
    <m/>
    <m/>
    <m/>
    <n v="195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5"/>
    <m/>
    <m/>
    <s v="Basishygiëne"/>
  </r>
  <r>
    <s v="DIG-15742"/>
    <x v="0"/>
    <x v="2"/>
    <s v="N.v.t."/>
    <s v="N.v.t."/>
    <n v="312720"/>
    <s v="Nee"/>
    <s v="N.v.t."/>
    <s v="19577"/>
    <s v="180-058-06061_19577"/>
    <s v="7_236"/>
    <s v="Haarlemmermeerpolder"/>
    <s v="Haarlemmermeer"/>
    <x v="56"/>
    <n v="82"/>
    <n v="0.8"/>
    <s v="1-5 m"/>
    <n v="65.599999999999994"/>
    <n v="-5.64"/>
    <d v="2021-06-14T01:00:00"/>
    <n v="-5.64"/>
    <m/>
    <n v="9.5000000000000001E-2"/>
    <n v="7.5999999999999998E-2"/>
    <n v="6.2320000000000002"/>
    <s v="diepte"/>
    <m/>
    <m/>
    <m/>
    <m/>
    <m/>
    <m/>
    <m/>
    <m/>
    <m/>
    <n v="-5.84"/>
    <n v="9.5000000000000001E-2"/>
    <n v="7.5999999999999998E-2"/>
    <n v="6.2320000000000002"/>
    <n v="5.5E-2"/>
    <n v="4.3999999999999997E-2"/>
    <n v="3.6080000000000001"/>
    <n v="1.5"/>
    <n v="3.2800000000000002"/>
    <n v="9.5120000000000005"/>
    <n v="0"/>
    <n v="0"/>
    <n v="9.5120000000000005"/>
    <x v="1"/>
    <s v="n.v.t."/>
    <m/>
    <m/>
    <m/>
    <m/>
    <n v="195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5"/>
    <m/>
    <m/>
    <s v="Basishygiëne"/>
  </r>
  <r>
    <s v="DIG-15742"/>
    <x v="0"/>
    <x v="7"/>
    <s v="N.v.t."/>
    <s v="N.v.t."/>
    <n v="312520"/>
    <s v="Nee"/>
    <s v="N.v.t."/>
    <s v="19578"/>
    <s v="180-058-05553_19578"/>
    <s v="7_225"/>
    <s v="Haarlemmermeerpolder"/>
    <s v="Haarlemmermeer"/>
    <x v="57"/>
    <n v="101"/>
    <n v="0.41199999999999998"/>
    <s v="0-1 m"/>
    <n v="41.612000000000002"/>
    <n v="-4.79"/>
    <d v="2021-06-14T01:00:00"/>
    <n v="-4.79"/>
    <s v="Profiel staat droog"/>
    <n v="0"/>
    <n v="0"/>
    <n v="0"/>
    <s v="diepte"/>
    <m/>
    <m/>
    <m/>
    <m/>
    <m/>
    <m/>
    <m/>
    <m/>
    <m/>
    <n v="-4.79"/>
    <n v="0"/>
    <n v="0"/>
    <n v="0"/>
    <n v="0"/>
    <n v="0"/>
    <n v="0"/>
    <n v="1.5"/>
    <n v="0"/>
    <n v="0"/>
    <n v="0"/>
    <n v="0"/>
    <n v="0"/>
    <x v="1"/>
    <s v="n.v.t."/>
    <m/>
    <m/>
    <m/>
    <m/>
    <n v="19578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8899999999999998"/>
    <m/>
    <m/>
    <s v="Basishygiëne"/>
  </r>
  <r>
    <s v="DIG-15742"/>
    <x v="0"/>
    <x v="7"/>
    <s v="N.v.t."/>
    <s v="N.v.t."/>
    <n v="312520"/>
    <s v="Nee"/>
    <s v="N.v.t."/>
    <s v="19578"/>
    <s v="180-058-05553_19578"/>
    <s v="7_226"/>
    <s v="Haarlemmermeerpolder"/>
    <s v="Haarlemmermeer"/>
    <x v="58"/>
    <n v="102"/>
    <n v="0.9"/>
    <s v="0-1 m"/>
    <n v="91.8"/>
    <n v="-4.76"/>
    <d v="2021-06-14T01:00:00"/>
    <n v="-4.76"/>
    <m/>
    <n v="9.8900000000000002E-2"/>
    <n v="8.8999999999999996E-2"/>
    <n v="9.0779999999999994"/>
    <s v="diepte"/>
    <m/>
    <m/>
    <m/>
    <m/>
    <m/>
    <m/>
    <m/>
    <m/>
    <m/>
    <n v="-5.18"/>
    <n v="9.8900000000000002E-2"/>
    <n v="8.8999999999999996E-2"/>
    <n v="9.0779999999999994"/>
    <n v="0.15440000000000001"/>
    <n v="0.13900000000000001"/>
    <n v="14.178000000000001"/>
    <n v="1.5"/>
    <n v="6.0180000000000007"/>
    <n v="15.096"/>
    <n v="0"/>
    <n v="0"/>
    <n v="15.096"/>
    <x v="1"/>
    <s v="n.v.t."/>
    <m/>
    <m/>
    <m/>
    <m/>
    <n v="19578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8899999999999998"/>
    <m/>
    <m/>
    <s v="Basishygiëne"/>
  </r>
  <r>
    <s v="DIG-15742"/>
    <x v="0"/>
    <x v="7"/>
    <s v="N.v.t."/>
    <s v="N.v.t."/>
    <n v="312520"/>
    <s v="Nee"/>
    <s v="N.v.t."/>
    <s v="19578"/>
    <s v="180-058-05449_19578"/>
    <s v="7_227"/>
    <s v="Haarlemmermeerpolder"/>
    <s v="Haarlemmermeer"/>
    <x v="59"/>
    <n v="68"/>
    <n v="0.8"/>
    <s v="0-1 m"/>
    <n v="54.4"/>
    <n v="-5.05"/>
    <d v="2021-06-14T01:00:00"/>
    <n v="-5.05"/>
    <m/>
    <n v="6.13E-2"/>
    <n v="4.9000000000000002E-2"/>
    <n v="3.3319999999999999"/>
    <s v="diepte"/>
    <m/>
    <m/>
    <m/>
    <m/>
    <m/>
    <m/>
    <m/>
    <m/>
    <m/>
    <n v="-5.3"/>
    <n v="6.13E-2"/>
    <n v="4.9000000000000002E-2"/>
    <n v="3.3319999999999999"/>
    <n v="0.1363"/>
    <n v="0.109"/>
    <n v="7.4119999999999999"/>
    <n v="1.5"/>
    <n v="2.8559999999999999"/>
    <n v="6.1879999999999997"/>
    <n v="0"/>
    <n v="0"/>
    <n v="6.1879999999999997"/>
    <x v="1"/>
    <s v="n.v.t."/>
    <m/>
    <m/>
    <m/>
    <m/>
    <n v="19578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8899999999999998"/>
    <m/>
    <m/>
    <s v="Basishygiëne"/>
  </r>
  <r>
    <s v="DIG-15742"/>
    <x v="0"/>
    <x v="7"/>
    <s v="N.v.t."/>
    <s v="N.v.t."/>
    <n v="312520"/>
    <s v="Nee"/>
    <s v="N.v.t."/>
    <s v="19578"/>
    <s v="180-058-05449_19578"/>
    <s v="7_228"/>
    <s v="Haarlemmermeerpolder"/>
    <s v="Haarlemmermeer"/>
    <x v="60"/>
    <n v="73"/>
    <n v="0.9"/>
    <s v="0-1 m"/>
    <n v="65.7"/>
    <n v="-5.1100000000000003"/>
    <d v="2021-06-14T01:00:00"/>
    <n v="-5.1100000000000003"/>
    <m/>
    <n v="5.11E-2"/>
    <n v="4.5999999999999999E-2"/>
    <n v="3.3580000000000001"/>
    <s v="diepte"/>
    <m/>
    <m/>
    <m/>
    <m/>
    <m/>
    <m/>
    <m/>
    <m/>
    <m/>
    <n v="-5.33"/>
    <n v="5.11E-2"/>
    <n v="4.5999999999999999E-2"/>
    <n v="3.3580000000000001"/>
    <n v="9.6699999999999994E-2"/>
    <n v="8.6999999999999994E-2"/>
    <n v="6.351"/>
    <n v="1.5"/>
    <n v="4.3800000000000008"/>
    <n v="7.7380000000000004"/>
    <n v="0"/>
    <n v="0"/>
    <n v="7.7380000000000004"/>
    <x v="1"/>
    <s v="n.v.t."/>
    <m/>
    <m/>
    <m/>
    <m/>
    <n v="19578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8899999999999998"/>
    <m/>
    <m/>
    <s v="Basishygiëne"/>
  </r>
  <r>
    <s v="DIG-15742"/>
    <x v="0"/>
    <x v="8"/>
    <s v="N.v.t."/>
    <s v="N.v.t."/>
    <n v="312130"/>
    <s v="Nee"/>
    <s v="N.v.t."/>
    <s v="19579"/>
    <s v="180-058-06044_19579"/>
    <s v="7_229"/>
    <s v="Haarlemmermeerpolder"/>
    <s v="Haarlemmermeer"/>
    <x v="61"/>
    <n v="91"/>
    <n v="1.2"/>
    <s v="0-1 m"/>
    <n v="109.2"/>
    <n v="-5.63"/>
    <d v="2021-06-14T01:00:00"/>
    <n v="-5.63"/>
    <m/>
    <n v="8.2500000000000004E-2"/>
    <n v="9.9000000000000005E-2"/>
    <n v="9.0090000000000003"/>
    <s v="diepte"/>
    <m/>
    <m/>
    <m/>
    <m/>
    <m/>
    <m/>
    <m/>
    <m/>
    <m/>
    <n v="-5.96"/>
    <n v="8.2500000000000004E-2"/>
    <n v="9.9000000000000005E-2"/>
    <n v="9.0090000000000003"/>
    <n v="0.15"/>
    <n v="0.18"/>
    <n v="16.38"/>
    <n v="1.5"/>
    <n v="7.1890000000000001"/>
    <n v="16.198"/>
    <n v="0"/>
    <n v="0"/>
    <n v="16.198"/>
    <x v="1"/>
    <s v="n.v.t."/>
    <m/>
    <m/>
    <m/>
    <m/>
    <n v="1957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900000000000002"/>
    <m/>
    <m/>
    <s v="Basishygiëne"/>
  </r>
  <r>
    <s v="DIG-15742"/>
    <x v="0"/>
    <x v="8"/>
    <s v="N.v.t."/>
    <s v="N.v.t."/>
    <n v="312130"/>
    <s v="Nee"/>
    <s v="N.v.t."/>
    <s v="19579"/>
    <s v="180-058-06044_19579"/>
    <s v="7_230"/>
    <s v="Haarlemmermeerpolder"/>
    <s v="Haarlemmermeer"/>
    <x v="62"/>
    <n v="81"/>
    <n v="1.1000000000000001"/>
    <s v="0-1 m"/>
    <n v="89.1"/>
    <n v="-5.64"/>
    <d v="2021-06-14T01:00:00"/>
    <n v="-5.64"/>
    <m/>
    <n v="6.3600000000000004E-2"/>
    <n v="7.0000000000000007E-2"/>
    <n v="5.67"/>
    <s v="diepte"/>
    <m/>
    <m/>
    <m/>
    <m/>
    <m/>
    <m/>
    <m/>
    <m/>
    <m/>
    <n v="-5.97"/>
    <n v="6.3600000000000004E-2"/>
    <n v="7.0000000000000007E-2"/>
    <n v="5.67"/>
    <n v="0.1555"/>
    <n v="0.17100000000000001"/>
    <n v="13.851000000000001"/>
    <n v="1.5"/>
    <n v="5.9939999999999998"/>
    <n v="11.664"/>
    <n v="0"/>
    <n v="0"/>
    <n v="11.664"/>
    <x v="1"/>
    <s v="n.v.t."/>
    <m/>
    <m/>
    <m/>
    <m/>
    <n v="1957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900000000000002"/>
    <m/>
    <m/>
    <s v="Basishygiëne"/>
  </r>
  <r>
    <s v="DIG-15742"/>
    <x v="0"/>
    <x v="8"/>
    <s v="N.v.t."/>
    <s v="N.v.t."/>
    <n v="312130"/>
    <s v="Nee"/>
    <s v="N.v.t."/>
    <s v="19579"/>
    <s v="180-058-06089_19579"/>
    <s v="7_231"/>
    <s v="Haarlemmermeerpolder"/>
    <s v="Haarlemmermeer"/>
    <x v="63"/>
    <n v="104"/>
    <n v="0.5"/>
    <s v="0-1 m"/>
    <n v="52"/>
    <n v="-5.43"/>
    <d v="2021-06-14T01:00:00"/>
    <n v="-5.43"/>
    <m/>
    <n v="1.2E-2"/>
    <n v="6.0000000000000001E-3"/>
    <n v="0.624"/>
    <s v="diepte"/>
    <m/>
    <m/>
    <m/>
    <m/>
    <m/>
    <m/>
    <m/>
    <m/>
    <m/>
    <n v="-5.58"/>
    <n v="1.2E-2"/>
    <n v="6.0000000000000001E-3"/>
    <n v="0.624"/>
    <n v="6.8000000000000005E-2"/>
    <n v="3.4000000000000002E-2"/>
    <n v="3.536"/>
    <n v="1.5"/>
    <n v="3.4319999999999999"/>
    <n v="4.056"/>
    <n v="0"/>
    <n v="0"/>
    <n v="4.056"/>
    <x v="1"/>
    <s v="n.v.t."/>
    <m/>
    <m/>
    <m/>
    <m/>
    <n v="1957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900000000000002"/>
    <m/>
    <m/>
    <s v="Basishygiëne"/>
  </r>
  <r>
    <s v="DIG-15742"/>
    <x v="0"/>
    <x v="8"/>
    <s v="N.v.t."/>
    <s v="N.v.t."/>
    <n v="312130"/>
    <s v="Nee"/>
    <s v="N.v.t."/>
    <s v="19579"/>
    <s v="180-058-06089_19579"/>
    <s v="7_232"/>
    <s v="Haarlemmermeerpolder"/>
    <s v="Haarlemmermeer"/>
    <x v="64"/>
    <n v="99"/>
    <n v="0.2"/>
    <s v="0-1 m"/>
    <n v="19.8"/>
    <n v="-5.35"/>
    <d v="2021-06-14T01:00:00"/>
    <n v="-5.35"/>
    <m/>
    <n v="2.5000000000000001E-2"/>
    <n v="5.0000000000000001E-3"/>
    <n v="0.495"/>
    <s v="diepte"/>
    <m/>
    <m/>
    <m/>
    <m/>
    <m/>
    <m/>
    <m/>
    <m/>
    <m/>
    <n v="-5.399"/>
    <n v="2.5000000000000001E-2"/>
    <n v="5.0000000000000001E-3"/>
    <n v="0.495"/>
    <n v="2.5000000000000001E-2"/>
    <n v="5.0000000000000001E-3"/>
    <n v="0.495"/>
    <n v="1.5"/>
    <n v="0"/>
    <n v="0.495"/>
    <n v="0"/>
    <n v="0"/>
    <n v="0.495"/>
    <x v="1"/>
    <s v="n.v.t."/>
    <m/>
    <m/>
    <m/>
    <m/>
    <n v="1957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900000000000002"/>
    <m/>
    <m/>
    <s v="Basishygiëne"/>
  </r>
  <r>
    <s v="DIG-15742"/>
    <x v="0"/>
    <x v="8"/>
    <s v="N.v.t."/>
    <s v="N.v.t."/>
    <n v="312130"/>
    <s v="Nee"/>
    <s v="N.v.t."/>
    <s v="19579"/>
    <s v="180-058-06089_19579"/>
    <s v="7_233"/>
    <s v="Haarlemmermeerpolder"/>
    <s v="Haarlemmermeer"/>
    <x v="65"/>
    <n v="62"/>
    <n v="0.5"/>
    <s v="0-1 m"/>
    <n v="31"/>
    <n v="-5.35"/>
    <d v="2021-06-14T01:00:00"/>
    <n v="-5.35"/>
    <m/>
    <n v="0.04"/>
    <n v="0.02"/>
    <n v="1.24"/>
    <s v="diepte"/>
    <m/>
    <m/>
    <m/>
    <m/>
    <m/>
    <m/>
    <m/>
    <m/>
    <m/>
    <n v="-5.52"/>
    <n v="0.04"/>
    <n v="0.02"/>
    <n v="1.24"/>
    <n v="0.09"/>
    <n v="4.4999999999999998E-2"/>
    <n v="2.79"/>
    <n v="1.5"/>
    <n v="1.3019999999999998"/>
    <n v="2.5419999999999998"/>
    <n v="0"/>
    <n v="0"/>
    <n v="2.5419999999999998"/>
    <x v="1"/>
    <s v="n.v.t."/>
    <m/>
    <m/>
    <m/>
    <m/>
    <n v="1957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900000000000002"/>
    <m/>
    <m/>
    <s v="Basishygiëne"/>
  </r>
  <r>
    <s v="DIG-15742"/>
    <x v="0"/>
    <x v="9"/>
    <s v="N.v.t."/>
    <s v="N.v.t."/>
    <n v="312620"/>
    <s v="Nee"/>
    <s v="N.v.t."/>
    <s v="19580"/>
    <s v="180-058-05775_19580"/>
    <s v="7_219"/>
    <s v="Haarlemmermeerpolder"/>
    <s v="Haarlemmermeer"/>
    <x v="66"/>
    <n v="59"/>
    <n v="1.4"/>
    <s v="1-5 m"/>
    <n v="82.6"/>
    <n v="-5.35"/>
    <d v="2021-06-14T01:00:00"/>
    <n v="-5.35"/>
    <m/>
    <n v="4.4299999999999999E-2"/>
    <n v="6.2E-2"/>
    <n v="3.6579999999999999"/>
    <s v="diepte"/>
    <m/>
    <m/>
    <m/>
    <m/>
    <m/>
    <m/>
    <m/>
    <m/>
    <m/>
    <n v="-5.6"/>
    <n v="4.4299999999999999E-2"/>
    <n v="6.2E-2"/>
    <n v="3.6579999999999999"/>
    <n v="8.3599999999999994E-2"/>
    <n v="0.11700000000000001"/>
    <n v="6.9029999999999996"/>
    <n v="1.5"/>
    <n v="5.4870000000000001"/>
    <n v="9.1449999999999996"/>
    <n v="0"/>
    <n v="0"/>
    <n v="9.1449999999999996"/>
    <x v="1"/>
    <s v="n.v.t."/>
    <m/>
    <m/>
    <m/>
    <m/>
    <n v="19580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7600000000000002"/>
    <m/>
    <m/>
    <s v="Basishygiëne"/>
  </r>
  <r>
    <s v="DIG-15742"/>
    <x v="0"/>
    <x v="9"/>
    <s v="N.v.t."/>
    <s v="N.v.t."/>
    <n v="312620"/>
    <s v="Nee"/>
    <s v="N.v.t."/>
    <s v="19580"/>
    <s v="180-058-05775_19580"/>
    <s v="7_220"/>
    <s v="Haarlemmermeerpolder"/>
    <s v="Haarlemmermeer"/>
    <x v="67"/>
    <n v="86"/>
    <n v="1"/>
    <s v="1-5 m"/>
    <n v="86"/>
    <n v="-4.91"/>
    <d v="2021-06-11T01:00:00"/>
    <n v="-4.91"/>
    <m/>
    <n v="5.7000000000000002E-2"/>
    <n v="5.7000000000000002E-2"/>
    <n v="4.9020000000000001"/>
    <s v="diepte"/>
    <m/>
    <m/>
    <m/>
    <m/>
    <m/>
    <m/>
    <m/>
    <m/>
    <m/>
    <n v="-5.13"/>
    <n v="5.7000000000000002E-2"/>
    <n v="5.7000000000000002E-2"/>
    <n v="4.9020000000000001"/>
    <n v="9.5000000000000001E-2"/>
    <n v="9.5000000000000001E-2"/>
    <n v="8.17"/>
    <n v="1.5"/>
    <n v="5.6759999999999993"/>
    <n v="10.577999999999999"/>
    <n v="0"/>
    <n v="0"/>
    <n v="10.577999999999999"/>
    <x v="1"/>
    <s v="n.v.t."/>
    <m/>
    <m/>
    <m/>
    <m/>
    <n v="19580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7600000000000002"/>
    <m/>
    <m/>
    <s v="Basishygiëne"/>
  </r>
  <r>
    <s v="DIG-15742"/>
    <x v="0"/>
    <x v="9"/>
    <s v="N.v.t."/>
    <s v="N.v.t."/>
    <n v="312620"/>
    <s v="Nee"/>
    <s v="N.v.t."/>
    <s v="19580"/>
    <s v="180-058-05775_19580"/>
    <s v="7_221"/>
    <s v="Haarlemmermeerpolder"/>
    <s v="Haarlemmermeer"/>
    <x v="68"/>
    <n v="68"/>
    <n v="1.1000000000000001"/>
    <s v="1-5 m"/>
    <n v="74.8"/>
    <n v="-4.91"/>
    <d v="2021-06-11T01:00:00"/>
    <n v="-4.91"/>
    <m/>
    <n v="4.4499999999999998E-2"/>
    <n v="4.9000000000000002E-2"/>
    <n v="3.3319999999999999"/>
    <s v="diepte"/>
    <m/>
    <m/>
    <m/>
    <m/>
    <m/>
    <m/>
    <m/>
    <m/>
    <m/>
    <n v="-5.16"/>
    <n v="4.4499999999999998E-2"/>
    <n v="4.9000000000000002E-2"/>
    <n v="3.3319999999999999"/>
    <n v="7.2700000000000001E-2"/>
    <n v="0.08"/>
    <n v="5.44"/>
    <n v="1.5"/>
    <n v="4.9639999999999995"/>
    <n v="8.2959999999999994"/>
    <n v="0"/>
    <n v="0"/>
    <n v="8.2959999999999994"/>
    <x v="1"/>
    <s v="n.v.t."/>
    <m/>
    <m/>
    <m/>
    <m/>
    <n v="19580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7600000000000002"/>
    <m/>
    <m/>
    <s v="Basishygiëne"/>
  </r>
  <r>
    <s v="DIG-15742"/>
    <x v="0"/>
    <x v="9"/>
    <s v="N.v.t."/>
    <s v="N.v.t."/>
    <n v="312620"/>
    <s v="Nee"/>
    <s v="N.v.t."/>
    <s v="19580"/>
    <s v="180-058-05775_19580"/>
    <s v="7_222"/>
    <s v="Haarlemmermeerpolder"/>
    <s v="Haarlemmermeer"/>
    <x v="69"/>
    <n v="86"/>
    <n v="0.79700000000000004"/>
    <s v="1-5 m"/>
    <n v="68.542000000000002"/>
    <n v="-4.91"/>
    <d v="2021-06-11T01:00:00"/>
    <n v="-4.91"/>
    <m/>
    <n v="4.6399999999999997E-2"/>
    <n v="3.6999999999999998E-2"/>
    <n v="3.1819999999999999"/>
    <s v="diepte"/>
    <m/>
    <m/>
    <m/>
    <m/>
    <m/>
    <m/>
    <m/>
    <m/>
    <m/>
    <n v="-5.0599999999999996"/>
    <n v="4.6399999999999997E-2"/>
    <n v="3.6999999999999998E-2"/>
    <n v="3.1819999999999999"/>
    <n v="5.8999999999999997E-2"/>
    <n v="4.7E-2"/>
    <n v="4.0419999999999998"/>
    <n v="1.5"/>
    <n v="3.0959999999999996"/>
    <n v="6.2779999999999996"/>
    <n v="0"/>
    <n v="0"/>
    <n v="6.2779999999999996"/>
    <x v="1"/>
    <s v="n.v.t."/>
    <m/>
    <m/>
    <m/>
    <m/>
    <n v="19580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7600000000000002"/>
    <m/>
    <m/>
    <s v="Basishygiëne"/>
  </r>
  <r>
    <s v="DIG-15742"/>
    <x v="0"/>
    <x v="9"/>
    <s v="N.v.t."/>
    <s v="N.v.t."/>
    <n v="312620"/>
    <s v="Nee"/>
    <s v="N.v.t."/>
    <s v="19580"/>
    <s v="180-058-05775_19580"/>
    <s v="7_223"/>
    <s v="Haarlemmermeerpolder"/>
    <s v="Haarlemmermeer"/>
    <x v="70"/>
    <n v="38"/>
    <n v="2"/>
    <s v="1-5 m"/>
    <n v="76"/>
    <n v="-4.91"/>
    <d v="2021-06-11T01:00:00"/>
    <n v="-4.91"/>
    <m/>
    <n v="0.193"/>
    <n v="0.38600000000000001"/>
    <n v="14.667999999999999"/>
    <s v="diepte"/>
    <m/>
    <m/>
    <m/>
    <m/>
    <m/>
    <m/>
    <m/>
    <m/>
    <m/>
    <n v="-5.48"/>
    <n v="0.193"/>
    <n v="0.38600000000000001"/>
    <n v="14.667999999999999"/>
    <n v="0.17699999999999999"/>
    <n v="0.35399999999999998"/>
    <n v="13.452"/>
    <n v="1.5"/>
    <n v="5.054000000000002"/>
    <n v="19.722000000000001"/>
    <n v="0"/>
    <n v="0"/>
    <n v="19.722000000000001"/>
    <x v="1"/>
    <s v="n.v.t."/>
    <m/>
    <m/>
    <m/>
    <m/>
    <n v="19580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7600000000000002"/>
    <m/>
    <m/>
    <s v="Basishygiëne"/>
  </r>
  <r>
    <s v="DIG-15742"/>
    <x v="0"/>
    <x v="9"/>
    <s v="N.v.t."/>
    <s v="N.v.t."/>
    <n v="312620"/>
    <s v="Nee"/>
    <s v="N.v.t."/>
    <s v="19580"/>
    <s v="180-058-05775_19580"/>
    <s v="7_224"/>
    <s v="Haarlemmermeerpolder"/>
    <s v="Haarlemmermeer"/>
    <x v="71"/>
    <n v="52"/>
    <n v="1.7"/>
    <s v="1-5 m"/>
    <n v="88.4"/>
    <n v="-4.91"/>
    <d v="2021-06-11T01:00:00"/>
    <n v="-4.91"/>
    <m/>
    <n v="0.20760000000000001"/>
    <n v="0.35299999999999998"/>
    <n v="18.356000000000002"/>
    <s v="diepte"/>
    <m/>
    <m/>
    <m/>
    <m/>
    <m/>
    <m/>
    <m/>
    <m/>
    <m/>
    <n v="-5.45"/>
    <n v="0.20760000000000001"/>
    <n v="0.35299999999999998"/>
    <n v="18.356000000000002"/>
    <n v="0.21940000000000001"/>
    <n v="0.373"/>
    <n v="19.396000000000001"/>
    <n v="1.5"/>
    <n v="5.8239999999999981"/>
    <n v="24.18"/>
    <n v="0"/>
    <n v="0"/>
    <n v="24.18"/>
    <x v="1"/>
    <s v="n.v.t."/>
    <m/>
    <m/>
    <m/>
    <m/>
    <n v="19580"/>
    <m/>
    <m/>
    <s v="Verspreidbaar"/>
    <s v="Verspreidbaar"/>
    <s v="Verspreidbaar"/>
    <x v="0"/>
    <s v="Klasse Wonen"/>
    <s v="Wonen"/>
    <s v="Functieklasse Landbouw/Natuur"/>
    <x v="4"/>
    <s v="Klasse A"/>
    <s v="Licht verontreinigd"/>
    <s v="Toepasbaar"/>
    <s v="Klasse A"/>
    <s v="Toepasbaar"/>
    <s v="Toepasbaar"/>
    <n v="0.27600000000000002"/>
    <m/>
    <m/>
    <s v="Basishygiëne"/>
  </r>
  <r>
    <s v="DIG-15742"/>
    <x v="0"/>
    <x v="8"/>
    <s v="N.v.t."/>
    <s v="N.v.t."/>
    <n v="312130"/>
    <s v="Nee"/>
    <s v="N.v.t."/>
    <s v="19581"/>
    <s v="180-058-06340_19581"/>
    <s v="7_214"/>
    <s v="Haarlemmermeerpolder"/>
    <s v="Haarlemmermeer"/>
    <x v="72"/>
    <n v="99"/>
    <n v="0.4"/>
    <s v="0-1 m"/>
    <n v="39.6"/>
    <n v="-5.08"/>
    <d v="2021-06-14T01:00:00"/>
    <n v="-5.08"/>
    <m/>
    <n v="4.2500000000000003E-2"/>
    <n v="1.7000000000000001E-2"/>
    <n v="1.6830000000000001"/>
    <s v="diepte"/>
    <m/>
    <m/>
    <m/>
    <m/>
    <m/>
    <m/>
    <m/>
    <m/>
    <m/>
    <n v="-5.21"/>
    <n v="4.2500000000000003E-2"/>
    <n v="1.7000000000000001E-2"/>
    <n v="1.6830000000000001"/>
    <n v="8.7499999999999994E-2"/>
    <n v="3.5000000000000003E-2"/>
    <n v="3.4649999999999999"/>
    <n v="1.5"/>
    <n v="0"/>
    <n v="1.6830000000000001"/>
    <n v="0"/>
    <n v="0"/>
    <n v="1.6830000000000001"/>
    <x v="1"/>
    <s v="n.v.t."/>
    <m/>
    <m/>
    <m/>
    <m/>
    <n v="195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399999999999997"/>
    <m/>
    <m/>
    <s v="Basishygiëne"/>
  </r>
  <r>
    <s v="DIG-15742"/>
    <x v="0"/>
    <x v="8"/>
    <s v="N.v.t."/>
    <s v="N.v.t."/>
    <n v="312130"/>
    <s v="Nee"/>
    <s v="N.v.t."/>
    <s v="19581"/>
    <s v="180-058-06340_19581"/>
    <s v="7_215"/>
    <s v="Haarlemmermeerpolder"/>
    <s v="Haarlemmermeer"/>
    <x v="73"/>
    <n v="101"/>
    <n v="0.8"/>
    <s v="0-1 m"/>
    <n v="80.8"/>
    <n v="-5.25"/>
    <d v="2021-06-14T01:00:00"/>
    <n v="-5.25"/>
    <m/>
    <n v="4.8800000000000003E-2"/>
    <n v="3.9E-2"/>
    <n v="3.9390000000000001"/>
    <s v="diepte"/>
    <m/>
    <m/>
    <m/>
    <m/>
    <m/>
    <m/>
    <m/>
    <m/>
    <m/>
    <n v="-5.36"/>
    <n v="4.8800000000000003E-2"/>
    <n v="3.9E-2"/>
    <n v="3.9390000000000001"/>
    <n v="1.8800000000000001E-2"/>
    <n v="1.4999999999999999E-2"/>
    <n v="1.5149999999999999"/>
    <n v="1.5"/>
    <n v="3.4340000000000002"/>
    <n v="7.3730000000000002"/>
    <n v="0"/>
    <n v="0"/>
    <n v="7.3730000000000002"/>
    <x v="1"/>
    <s v="n.v.t."/>
    <m/>
    <m/>
    <m/>
    <m/>
    <n v="195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399999999999997"/>
    <m/>
    <m/>
    <s v="Basishygiëne"/>
  </r>
  <r>
    <s v="DIG-15742"/>
    <x v="0"/>
    <x v="8"/>
    <s v="N.v.t."/>
    <s v="N.v.t."/>
    <n v="312130"/>
    <s v="Nee"/>
    <s v="N.v.t."/>
    <s v="19581"/>
    <s v="180-058-06340_19581"/>
    <s v="7_216"/>
    <s v="Haarlemmermeerpolder"/>
    <s v="Haarlemmermeer"/>
    <x v="74"/>
    <n v="100"/>
    <n v="0.9"/>
    <s v="0-1 m"/>
    <n v="90"/>
    <n v="-5.25"/>
    <d v="2021-06-14T01:00:00"/>
    <n v="-5.25"/>
    <m/>
    <n v="4.1099999999999998E-2"/>
    <n v="3.6999999999999998E-2"/>
    <n v="3.7"/>
    <s v="diepte"/>
    <m/>
    <m/>
    <m/>
    <m/>
    <m/>
    <m/>
    <m/>
    <m/>
    <m/>
    <n v="-5.43"/>
    <n v="4.1099999999999998E-2"/>
    <n v="3.6999999999999998E-2"/>
    <n v="3.7"/>
    <n v="8.5599999999999996E-2"/>
    <n v="7.6999999999999999E-2"/>
    <n v="7.7"/>
    <n v="1.5"/>
    <n v="4.8"/>
    <n v="8.5"/>
    <n v="0"/>
    <n v="0"/>
    <n v="8.5"/>
    <x v="1"/>
    <s v="n.v.t."/>
    <m/>
    <m/>
    <m/>
    <m/>
    <n v="195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399999999999997"/>
    <m/>
    <m/>
    <s v="Basishygiëne"/>
  </r>
  <r>
    <s v="DIG-15742"/>
    <x v="0"/>
    <x v="8"/>
    <s v="N.v.t."/>
    <s v="N.v.t."/>
    <n v="312130"/>
    <s v="Nee"/>
    <s v="N.v.t."/>
    <s v="19581"/>
    <s v="180-058-06340_19581"/>
    <s v="7_217"/>
    <s v="Haarlemmermeerpolder"/>
    <s v="Haarlemmermeer"/>
    <x v="75"/>
    <n v="68"/>
    <n v="0.4"/>
    <s v="0-1 m"/>
    <n v="27.2"/>
    <n v="-5.25"/>
    <d v="2021-06-14T01:00:00"/>
    <n v="-5.25"/>
    <m/>
    <n v="3.5000000000000003E-2"/>
    <n v="1.4E-2"/>
    <n v="0.95199999999999996"/>
    <s v="diepte"/>
    <m/>
    <m/>
    <m/>
    <m/>
    <m/>
    <m/>
    <m/>
    <m/>
    <m/>
    <n v="-5.35"/>
    <n v="3.5000000000000003E-2"/>
    <n v="1.4E-2"/>
    <n v="0.95199999999999996"/>
    <n v="6.5000000000000002E-2"/>
    <n v="2.5999999999999999E-2"/>
    <n v="1.768"/>
    <n v="1.5"/>
    <n v="0"/>
    <n v="0.95199999999999996"/>
    <n v="0"/>
    <n v="0"/>
    <n v="0.95199999999999996"/>
    <x v="1"/>
    <s v="n.v.t."/>
    <m/>
    <m/>
    <m/>
    <m/>
    <n v="195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399999999999997"/>
    <m/>
    <m/>
    <s v="Basishygiëne"/>
  </r>
  <r>
    <s v="DIG-15742"/>
    <x v="0"/>
    <x v="8"/>
    <s v="N.v.t."/>
    <s v="N.v.t."/>
    <n v="312130"/>
    <s v="Nee"/>
    <s v="N.v.t."/>
    <s v="19581"/>
    <s v="180-058-05899_19581"/>
    <s v="7_218"/>
    <s v="Haarlemmermeerpolder"/>
    <s v="Haarlemmermeer"/>
    <x v="76"/>
    <n v="86"/>
    <n v="1"/>
    <s v="0-1 m"/>
    <n v="86"/>
    <n v="-5.35"/>
    <d v="2021-06-14T01:00:00"/>
    <n v="-5.35"/>
    <m/>
    <n v="2.1999999999999999E-2"/>
    <n v="2.1999999999999999E-2"/>
    <n v="1.8919999999999999"/>
    <s v="diepte"/>
    <m/>
    <m/>
    <m/>
    <m/>
    <m/>
    <m/>
    <m/>
    <m/>
    <m/>
    <n v="-5.55"/>
    <n v="2.3E-2"/>
    <n v="2.3E-2"/>
    <n v="1.978"/>
    <n v="0.09"/>
    <n v="0.09"/>
    <n v="7.74"/>
    <n v="1.5"/>
    <n v="5.6760000000000002"/>
    <n v="7.6539999999999999"/>
    <n v="0"/>
    <n v="0"/>
    <n v="7.6539999999999999"/>
    <x v="1"/>
    <s v="n.v.t."/>
    <m/>
    <m/>
    <m/>
    <m/>
    <n v="195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399999999999997"/>
    <m/>
    <m/>
    <s v="Basishygiëne"/>
  </r>
  <r>
    <s v="DIG-15742"/>
    <x v="1"/>
    <x v="10"/>
    <s v="N.v.t."/>
    <s v="N.v.t."/>
    <n v="322440"/>
    <s v="Nee"/>
    <s v="N.v.t."/>
    <s v="19585"/>
    <s v="180-058-05386_19585"/>
    <s v="7_151"/>
    <s v="Haarlemmermeerpolder"/>
    <s v="Haarlemmermeer"/>
    <x v="77"/>
    <n v="32"/>
    <n v="12"/>
    <s v="5-10 m"/>
    <n v="384"/>
    <n v="-5.83"/>
    <d v="2021-06-16T01:00:00"/>
    <n v="-5.83"/>
    <m/>
    <n v="0.28289999999999998"/>
    <n v="3.395"/>
    <n v="108.64"/>
    <s v="kant"/>
    <n v="1.5"/>
    <n v="1.5"/>
    <n v="-7.02"/>
    <n v="0.15820000000000001"/>
    <n v="1.8979999999999999"/>
    <n v="60.735999999999997"/>
    <n v="4.5499999999999999E-2"/>
    <n v="0.54600000000000004"/>
    <n v="17.472000000000001"/>
    <n v="-7.22"/>
    <n v="0.25419999999999998"/>
    <n v="3.05"/>
    <n v="97.6"/>
    <n v="8.5099999999999995E-2"/>
    <n v="1.0209999999999999"/>
    <n v="32.671999999999997"/>
    <n v="0.6"/>
    <n v="12.512"/>
    <n v="110.11199999999999"/>
    <n v="0"/>
    <n v="0"/>
    <n v="110.11199999999999"/>
    <x v="0"/>
    <s v="n.v.t."/>
    <m/>
    <m/>
    <m/>
    <m/>
    <n v="195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3900000000000002"/>
    <m/>
    <m/>
    <s v="Basishygiëne"/>
  </r>
  <r>
    <s v="DIG-15742"/>
    <x v="1"/>
    <x v="10"/>
    <s v="N.v.t."/>
    <s v="N.v.t."/>
    <n v="322440"/>
    <s v="Nee"/>
    <s v="N.v.t."/>
    <s v="19585"/>
    <s v="180-058-05386_19585"/>
    <s v="7_152"/>
    <s v="Haarlemmermeerpolder"/>
    <s v="Haarlemmermeer"/>
    <x v="78"/>
    <n v="36"/>
    <n v="10"/>
    <s v="5-10 m"/>
    <n v="360"/>
    <n v="-5.83"/>
    <d v="2021-06-16T01:00:00"/>
    <n v="-5.83"/>
    <m/>
    <n v="0.30259999999999998"/>
    <n v="3.0259999999999998"/>
    <n v="108.93600000000001"/>
    <s v="kant"/>
    <n v="1.5"/>
    <n v="1.5"/>
    <n v="-7.02"/>
    <n v="0.13500000000000001"/>
    <n v="1.35"/>
    <n v="48.6"/>
    <n v="9.1700000000000004E-2"/>
    <n v="0.91700000000000004"/>
    <n v="33.012"/>
    <n v="-7.22"/>
    <n v="0.22189999999999999"/>
    <n v="2.2189999999999999"/>
    <n v="79.884"/>
    <n v="0.1275"/>
    <n v="1.2749999999999999"/>
    <n v="45.9"/>
    <n v="1"/>
    <n v="11.772000000000006"/>
    <n v="91.656000000000006"/>
    <n v="0"/>
    <n v="0"/>
    <n v="91.656000000000006"/>
    <x v="0"/>
    <s v="n.v.t."/>
    <m/>
    <m/>
    <m/>
    <m/>
    <n v="195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3900000000000002"/>
    <m/>
    <m/>
    <s v="Basishygiëne"/>
  </r>
  <r>
    <s v="DIG-15742"/>
    <x v="1"/>
    <x v="10"/>
    <s v="N.v.t."/>
    <s v="N.v.t."/>
    <n v="322440"/>
    <s v="Nee"/>
    <s v="N.v.t."/>
    <s v="19585"/>
    <s v="180-058-05949_19585"/>
    <s v="7_153"/>
    <s v="Haarlemmermeerpolder"/>
    <s v="Haarlemmermeer"/>
    <x v="79"/>
    <n v="13"/>
    <n v="6.7"/>
    <s v="5-10 m"/>
    <n v="120.6"/>
    <n v="-5.83"/>
    <d v="2021-06-16T01:00:00"/>
    <n v="-5.83"/>
    <m/>
    <n v="0.23519999999999999"/>
    <n v="1.5760000000000001"/>
    <n v="20.488"/>
    <s v="kant"/>
    <n v="2"/>
    <n v="2"/>
    <n v="-7.02"/>
    <n v="8.09E-2"/>
    <n v="0.54200000000000004"/>
    <n v="7.0460000000000003"/>
    <n v="0"/>
    <n v="0"/>
    <n v="0"/>
    <n v="-7.22"/>
    <n v="0.12690000000000001"/>
    <n v="0.85"/>
    <n v="11.05"/>
    <n v="0"/>
    <n v="0"/>
    <n v="0"/>
    <n v="1"/>
    <n v="2.7559999999999985"/>
    <n v="13.805999999999999"/>
    <n v="0"/>
    <n v="0"/>
    <n v="13.805999999999999"/>
    <x v="0"/>
    <s v="n.v.t."/>
    <m/>
    <m/>
    <m/>
    <m/>
    <n v="195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3900000000000002"/>
    <m/>
    <m/>
    <s v="Basishygiëne"/>
  </r>
  <r>
    <s v="DIG-15742"/>
    <x v="0"/>
    <x v="1"/>
    <s v="N.v.t."/>
    <s v="N.v.t."/>
    <n v="312330"/>
    <s v="Nee"/>
    <s v="N.v.t."/>
    <s v="19587"/>
    <s v="180-058-06068_19587"/>
    <s v="7_164"/>
    <s v="Haarlemmermeerpolder"/>
    <s v="Haarlemmermeer"/>
    <x v="80"/>
    <n v="110"/>
    <n v="8"/>
    <s v="5-10 m"/>
    <n v="880"/>
    <n v="-5.83"/>
    <d v="2021-06-16T01:00:00"/>
    <n v="-5.83"/>
    <m/>
    <n v="0.15709999999999999"/>
    <n v="1.2569999999999999"/>
    <n v="138.27000000000001"/>
    <s v="kant"/>
    <n v="2"/>
    <n v="2"/>
    <n v="-7.02"/>
    <n v="5.0099999999999999E-2"/>
    <n v="0.40100000000000002"/>
    <n v="44.11"/>
    <n v="2.9899999999999999E-2"/>
    <n v="0.23899999999999999"/>
    <n v="26.29"/>
    <n v="-7.22"/>
    <n v="0.10290000000000001"/>
    <n v="0.82299999999999995"/>
    <n v="90.53"/>
    <n v="4.8099999999999997E-2"/>
    <n v="0.38500000000000001"/>
    <n v="42.35"/>
    <n v="1"/>
    <n v="40.699999999999989"/>
    <n v="131.22999999999999"/>
    <n v="0"/>
    <n v="0"/>
    <n v="131.22999999999999"/>
    <x v="0"/>
    <s v="n.v.t."/>
    <m/>
    <m/>
    <m/>
    <m/>
    <n v="19587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23"/>
    <m/>
    <m/>
    <s v="Basishygiëne"/>
  </r>
  <r>
    <s v="DIG-15742"/>
    <x v="0"/>
    <x v="5"/>
    <s v="N.v.t."/>
    <s v="N.v.t."/>
    <n v="313820"/>
    <s v="Nee"/>
    <s v="N.v.t."/>
    <s v="19588"/>
    <s v="180-058-06068_19588"/>
    <s v="7_165"/>
    <s v="Haarlemmermeerpolder"/>
    <s v="Haarlemmermeer"/>
    <x v="81"/>
    <n v="105"/>
    <n v="7.8"/>
    <s v="5-10 m"/>
    <n v="819"/>
    <n v="-5.83"/>
    <d v="2021-06-16T01:00:00"/>
    <n v="-5.83"/>
    <m/>
    <n v="0.1908"/>
    <n v="1.488"/>
    <n v="156.24"/>
    <s v="kant"/>
    <n v="2"/>
    <n v="2"/>
    <n v="-7.02"/>
    <n v="9.5500000000000002E-2"/>
    <n v="0.745"/>
    <n v="78.224999999999994"/>
    <n v="4.0000000000000002E-4"/>
    <n v="3.0000000000000001E-3"/>
    <n v="0.315"/>
    <n v="-7.22"/>
    <n v="0.1545"/>
    <n v="1.2050000000000001"/>
    <n v="126.52500000000001"/>
    <n v="9.1000000000000004E-3"/>
    <n v="7.0999999999999994E-2"/>
    <n v="7.4550000000000001"/>
    <n v="1"/>
    <n v="39.585000000000008"/>
    <n v="166.11"/>
    <n v="0"/>
    <n v="0"/>
    <n v="166.11"/>
    <x v="0"/>
    <s v="n.v.t."/>
    <m/>
    <m/>
    <m/>
    <m/>
    <n v="1958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1799999999999998"/>
    <m/>
    <m/>
    <s v="Basishygiëne"/>
  </r>
  <r>
    <s v="DIG-15742"/>
    <x v="0"/>
    <x v="5"/>
    <s v="N.v.t."/>
    <s v="N.v.t."/>
    <n v="313820"/>
    <s v="Nee"/>
    <s v="N.v.t."/>
    <s v="19588"/>
    <s v="180-058-06068_19588"/>
    <s v="7_166"/>
    <s v="Haarlemmermeerpolder"/>
    <s v="Haarlemmermeer"/>
    <x v="82"/>
    <n v="106"/>
    <n v="8.1999999999999993"/>
    <s v="5-10 m"/>
    <n v="869.2"/>
    <n v="-5.83"/>
    <d v="2021-06-16T01:00:00"/>
    <n v="-5.83"/>
    <m/>
    <n v="0.27339999999999998"/>
    <n v="2.242"/>
    <n v="237.65199999999999"/>
    <s v="kant"/>
    <n v="2"/>
    <n v="2"/>
    <n v="-7.02"/>
    <n v="0.1507"/>
    <n v="1.236"/>
    <n v="131.01599999999999"/>
    <n v="1.6199999999999999E-2"/>
    <n v="0.13300000000000001"/>
    <n v="14.098000000000001"/>
    <n v="-7.22"/>
    <n v="0.21560000000000001"/>
    <n v="1.768"/>
    <n v="187.40799999999999"/>
    <n v="2.5499999999999998E-2"/>
    <n v="0.20899999999999999"/>
    <n v="22.154"/>
    <n v="1"/>
    <n v="41.446000000000026"/>
    <n v="228.85400000000001"/>
    <n v="0"/>
    <n v="0"/>
    <n v="228.85400000000001"/>
    <x v="0"/>
    <s v="n.v.t."/>
    <m/>
    <m/>
    <m/>
    <m/>
    <n v="1958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1799999999999998"/>
    <m/>
    <m/>
    <s v="Basishygiëne"/>
  </r>
  <r>
    <s v="DIG-15742"/>
    <x v="0"/>
    <x v="5"/>
    <s v="N.v.t."/>
    <s v="N.v.t."/>
    <n v="313820"/>
    <s v="Nee"/>
    <s v="N.v.t."/>
    <s v="19588"/>
    <s v="180-058-06068_19588"/>
    <s v="7_167"/>
    <s v="Haarlemmermeerpolder"/>
    <s v="Haarlemmermeer"/>
    <x v="83"/>
    <n v="101"/>
    <n v="7.8"/>
    <s v="5-10 m"/>
    <n v="787.8"/>
    <n v="-5.83"/>
    <d v="2021-06-16T01:00:00"/>
    <n v="-5.83"/>
    <m/>
    <n v="0.27950000000000003"/>
    <n v="2.1800000000000002"/>
    <n v="220.18"/>
    <s v="kant"/>
    <n v="2"/>
    <n v="2"/>
    <n v="-7.02"/>
    <n v="6.3799999999999996E-2"/>
    <n v="0.498"/>
    <n v="50.298000000000002"/>
    <n v="0"/>
    <n v="0"/>
    <n v="0"/>
    <n v="-7.22"/>
    <n v="0.13150000000000001"/>
    <n v="1.026"/>
    <n v="103.626"/>
    <n v="0"/>
    <n v="0"/>
    <n v="0"/>
    <n v="1"/>
    <n v="31.411000000000001"/>
    <n v="135.03700000000001"/>
    <n v="0"/>
    <n v="0"/>
    <n v="135.03700000000001"/>
    <x v="0"/>
    <s v="n.v.t."/>
    <m/>
    <m/>
    <m/>
    <m/>
    <n v="1958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1799999999999998"/>
    <m/>
    <m/>
    <s v="Basishygiëne"/>
  </r>
  <r>
    <s v="DIG-15742"/>
    <x v="0"/>
    <x v="5"/>
    <s v="N.v.t."/>
    <s v="N.v.t."/>
    <n v="313820"/>
    <s v="Nee"/>
    <s v="N.v.t."/>
    <s v="19588"/>
    <s v="180-058-06068_19588"/>
    <s v="7_168"/>
    <s v="Haarlemmermeerpolder"/>
    <s v="Haarlemmermeer"/>
    <x v="84"/>
    <n v="100"/>
    <n v="8.6999999999999993"/>
    <s v="5-10 m"/>
    <n v="870"/>
    <n v="-5.83"/>
    <d v="2021-06-16T01:00:00"/>
    <n v="-5.83"/>
    <m/>
    <n v="0.32919999999999999"/>
    <n v="2.8639999999999999"/>
    <n v="286.39999999999998"/>
    <s v="kant"/>
    <n v="2"/>
    <n v="2"/>
    <n v="-7.02"/>
    <n v="7.6600000000000001E-2"/>
    <n v="0.66600000000000004"/>
    <n v="66.599999999999994"/>
    <n v="5.7000000000000002E-3"/>
    <n v="0.05"/>
    <n v="5"/>
    <n v="-7.22"/>
    <n v="0.15609999999999999"/>
    <n v="1.3580000000000001"/>
    <n v="135.80000000000001"/>
    <n v="7.6E-3"/>
    <n v="6.6000000000000003E-2"/>
    <n v="6.6"/>
    <n v="1"/>
    <n v="39.699999999999989"/>
    <n v="175.5"/>
    <n v="0"/>
    <n v="0"/>
    <n v="175.5"/>
    <x v="0"/>
    <s v="n.v.t."/>
    <m/>
    <m/>
    <m/>
    <m/>
    <n v="1958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1799999999999998"/>
    <m/>
    <m/>
    <s v="Basishygiëne"/>
  </r>
  <r>
    <s v="DIG-15742"/>
    <x v="0"/>
    <x v="5"/>
    <s v="N.v.t."/>
    <s v="N.v.t."/>
    <n v="313820"/>
    <s v="Nee"/>
    <s v="N.v.t."/>
    <s v="19588"/>
    <s v="180-058-06068_19588"/>
    <s v="7_169"/>
    <s v="Haarlemmermeerpolder"/>
    <s v="Haarlemmermeer"/>
    <x v="85"/>
    <n v="109"/>
    <n v="7.8"/>
    <s v="5-10 m"/>
    <n v="850.2"/>
    <n v="-5.83"/>
    <d v="2021-06-17T01:00:00"/>
    <n v="-5.83"/>
    <m/>
    <n v="0.2581"/>
    <n v="2.0129999999999999"/>
    <n v="219.417"/>
    <s v="kant"/>
    <n v="2"/>
    <n v="2"/>
    <n v="-7.02"/>
    <n v="8.4199999999999997E-2"/>
    <n v="0.65700000000000003"/>
    <n v="71.613"/>
    <n v="3.04E-2"/>
    <n v="0.23699999999999999"/>
    <n v="25.832999999999998"/>
    <n v="-7.22"/>
    <n v="0.1431"/>
    <n v="1.1160000000000001"/>
    <n v="121.64400000000001"/>
    <n v="3.9199999999999999E-2"/>
    <n v="0.30599999999999999"/>
    <n v="33.353999999999999"/>
    <n v="1"/>
    <n v="37.168999999999983"/>
    <n v="158.81299999999999"/>
    <n v="0"/>
    <n v="0"/>
    <n v="158.81299999999999"/>
    <x v="0"/>
    <s v="n.v.t."/>
    <m/>
    <m/>
    <m/>
    <m/>
    <n v="1958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1799999999999998"/>
    <m/>
    <m/>
    <s v="Basishygiëne"/>
  </r>
  <r>
    <s v="DIG-15742"/>
    <x v="0"/>
    <x v="0"/>
    <s v="N.v.t."/>
    <s v="N.v.t."/>
    <n v="312840"/>
    <s v="Nee"/>
    <s v="N.v.t."/>
    <s v="19589"/>
    <s v="180-058-06068_19589"/>
    <s v="7_170"/>
    <s v="Haarlemmermeerpolder"/>
    <s v="Haarlemmermeer"/>
    <x v="86"/>
    <n v="90"/>
    <n v="7.6"/>
    <s v="5-10 m"/>
    <n v="684"/>
    <n v="-5.83"/>
    <d v="2021-06-17T01:00:00"/>
    <n v="-5.83"/>
    <m/>
    <n v="0.2636"/>
    <n v="2.0030000000000001"/>
    <n v="180.27"/>
    <s v="kant"/>
    <n v="2"/>
    <n v="2"/>
    <n v="-7.02"/>
    <n v="0.13320000000000001"/>
    <n v="1.012"/>
    <n v="91.08"/>
    <n v="1.83E-2"/>
    <n v="0.13900000000000001"/>
    <n v="12.51"/>
    <n v="-7.22"/>
    <n v="0.19700000000000001"/>
    <n v="1.4970000000000001"/>
    <n v="134.72999999999999"/>
    <n v="1.8599999999999998E-2"/>
    <n v="0.14099999999999999"/>
    <n v="12.69"/>
    <n v="1"/>
    <n v="34.29000000000002"/>
    <n v="169.02"/>
    <n v="0"/>
    <n v="0"/>
    <n v="169.02"/>
    <x v="0"/>
    <s v="n.v.t."/>
    <m/>
    <m/>
    <m/>
    <m/>
    <n v="1958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6600000000000003"/>
    <m/>
    <m/>
    <s v="Basishygiëne"/>
  </r>
  <r>
    <s v="DIG-15742"/>
    <x v="0"/>
    <x v="0"/>
    <s v="N.v.t."/>
    <s v="N.v.t."/>
    <n v="312840"/>
    <s v="Nee"/>
    <s v="N.v.t."/>
    <s v="19589"/>
    <s v="180-058-06068_19589"/>
    <s v="7_171"/>
    <s v="Haarlemmermeerpolder"/>
    <s v="Haarlemmermeer"/>
    <x v="87"/>
    <n v="100"/>
    <n v="7.5"/>
    <s v="5-10 m"/>
    <n v="750"/>
    <n v="-5.83"/>
    <d v="2021-06-17T01:00:00"/>
    <n v="-5.83"/>
    <m/>
    <n v="0.22040000000000001"/>
    <n v="1.653"/>
    <n v="165.3"/>
    <s v="kant"/>
    <n v="2"/>
    <n v="2"/>
    <n v="-7.02"/>
    <n v="0.12089999999999999"/>
    <n v="0.90700000000000003"/>
    <n v="90.7"/>
    <n v="4.1000000000000003E-3"/>
    <n v="3.1E-2"/>
    <n v="3.1"/>
    <n v="-7.22"/>
    <n v="0.17960000000000001"/>
    <n v="1.347"/>
    <n v="134.69999999999999"/>
    <n v="8.0000000000000002E-3"/>
    <n v="0.06"/>
    <n v="6"/>
    <n v="1"/>
    <n v="30.600000000000023"/>
    <n v="165.3"/>
    <n v="0"/>
    <n v="0"/>
    <n v="165.3"/>
    <x v="0"/>
    <s v="n.v.t."/>
    <m/>
    <m/>
    <m/>
    <m/>
    <n v="1958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6600000000000003"/>
    <m/>
    <m/>
    <s v="Basishygiëne"/>
  </r>
  <r>
    <s v="DIG-15742"/>
    <x v="0"/>
    <x v="0"/>
    <s v="N.v.t."/>
    <s v="N.v.t."/>
    <n v="312840"/>
    <s v="Nee"/>
    <s v="N.v.t."/>
    <s v="19589"/>
    <s v="180-058-06068_19589"/>
    <s v="7_172"/>
    <s v="Haarlemmermeerpolder"/>
    <s v="Haarlemmermeer"/>
    <x v="88"/>
    <n v="97"/>
    <n v="7.6"/>
    <s v="5-10 m"/>
    <n v="737.2"/>
    <n v="-5.83"/>
    <d v="2021-06-17T01:00:00"/>
    <n v="-5.83"/>
    <m/>
    <n v="0.2046"/>
    <n v="1.5549999999999999"/>
    <n v="150.83500000000001"/>
    <s v="kant"/>
    <n v="2"/>
    <n v="2"/>
    <n v="-7.02"/>
    <n v="0.1318"/>
    <n v="1.002"/>
    <n v="97.194000000000003"/>
    <n v="2.1100000000000001E-2"/>
    <n v="0.16"/>
    <n v="15.52"/>
    <n v="-7.22"/>
    <n v="0.18890000000000001"/>
    <n v="1.4359999999999999"/>
    <n v="139.292"/>
    <n v="2.8199999999999999E-2"/>
    <n v="0.214"/>
    <n v="20.757999999999999"/>
    <n v="1"/>
    <n v="35.59899999999999"/>
    <n v="174.89099999999999"/>
    <n v="0"/>
    <n v="0"/>
    <n v="174.89099999999999"/>
    <x v="0"/>
    <s v="n.v.t."/>
    <m/>
    <m/>
    <m/>
    <m/>
    <n v="1958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6600000000000003"/>
    <m/>
    <m/>
    <s v="Basishygiëne"/>
  </r>
  <r>
    <s v="DIG-15742"/>
    <x v="0"/>
    <x v="0"/>
    <s v="N.v.t."/>
    <s v="N.v.t."/>
    <n v="312840"/>
    <s v="Nee"/>
    <s v="N.v.t."/>
    <s v="19589"/>
    <s v="180-058-06068_19589"/>
    <s v="7_174"/>
    <s v="Haarlemmermeerpolder"/>
    <s v="Haarlemmermeer"/>
    <x v="89"/>
    <n v="102"/>
    <n v="7.1"/>
    <s v="5-10 m"/>
    <n v="724.2"/>
    <n v="-5.83"/>
    <d v="2021-06-17T01:00:00"/>
    <n v="-5.83"/>
    <m/>
    <n v="0.26029999999999998"/>
    <n v="1.8480000000000001"/>
    <n v="188.49600000000001"/>
    <s v="kant"/>
    <n v="2"/>
    <n v="2"/>
    <n v="-7.02"/>
    <n v="9.6299999999999997E-2"/>
    <n v="0.68400000000000005"/>
    <n v="69.768000000000001"/>
    <n v="0"/>
    <n v="0"/>
    <n v="0"/>
    <n v="-7.22"/>
    <n v="0.151"/>
    <n v="1.0720000000000001"/>
    <n v="109.34399999999999"/>
    <n v="0"/>
    <n v="0"/>
    <n v="0"/>
    <n v="1"/>
    <n v="32.538000000000011"/>
    <n v="141.88200000000001"/>
    <n v="0"/>
    <n v="0"/>
    <n v="141.88200000000001"/>
    <x v="0"/>
    <s v="n.v.t."/>
    <m/>
    <m/>
    <m/>
    <m/>
    <n v="1958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6600000000000003"/>
    <m/>
    <m/>
    <s v="Basishygiëne"/>
  </r>
  <r>
    <s v="DIG-15742"/>
    <x v="0"/>
    <x v="0"/>
    <s v="N.v.t."/>
    <s v="N.v.t."/>
    <n v="312840"/>
    <s v="Nee"/>
    <s v="N.v.t."/>
    <s v="19589"/>
    <s v="180-058-06068_19589"/>
    <s v="7_173"/>
    <s v="Haarlemmermeerpolder"/>
    <s v="Haarlemmermeer"/>
    <x v="90"/>
    <n v="100"/>
    <n v="7.3"/>
    <s v="5-10 m"/>
    <n v="730"/>
    <n v="-5.83"/>
    <d v="2021-06-17T01:00:00"/>
    <n v="-5.83"/>
    <m/>
    <n v="0.1726"/>
    <n v="1.26"/>
    <n v="126"/>
    <s v="kant"/>
    <n v="2"/>
    <n v="2"/>
    <n v="-7.02"/>
    <n v="0.1085"/>
    <n v="0.79200000000000004"/>
    <n v="79.2"/>
    <n v="1.49E-2"/>
    <n v="0.109"/>
    <n v="10.9"/>
    <n v="-7.22"/>
    <n v="0.15329999999999999"/>
    <n v="1.119"/>
    <n v="111.9"/>
    <n v="2.8799999999999999E-2"/>
    <n v="0.21"/>
    <n v="21"/>
    <n v="1"/>
    <n v="35.199999999999989"/>
    <n v="147.1"/>
    <n v="0"/>
    <n v="0"/>
    <n v="147.1"/>
    <x v="0"/>
    <s v="n.v.t."/>
    <m/>
    <s v="Afkalvende oever (noordzijde)"/>
    <n v="43968"/>
    <s v="Afkalvende oever, aannemer dient oever te sparen"/>
    <n v="1958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6600000000000003"/>
    <m/>
    <m/>
    <s v="Basishygiëne"/>
  </r>
  <r>
    <s v="DIG-15742"/>
    <x v="0"/>
    <x v="0"/>
    <s v="N.v.t."/>
    <s v="N.v.t."/>
    <n v="312840"/>
    <s v="Nee"/>
    <s v="N.v.t."/>
    <s v="19590"/>
    <s v="180-058-06068_19590"/>
    <s v="7_175"/>
    <s v="Haarlemmermeerpolder"/>
    <s v="Haarlemmermeer"/>
    <x v="91"/>
    <n v="90"/>
    <n v="7.2"/>
    <s v="5-10 m"/>
    <n v="648"/>
    <n v="-5.83"/>
    <d v="2021-06-17T01:00:00"/>
    <n v="-5.83"/>
    <m/>
    <n v="0.21990000000000001"/>
    <n v="1.583"/>
    <n v="142.47"/>
    <s v="kant"/>
    <n v="2"/>
    <n v="2"/>
    <n v="-7.02"/>
    <n v="8.5999999999999993E-2"/>
    <n v="0.61899999999999999"/>
    <n v="55.71"/>
    <n v="0"/>
    <n v="0"/>
    <n v="0"/>
    <n v="-7.22"/>
    <n v="0.1411"/>
    <n v="1.016"/>
    <n v="91.44"/>
    <n v="1.5E-3"/>
    <n v="1.0999999999999999E-2"/>
    <n v="0.99"/>
    <n v="1"/>
    <n v="26.28"/>
    <n v="117.72"/>
    <n v="0"/>
    <n v="0"/>
    <n v="117.72"/>
    <x v="0"/>
    <s v="n.v.t."/>
    <m/>
    <m/>
    <m/>
    <m/>
    <n v="1959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2800000000000001"/>
    <m/>
    <m/>
    <s v="Basishygiëne"/>
  </r>
  <r>
    <s v="DIG-15742"/>
    <x v="0"/>
    <x v="0"/>
    <s v="N.v.t."/>
    <s v="N.v.t."/>
    <n v="312840"/>
    <s v="Nee"/>
    <s v="N.v.t."/>
    <s v="19590"/>
    <s v="180-058-06068_19590"/>
    <s v="7_176"/>
    <s v="Haarlemmermeerpolder"/>
    <s v="Haarlemmermeer"/>
    <x v="92"/>
    <n v="108"/>
    <n v="7.2"/>
    <s v="5-10 m"/>
    <n v="777.6"/>
    <n v="-5.83"/>
    <d v="2021-06-17T01:00:00"/>
    <n v="-5.83"/>
    <m/>
    <n v="0.29320000000000002"/>
    <n v="2.1110000000000002"/>
    <n v="227.988"/>
    <s v="kant"/>
    <n v="2"/>
    <n v="2"/>
    <n v="-7.02"/>
    <n v="0.16850000000000001"/>
    <n v="1.2130000000000001"/>
    <n v="131.00399999999999"/>
    <n v="3.0999999999999999E-3"/>
    <n v="2.1999999999999999E-2"/>
    <n v="2.3759999999999999"/>
    <n v="-7.22"/>
    <n v="0.2233"/>
    <n v="1.6080000000000001"/>
    <n v="173.66399999999999"/>
    <n v="5.0000000000000001E-3"/>
    <n v="3.5999999999999997E-2"/>
    <n v="3.8879999999999999"/>
    <n v="1"/>
    <n v="34.236000000000018"/>
    <n v="207.9"/>
    <n v="0"/>
    <n v="0"/>
    <n v="207.9"/>
    <x v="0"/>
    <s v="n.v.t."/>
    <m/>
    <m/>
    <m/>
    <m/>
    <n v="1959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2800000000000001"/>
    <m/>
    <m/>
    <s v="Basishygiëne"/>
  </r>
  <r>
    <s v="DIG-15742"/>
    <x v="0"/>
    <x v="0"/>
    <s v="N.v.t."/>
    <s v="N.v.t."/>
    <n v="312840"/>
    <s v="Nee"/>
    <s v="N.v.t."/>
    <s v="19590"/>
    <s v="180-058-06068_19590"/>
    <s v="7_177"/>
    <s v="Haarlemmermeerpolder"/>
    <s v="Haarlemmermeer"/>
    <x v="93"/>
    <n v="100"/>
    <n v="7.2"/>
    <s v="5-10 m"/>
    <n v="720"/>
    <n v="-5.83"/>
    <d v="2021-06-17T01:00:00"/>
    <n v="-5.83"/>
    <m/>
    <n v="0.3538"/>
    <n v="2.5470000000000002"/>
    <n v="254.7"/>
    <s v="kant"/>
    <n v="2"/>
    <n v="2"/>
    <n v="-7.02"/>
    <n v="0.17030000000000001"/>
    <n v="1.226"/>
    <n v="122.6"/>
    <n v="1E-3"/>
    <n v="7.0000000000000001E-3"/>
    <n v="0.7"/>
    <n v="-7.22"/>
    <n v="0.22359999999999999"/>
    <n v="1.61"/>
    <n v="161"/>
    <n v="4.3E-3"/>
    <n v="3.1E-2"/>
    <n v="3.1"/>
    <n v="1"/>
    <n v="29.400000000000006"/>
    <n v="190.4"/>
    <n v="0"/>
    <n v="0"/>
    <n v="190.4"/>
    <x v="0"/>
    <s v="n.v.t."/>
    <m/>
    <m/>
    <m/>
    <m/>
    <n v="1959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2800000000000001"/>
    <m/>
    <m/>
    <s v="Basishygiëne"/>
  </r>
  <r>
    <s v="DIG-15742"/>
    <x v="0"/>
    <x v="0"/>
    <s v="N.v.t."/>
    <s v="N.v.t."/>
    <n v="312840"/>
    <s v="Nee"/>
    <s v="N.v.t."/>
    <s v="19590"/>
    <s v="180-058-06068_19590"/>
    <s v="7_178"/>
    <s v="Haarlemmermeerpolder"/>
    <s v="Haarlemmermeer"/>
    <x v="94"/>
    <n v="99"/>
    <n v="6.5"/>
    <s v="5-10 m"/>
    <n v="643.5"/>
    <n v="-5.83"/>
    <d v="2021-06-17T01:00:00"/>
    <n v="-5.83"/>
    <m/>
    <n v="0.3765"/>
    <n v="2.4470000000000001"/>
    <n v="242.25299999999999"/>
    <s v="kant"/>
    <n v="2"/>
    <n v="2"/>
    <n v="-7.02"/>
    <n v="0.14349999999999999"/>
    <n v="0.93300000000000005"/>
    <n v="92.367000000000004"/>
    <n v="0"/>
    <n v="0"/>
    <n v="0"/>
    <n v="-7.22"/>
    <n v="0.18479999999999999"/>
    <n v="1.2010000000000001"/>
    <n v="118.899"/>
    <n v="0"/>
    <n v="0"/>
    <n v="0"/>
    <n v="1"/>
    <n v="23.859000000000009"/>
    <n v="142.75800000000001"/>
    <n v="0"/>
    <n v="0"/>
    <n v="142.75800000000001"/>
    <x v="0"/>
    <s v="n.v.t."/>
    <m/>
    <m/>
    <m/>
    <m/>
    <n v="1959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2800000000000001"/>
    <m/>
    <m/>
    <s v="Basishygiëne"/>
  </r>
  <r>
    <s v="DIG-15742"/>
    <x v="0"/>
    <x v="0"/>
    <s v="N.v.t."/>
    <s v="N.v.t."/>
    <n v="312840"/>
    <s v="Nee"/>
    <s v="N.v.t."/>
    <s v="19590"/>
    <s v="180-058-06068_19590"/>
    <s v="7_179"/>
    <s v="Haarlemmermeerpolder"/>
    <s v="Haarlemmermeer"/>
    <x v="95"/>
    <n v="95"/>
    <n v="6.7"/>
    <s v="5-10 m"/>
    <n v="636.5"/>
    <n v="-5.83"/>
    <d v="2021-06-17T01:00:00"/>
    <n v="-5.83"/>
    <m/>
    <n v="0.25430000000000003"/>
    <n v="1.704"/>
    <n v="161.88"/>
    <s v="kant"/>
    <n v="2"/>
    <n v="2"/>
    <n v="-7.02"/>
    <n v="0.1236"/>
    <n v="0.82799999999999996"/>
    <n v="78.66"/>
    <n v="0"/>
    <n v="0"/>
    <n v="0"/>
    <n v="-7.22"/>
    <n v="0.1651"/>
    <n v="1.1060000000000001"/>
    <n v="105.07"/>
    <n v="4.4999999999999997E-3"/>
    <n v="0.03"/>
    <n v="2.85"/>
    <n v="1"/>
    <n v="21.470000000000013"/>
    <n v="126.54"/>
    <n v="0"/>
    <n v="0"/>
    <n v="126.54"/>
    <x v="0"/>
    <s v="n.v.t."/>
    <m/>
    <m/>
    <m/>
    <m/>
    <n v="1959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2800000000000001"/>
    <m/>
    <m/>
    <s v="Basishygiëne"/>
  </r>
  <r>
    <s v="DIG-15742"/>
    <x v="0"/>
    <x v="2"/>
    <s v="N.v.t."/>
    <s v="N.v.t."/>
    <n v="312720"/>
    <s v="Nee"/>
    <s v="N.v.t."/>
    <s v="19591"/>
    <s v="180-058-05279_19591"/>
    <s v="7_111"/>
    <s v="Haarlemmermeerpolder"/>
    <s v="Haarlemmermeer"/>
    <x v="96"/>
    <n v="17"/>
    <n v="1.2"/>
    <s v="1-5 m"/>
    <n v="20.399999999999999"/>
    <n v="-5.27"/>
    <d v="2021-06-11T01:00:00"/>
    <n v="-5.27"/>
    <m/>
    <n v="0.20250000000000001"/>
    <n v="0.24299999999999999"/>
    <n v="4.1310000000000002"/>
    <s v="diepte"/>
    <m/>
    <m/>
    <m/>
    <m/>
    <m/>
    <m/>
    <m/>
    <m/>
    <m/>
    <n v="-5.58"/>
    <n v="0.20250000000000001"/>
    <n v="0.24299999999999999"/>
    <n v="4.1310000000000002"/>
    <n v="6.08E-2"/>
    <n v="7.2999999999999995E-2"/>
    <n v="1.2410000000000001"/>
    <n v="1.5"/>
    <n v="0.95199999999999996"/>
    <n v="5.0830000000000002"/>
    <n v="0"/>
    <n v="0"/>
    <n v="5.0830000000000002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1"/>
    <s v="180-058-05279_19591"/>
    <s v="7_112"/>
    <s v="Haarlemmermeerpolder"/>
    <s v="Haarlemmermeer"/>
    <x v="97"/>
    <n v="17"/>
    <n v="1.4"/>
    <s v="1-5 m"/>
    <n v="23.8"/>
    <n v="-5.27"/>
    <d v="2021-06-11T01:00:00"/>
    <n v="-5.27"/>
    <m/>
    <n v="0.1464"/>
    <n v="0.20499999999999999"/>
    <n v="3.4849999999999999"/>
    <s v="diepte"/>
    <m/>
    <m/>
    <m/>
    <m/>
    <m/>
    <m/>
    <m/>
    <m/>
    <m/>
    <n v="-5.65"/>
    <n v="0.1464"/>
    <n v="0.20499999999999999"/>
    <n v="3.4849999999999999"/>
    <n v="0.16"/>
    <n v="0.224"/>
    <n v="3.8079999999999998"/>
    <n v="1.5"/>
    <n v="1.581"/>
    <n v="5.0659999999999998"/>
    <n v="0"/>
    <n v="0"/>
    <n v="5.0659999999999998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1"/>
    <s v="180-058-05279_19591"/>
    <s v="7_113"/>
    <s v="Haarlemmermeerpolder"/>
    <s v="Haarlemmermeer"/>
    <x v="98"/>
    <n v="17"/>
    <n v="1.5"/>
    <s v="1-5 m"/>
    <n v="25.5"/>
    <n v="-5.27"/>
    <d v="2021-06-11T01:00:00"/>
    <n v="-5.27"/>
    <m/>
    <n v="0.18729999999999999"/>
    <n v="0.28100000000000003"/>
    <n v="4.7770000000000001"/>
    <s v="diepte"/>
    <m/>
    <m/>
    <m/>
    <m/>
    <m/>
    <m/>
    <m/>
    <m/>
    <m/>
    <n v="-5.67"/>
    <n v="0.18729999999999999"/>
    <n v="0.28100000000000003"/>
    <n v="4.7770000000000001"/>
    <n v="9.8000000000000004E-2"/>
    <n v="0.14699999999999999"/>
    <n v="2.4990000000000001"/>
    <n v="1.5"/>
    <n v="1.7000000000000002"/>
    <n v="6.4770000000000003"/>
    <n v="0"/>
    <n v="0"/>
    <n v="6.4770000000000003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1"/>
    <s v="180-058-05279_19591"/>
    <s v="7_114"/>
    <s v="Haarlemmermeerpolder"/>
    <s v="Haarlemmermeer"/>
    <x v="99"/>
    <n v="20"/>
    <n v="1.8"/>
    <s v="1-5 m"/>
    <n v="36"/>
    <n v="-5.04"/>
    <d v="2021-06-11T01:00:00"/>
    <n v="-5.04"/>
    <m/>
    <n v="0.1628"/>
    <n v="0.29299999999999998"/>
    <n v="5.86"/>
    <s v="diepte"/>
    <m/>
    <m/>
    <m/>
    <m/>
    <m/>
    <m/>
    <m/>
    <m/>
    <m/>
    <n v="-5.49"/>
    <n v="0.1628"/>
    <n v="0.29299999999999998"/>
    <n v="5.86"/>
    <n v="0.1678"/>
    <n v="0.30199999999999999"/>
    <n v="6.04"/>
    <n v="1.5"/>
    <n v="2.38"/>
    <n v="8.24"/>
    <n v="0"/>
    <n v="0"/>
    <n v="8.24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1"/>
    <s v="180-058-05279_19591"/>
    <s v="7_115"/>
    <s v="Haarlemmermeerpolder"/>
    <s v="Haarlemmermeer"/>
    <x v="100"/>
    <n v="25"/>
    <n v="1.8"/>
    <s v="1-5 m"/>
    <n v="45"/>
    <n v="-5.04"/>
    <d v="2021-06-11T01:00:00"/>
    <n v="-5.04"/>
    <m/>
    <n v="0.21060000000000001"/>
    <n v="0.379"/>
    <n v="9.4749999999999996"/>
    <s v="diepte"/>
    <m/>
    <m/>
    <m/>
    <m/>
    <m/>
    <m/>
    <m/>
    <m/>
    <m/>
    <n v="-5.46"/>
    <n v="0.21060000000000001"/>
    <n v="0.379"/>
    <n v="9.4749999999999996"/>
    <n v="0.1217"/>
    <n v="0.219"/>
    <n v="5.4749999999999996"/>
    <n v="1.5"/>
    <n v="3"/>
    <n v="12.475"/>
    <n v="0"/>
    <n v="0"/>
    <n v="12.475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1"/>
    <s v="180-058-05279_19591"/>
    <s v="7_116"/>
    <s v="Haarlemmermeerpolder"/>
    <s v="Haarlemmermeer"/>
    <x v="101"/>
    <n v="20"/>
    <n v="1.6"/>
    <s v="1-5 m"/>
    <n v="32"/>
    <n v="-5.04"/>
    <d v="2021-06-11T01:00:00"/>
    <n v="-5.04"/>
    <m/>
    <n v="0.37940000000000002"/>
    <n v="0.60699999999999998"/>
    <n v="12.14"/>
    <s v="diepte"/>
    <m/>
    <m/>
    <m/>
    <m/>
    <m/>
    <m/>
    <m/>
    <m/>
    <m/>
    <n v="-5.64"/>
    <n v="0.37940000000000002"/>
    <n v="0.60699999999999998"/>
    <n v="12.14"/>
    <n v="0.17749999999999999"/>
    <n v="0.28399999999999997"/>
    <n v="5.68"/>
    <n v="1.5"/>
    <n v="1.379999999999999"/>
    <n v="13.52"/>
    <n v="0"/>
    <n v="0"/>
    <n v="13.52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1"/>
    <s v="180-058-05279_19591"/>
    <s v="7_117"/>
    <s v="Haarlemmermeerpolder"/>
    <s v="Haarlemmermeer"/>
    <x v="102"/>
    <n v="8"/>
    <n v="0.8"/>
    <s v="1-5 m"/>
    <n v="6.4"/>
    <n v="-5.04"/>
    <d v="2021-06-11T01:00:00"/>
    <n v="-5.04"/>
    <m/>
    <n v="0.40500000000000003"/>
    <n v="0.32400000000000001"/>
    <n v="2.5920000000000001"/>
    <s v="diepte"/>
    <m/>
    <m/>
    <m/>
    <m/>
    <m/>
    <m/>
    <m/>
    <m/>
    <m/>
    <n v="-5.72"/>
    <n v="0.40500000000000003"/>
    <n v="0.32400000000000001"/>
    <n v="2.5920000000000001"/>
    <n v="0.26"/>
    <n v="0.20799999999999999"/>
    <n v="1.6639999999999999"/>
    <n v="1.5"/>
    <n v="9.6000000000000085E-2"/>
    <n v="2.6880000000000002"/>
    <n v="0"/>
    <n v="0"/>
    <n v="2.6880000000000002"/>
    <x v="1"/>
    <s v="n.v.t."/>
    <m/>
    <m/>
    <m/>
    <m/>
    <n v="19591"/>
    <m/>
    <m/>
    <s v="Verspreidbaar"/>
    <s v="Verspreidbaar"/>
    <s v="Verspreidbaar"/>
    <x v="0"/>
    <s v="Klasse Industrie"/>
    <s v="Matig verontreinigd"/>
    <s v="Functieklasse Landbouw/Natuur"/>
    <x v="0"/>
    <s v="Klasse A"/>
    <s v="Licht verontreinigd"/>
    <s v="Toepasbaar"/>
    <s v="Klasse A"/>
    <s v="Toepasbaar"/>
    <s v="Toepasbaar"/>
    <n v="0.33600000000000002"/>
    <m/>
    <m/>
    <s v="Basishygiëne"/>
  </r>
  <r>
    <s v="DIG-15742"/>
    <x v="0"/>
    <x v="2"/>
    <s v="N.v.t."/>
    <s v="N.v.t."/>
    <n v="312720"/>
    <s v="Nee"/>
    <s v="N.v.t."/>
    <s v="19592"/>
    <s v="180-058-05468_19592"/>
    <s v="7_118"/>
    <s v="Haarlemmermeerpolder"/>
    <s v="Haarlemmermeer"/>
    <x v="103"/>
    <n v="21"/>
    <n v="0.6"/>
    <s v="1-5 m"/>
    <n v="12.6"/>
    <n v="-4.7699999999999996"/>
    <d v="2021-06-11T01:00:00"/>
    <n v="-4.7699999999999996"/>
    <m/>
    <n v="5.5E-2"/>
    <n v="3.3000000000000002E-2"/>
    <n v="0.69299999999999995"/>
    <s v="diepte"/>
    <m/>
    <m/>
    <m/>
    <m/>
    <m/>
    <m/>
    <m/>
    <m/>
    <m/>
    <n v="-4.8810000000000002"/>
    <n v="5.5E-2"/>
    <n v="3.3000000000000002E-2"/>
    <n v="0.69299999999999995"/>
    <n v="5.67E-2"/>
    <n v="3.4000000000000002E-2"/>
    <n v="0.71399999999999997"/>
    <n v="1.5"/>
    <n v="0"/>
    <n v="0.69299999999999995"/>
    <n v="0"/>
    <n v="0"/>
    <n v="0.69299999999999995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468_19592"/>
    <s v="7_119"/>
    <s v="Haarlemmermeerpolder"/>
    <s v="Haarlemmermeer"/>
    <x v="104"/>
    <n v="27"/>
    <n v="1.9"/>
    <s v="1-5 m"/>
    <n v="51.3"/>
    <n v="-4.95"/>
    <d v="2021-06-11T01:00:00"/>
    <n v="-4.95"/>
    <m/>
    <n v="9.4700000000000006E-2"/>
    <n v="0.18"/>
    <n v="4.8600000000000003"/>
    <s v="diepte"/>
    <m/>
    <m/>
    <m/>
    <m/>
    <m/>
    <m/>
    <m/>
    <m/>
    <m/>
    <n v="-5.44"/>
    <n v="9.4700000000000006E-2"/>
    <n v="0.18"/>
    <n v="4.8600000000000003"/>
    <n v="0.20630000000000001"/>
    <n v="0.39200000000000002"/>
    <n v="10.584"/>
    <n v="1.5"/>
    <n v="3.4289999999999994"/>
    <n v="8.2889999999999997"/>
    <n v="0"/>
    <n v="0"/>
    <n v="8.2889999999999997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468_19592"/>
    <s v="7_120"/>
    <s v="Haarlemmermeerpolder"/>
    <s v="Haarlemmermeer"/>
    <x v="105"/>
    <n v="37"/>
    <n v="3.6"/>
    <s v="1-5 m"/>
    <n v="133.19999999999999"/>
    <n v="-4.95"/>
    <d v="2021-06-11T01:00:00"/>
    <n v="-4.95"/>
    <m/>
    <n v="0.11310000000000001"/>
    <n v="0.40699999999999997"/>
    <n v="15.058999999999999"/>
    <s v="diepte"/>
    <m/>
    <m/>
    <m/>
    <m/>
    <m/>
    <m/>
    <m/>
    <m/>
    <m/>
    <n v="-5.95"/>
    <n v="0.11310000000000001"/>
    <n v="0.40699999999999997"/>
    <n v="15.058999999999999"/>
    <n v="0.40749999999999997"/>
    <n v="1.4670000000000001"/>
    <n v="54.279000000000003"/>
    <n v="1.5"/>
    <n v="8.8430000000000017"/>
    <n v="23.902000000000001"/>
    <n v="0"/>
    <n v="0"/>
    <n v="23.902000000000001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468_19592"/>
    <s v="7_121"/>
    <s v="Haarlemmermeerpolder"/>
    <s v="Haarlemmermeer"/>
    <x v="106"/>
    <n v="20"/>
    <n v="4.5999999999999996"/>
    <s v="1-5 m"/>
    <n v="92"/>
    <n v="-4.95"/>
    <d v="2021-06-11T01:00:00"/>
    <n v="-4.95"/>
    <m/>
    <n v="0.1215"/>
    <n v="0.55900000000000005"/>
    <n v="11.18"/>
    <s v="diepte"/>
    <m/>
    <m/>
    <m/>
    <m/>
    <m/>
    <m/>
    <m/>
    <m/>
    <m/>
    <n v="-6.15"/>
    <n v="0.1215"/>
    <n v="0.55900000000000005"/>
    <n v="11.18"/>
    <n v="0.50349999999999995"/>
    <n v="2.3159999999999998"/>
    <n v="46.32"/>
    <n v="1"/>
    <n v="6.120000000000001"/>
    <n v="17.3"/>
    <n v="0"/>
    <n v="0"/>
    <n v="17.3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961_19592"/>
    <s v="7_122"/>
    <s v="Haarlemmermeerpolder"/>
    <s v="Haarlemmermeer"/>
    <x v="107"/>
    <n v="20"/>
    <n v="2"/>
    <s v="1-5 m"/>
    <n v="40"/>
    <n v="-4.8099999999999996"/>
    <d v="2021-06-11T01:00:00"/>
    <n v="-4.8099999999999996"/>
    <m/>
    <n v="7.7499999999999999E-2"/>
    <n v="0.155"/>
    <n v="3.1"/>
    <s v="diepte"/>
    <m/>
    <m/>
    <m/>
    <m/>
    <m/>
    <m/>
    <m/>
    <m/>
    <m/>
    <n v="-5.05"/>
    <n v="7.7499999999999999E-2"/>
    <n v="0.155"/>
    <n v="3.1"/>
    <n v="0.04"/>
    <n v="0.08"/>
    <n v="1.6"/>
    <n v="1.5"/>
    <n v="2.6599999999999997"/>
    <n v="5.76"/>
    <n v="0"/>
    <n v="0"/>
    <n v="5.76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961_19592"/>
    <s v="7_123"/>
    <s v="Haarlemmermeerpolder"/>
    <s v="Haarlemmermeer"/>
    <x v="108"/>
    <n v="50"/>
    <n v="2.2999999999999998"/>
    <s v="1-5 m"/>
    <n v="115"/>
    <n v="-4.8099999999999996"/>
    <d v="2021-06-11T01:00:00"/>
    <n v="-4.8099999999999996"/>
    <m/>
    <n v="3.8300000000000001E-2"/>
    <n v="8.7999999999999995E-2"/>
    <n v="4.4000000000000004"/>
    <s v="diepte"/>
    <m/>
    <m/>
    <m/>
    <m/>
    <m/>
    <m/>
    <m/>
    <m/>
    <m/>
    <n v="-5.0599999999999996"/>
    <n v="3.8300000000000001E-2"/>
    <n v="8.7999999999999995E-2"/>
    <n v="4.4000000000000004"/>
    <n v="6.5699999999999995E-2"/>
    <n v="0.151"/>
    <n v="7.55"/>
    <n v="1.5"/>
    <n v="7.6"/>
    <n v="12"/>
    <n v="0"/>
    <n v="0"/>
    <n v="12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961_19592"/>
    <s v="7_124"/>
    <s v="Haarlemmermeerpolder"/>
    <s v="Haarlemmermeer"/>
    <x v="109"/>
    <n v="44"/>
    <n v="0.7"/>
    <s v="1-5 m"/>
    <n v="30.8"/>
    <n v="-4.8099999999999996"/>
    <d v="2021-06-11T01:00:00"/>
    <n v="-4.8099999999999996"/>
    <m/>
    <n v="0.18290000000000001"/>
    <n v="0.128"/>
    <n v="5.6319999999999997"/>
    <s v="diepte"/>
    <m/>
    <m/>
    <m/>
    <m/>
    <m/>
    <m/>
    <m/>
    <m/>
    <m/>
    <n v="-5.05"/>
    <n v="0.18290000000000001"/>
    <n v="0.128"/>
    <n v="5.6319999999999997"/>
    <n v="0.05"/>
    <n v="3.5000000000000003E-2"/>
    <n v="1.54"/>
    <n v="1.5"/>
    <n v="0.26400000000000023"/>
    <n v="5.8959999999999999"/>
    <n v="0"/>
    <n v="0"/>
    <n v="5.8959999999999999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0"/>
    <x v="2"/>
    <s v="N.v.t."/>
    <s v="N.v.t."/>
    <n v="312720"/>
    <s v="Nee"/>
    <s v="N.v.t."/>
    <s v="19592"/>
    <s v="180-058-05961_19592"/>
    <s v="7_125"/>
    <s v="Haarlemmermeerpolder"/>
    <s v="Haarlemmermeer"/>
    <x v="110"/>
    <n v="20"/>
    <n v="0.5"/>
    <s v="1-5 m"/>
    <n v="10"/>
    <n v="-4.8099999999999996"/>
    <d v="2021-06-11T01:00:00"/>
    <n v="-4.8099999999999996"/>
    <m/>
    <n v="6.4000000000000001E-2"/>
    <n v="3.2000000000000001E-2"/>
    <n v="0.64"/>
    <s v="diepte"/>
    <m/>
    <m/>
    <m/>
    <m/>
    <m/>
    <m/>
    <m/>
    <m/>
    <m/>
    <n v="-4.93"/>
    <n v="6.4000000000000001E-2"/>
    <n v="3.2000000000000001E-2"/>
    <n v="0.64"/>
    <n v="4.8000000000000001E-2"/>
    <n v="2.4E-2"/>
    <n v="0.48"/>
    <n v="1.5"/>
    <n v="7.999999999999996E-2"/>
    <n v="0.72"/>
    <n v="0"/>
    <n v="0"/>
    <n v="0.72"/>
    <x v="1"/>
    <s v="n.v.t."/>
    <m/>
    <m/>
    <m/>
    <m/>
    <n v="195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499999999999998"/>
    <m/>
    <m/>
    <s v="Basishygiëne"/>
  </r>
  <r>
    <s v="DIG-15742"/>
    <x v="1"/>
    <x v="11"/>
    <s v="N.v.t."/>
    <s v="N.v.t."/>
    <n v="322420"/>
    <s v="Nee"/>
    <s v="N.v.t."/>
    <s v="19594"/>
    <s v="180-058-06624_19594"/>
    <s v="8_016"/>
    <s v="Haarlemmermeerpolder"/>
    <s v="Haarlemmermeer"/>
    <x v="111"/>
    <n v="150"/>
    <n v="11.331"/>
    <s v="10-20 m"/>
    <n v="1699.65"/>
    <n v="-6.18"/>
    <d v="2021-04-02T01:00:00"/>
    <n v="-6.18"/>
    <m/>
    <n v="0.183"/>
    <n v="2.0739999999999998"/>
    <n v="311.10000000000002"/>
    <s v="kant"/>
    <n v="3"/>
    <n v="3"/>
    <n v="-6.77"/>
    <n v="7.2800000000000004E-2"/>
    <n v="0.82499999999999996"/>
    <n v="123.75"/>
    <n v="0.10780000000000001"/>
    <n v="1.222"/>
    <n v="183.3"/>
    <n v="-6.97"/>
    <n v="0.12909999999999999"/>
    <n v="1.4630000000000001"/>
    <n v="219.45"/>
    <n v="0.1784"/>
    <n v="2.0219999999999998"/>
    <n v="303.3"/>
    <n v="0.6"/>
    <n v="58.5"/>
    <n v="277.95"/>
    <n v="0"/>
    <n v="0"/>
    <n v="277.95"/>
    <x v="0"/>
    <s v="n.v.t."/>
    <m/>
    <m/>
    <m/>
    <m/>
    <n v="1959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9400000000000002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6"/>
    <s v="180-058-05631_19596"/>
    <s v="8_578"/>
    <s v="Haarlemmermeerpolder"/>
    <s v="Haarlemmermeer"/>
    <x v="112"/>
    <n v="100"/>
    <n v="3.6779999999999999"/>
    <s v="1-5 m"/>
    <n v="367.8"/>
    <n v="-6.32"/>
    <d v="2021-03-26T00:00:00"/>
    <n v="-6.32"/>
    <m/>
    <n v="0.24929999999999999"/>
    <n v="0.91700000000000004"/>
    <n v="91.7"/>
    <s v="kant"/>
    <n v="2.5"/>
    <n v="2.5"/>
    <n v="-6.77"/>
    <n v="0.19"/>
    <n v="0.69899999999999995"/>
    <n v="69.900000000000006"/>
    <n v="1.9599999999999999E-2"/>
    <n v="7.1999999999999995E-2"/>
    <n v="7.2"/>
    <n v="-6.97"/>
    <n v="0.2278"/>
    <n v="0.83799999999999997"/>
    <n v="83.8"/>
    <n v="3.2099999999999997E-2"/>
    <n v="0.11799999999999999"/>
    <n v="11.8"/>
    <n v="1.5"/>
    <n v="25.5"/>
    <n v="109.3"/>
    <n v="0"/>
    <n v="54.65"/>
    <n v="54.65"/>
    <x v="0"/>
    <s v="n.v.t."/>
    <m/>
    <m/>
    <m/>
    <m/>
    <n v="195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900000000000003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6"/>
    <s v="180-058-05631_19596"/>
    <s v="8_579"/>
    <s v="Haarlemmermeerpolder"/>
    <s v="Haarlemmermeer"/>
    <x v="113"/>
    <n v="101"/>
    <n v="4.0190000000000001"/>
    <s v="1-5 m"/>
    <n v="405.91899999999998"/>
    <n v="-6.32"/>
    <d v="2021-03-26T00:00:00"/>
    <n v="-6.32"/>
    <m/>
    <n v="0.2155"/>
    <n v="0.86599999999999999"/>
    <n v="87.465999999999994"/>
    <s v="kant"/>
    <n v="3"/>
    <n v="3"/>
    <n v="-6.77"/>
    <n v="0.17119999999999999"/>
    <n v="0.68799999999999994"/>
    <n v="69.488"/>
    <n v="4.2999999999999997E-2"/>
    <n v="0.17299999999999999"/>
    <n v="17.472999999999999"/>
    <n v="-6.97"/>
    <n v="0.20130000000000001"/>
    <n v="0.80900000000000005"/>
    <n v="81.709000000000003"/>
    <n v="4.8800000000000003E-2"/>
    <n v="0.19600000000000001"/>
    <n v="19.795999999999999"/>
    <n v="1"/>
    <n v="27.977000000000004"/>
    <n v="109.68600000000001"/>
    <n v="0"/>
    <n v="54.843000000000004"/>
    <n v="54.843000000000004"/>
    <x v="0"/>
    <s v="n.v.t."/>
    <m/>
    <m/>
    <m/>
    <m/>
    <n v="195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900000000000003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6"/>
    <s v="180-058-05631_19596"/>
    <s v="8_580"/>
    <s v="Haarlemmermeerpolder"/>
    <s v="Haarlemmermeer"/>
    <x v="114"/>
    <n v="101"/>
    <n v="3.9369999999999998"/>
    <s v="1-5 m"/>
    <n v="397.637"/>
    <n v="-6.31"/>
    <d v="2021-03-26T00:00:00"/>
    <n v="-6.31"/>
    <m/>
    <n v="0.17449999999999999"/>
    <n v="0.68700000000000006"/>
    <n v="69.387"/>
    <s v="kant"/>
    <n v="2.5"/>
    <n v="2.5"/>
    <n v="-6.77"/>
    <n v="0.1704"/>
    <n v="0.67100000000000004"/>
    <n v="67.771000000000001"/>
    <n v="6.4799999999999996E-2"/>
    <n v="0.255"/>
    <n v="25.754999999999999"/>
    <n v="-6.97"/>
    <n v="0.17069999999999999"/>
    <n v="0.67200000000000004"/>
    <n v="67.872"/>
    <n v="0.12239999999999999"/>
    <n v="0.48199999999999998"/>
    <n v="48.682000000000002"/>
    <n v="1.5"/>
    <n v="27.572999999999993"/>
    <n v="95.444999999999993"/>
    <n v="0"/>
    <n v="47.722499999999997"/>
    <n v="47.722499999999997"/>
    <x v="0"/>
    <s v="n.v.t."/>
    <m/>
    <m/>
    <m/>
    <m/>
    <n v="195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900000000000003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6"/>
    <s v="180-058-05631_19596"/>
    <s v="8_581"/>
    <s v="Haarlemmermeerpolder"/>
    <s v="Haarlemmermeer"/>
    <x v="115"/>
    <n v="100"/>
    <n v="4.3239999999999998"/>
    <s v="1-5 m"/>
    <n v="432.4"/>
    <n v="-6.31"/>
    <d v="2021-03-26T00:00:00"/>
    <n v="-6.31"/>
    <m/>
    <n v="0.18940000000000001"/>
    <n v="0.81899999999999995"/>
    <n v="81.900000000000006"/>
    <s v="kant"/>
    <n v="3"/>
    <n v="3"/>
    <n v="-6.77"/>
    <n v="0.16739999999999999"/>
    <n v="0.72399999999999998"/>
    <n v="72.400000000000006"/>
    <n v="5.5E-2"/>
    <n v="0.23799999999999999"/>
    <n v="23.8"/>
    <n v="-6.97"/>
    <n v="0.17829999999999999"/>
    <n v="0.77100000000000002"/>
    <n v="77.099999999999994"/>
    <n v="8.8800000000000004E-2"/>
    <n v="0.38400000000000001"/>
    <n v="38.4"/>
    <n v="1"/>
    <n v="29.800000000000011"/>
    <n v="106.9"/>
    <n v="0"/>
    <n v="53.45"/>
    <n v="53.45"/>
    <x v="0"/>
    <s v="n.v.t."/>
    <m/>
    <m/>
    <m/>
    <m/>
    <n v="195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900000000000003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6"/>
    <s v="180-058-05631_19596"/>
    <s v="8_582"/>
    <s v="Haarlemmermeerpolder"/>
    <s v="Haarlemmermeer"/>
    <x v="116"/>
    <n v="81"/>
    <n v="4.2949999999999999"/>
    <s v="1-5 m"/>
    <n v="347.89499999999998"/>
    <n v="-6.31"/>
    <d v="2021-03-26T00:00:00"/>
    <n v="-6.31"/>
    <m/>
    <n v="0.2203"/>
    <n v="0.94599999999999995"/>
    <n v="76.626000000000005"/>
    <s v="kant"/>
    <n v="3"/>
    <n v="3"/>
    <n v="-6.77"/>
    <n v="0.17349999999999999"/>
    <n v="0.745"/>
    <n v="60.344999999999999"/>
    <n v="4.24E-2"/>
    <n v="0.182"/>
    <n v="14.742000000000001"/>
    <n v="-6.97"/>
    <n v="0.1953"/>
    <n v="0.83899999999999997"/>
    <n v="67.959000000000003"/>
    <n v="6.4000000000000001E-2"/>
    <n v="0.27500000000000002"/>
    <n v="22.274999999999999"/>
    <n v="1"/>
    <n v="24.137999999999991"/>
    <n v="92.096999999999994"/>
    <n v="0"/>
    <n v="46.048499999999997"/>
    <n v="46.048499999999997"/>
    <x v="0"/>
    <s v="n.v.t."/>
    <m/>
    <m/>
    <m/>
    <m/>
    <n v="195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900000000000003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7"/>
    <s v="180-058-05631_19597"/>
    <s v="8_583"/>
    <s v="Haarlemmermeerpolder"/>
    <s v="Haarlemmermeer"/>
    <x v="117"/>
    <n v="119"/>
    <n v="4.4779999999999998"/>
    <s v="1-5 m"/>
    <n v="532.88199999999995"/>
    <n v="-6.31"/>
    <d v="2021-03-26T00:00:00"/>
    <n v="-6.31"/>
    <m/>
    <n v="0.27289999999999998"/>
    <n v="1.222"/>
    <n v="145.41800000000001"/>
    <s v="kant"/>
    <n v="3"/>
    <n v="3"/>
    <n v="-6.77"/>
    <n v="0.23430000000000001"/>
    <n v="1.0489999999999999"/>
    <n v="124.831"/>
    <n v="3.6600000000000001E-2"/>
    <n v="0.16400000000000001"/>
    <n v="19.515999999999998"/>
    <n v="-6.97"/>
    <n v="0.2606"/>
    <n v="1.167"/>
    <n v="138.87299999999999"/>
    <n v="6.0299999999999999E-2"/>
    <n v="0.27"/>
    <n v="32.130000000000003"/>
    <n v="1"/>
    <n v="25.228000000000009"/>
    <n v="164.101"/>
    <n v="0"/>
    <n v="82.0505"/>
    <n v="82.0505"/>
    <x v="0"/>
    <s v="n.v.t."/>
    <m/>
    <m/>
    <m/>
    <m/>
    <n v="1959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299999999999999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7"/>
    <s v="180-058-05631_19597"/>
    <s v="8_584"/>
    <s v="Haarlemmermeerpolder"/>
    <s v="Haarlemmermeer"/>
    <x v="118"/>
    <n v="101"/>
    <n v="3.7160000000000002"/>
    <s v="1-5 m"/>
    <n v="375.31599999999997"/>
    <n v="-6.29"/>
    <d v="2021-03-26T00:00:00"/>
    <n v="-6.29"/>
    <m/>
    <n v="0.30869999999999997"/>
    <n v="1.147"/>
    <n v="115.84699999999999"/>
    <s v="kant"/>
    <n v="2.5"/>
    <n v="2.5"/>
    <n v="-6.77"/>
    <n v="0.2535"/>
    <n v="0.94199999999999995"/>
    <n v="95.141999999999996"/>
    <n v="2.4199999999999999E-2"/>
    <n v="0.09"/>
    <n v="9.09"/>
    <n v="-6.97"/>
    <n v="0.28010000000000002"/>
    <n v="1.0409999999999999"/>
    <n v="105.14100000000001"/>
    <n v="4.1200000000000001E-2"/>
    <n v="0.153"/>
    <n v="15.452999999999999"/>
    <n v="1.5"/>
    <n v="17.876999999999995"/>
    <n v="123.018"/>
    <n v="0"/>
    <n v="61.509"/>
    <n v="61.509"/>
    <x v="0"/>
    <s v="n.v.t."/>
    <m/>
    <m/>
    <m/>
    <m/>
    <n v="1959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299999999999999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7"/>
    <s v="180-058-05631_19597"/>
    <s v="8_585"/>
    <s v="Haarlemmermeerpolder"/>
    <s v="Haarlemmermeer"/>
    <x v="119"/>
    <n v="131"/>
    <n v="1.925"/>
    <s v="1-5 m"/>
    <n v="252.17500000000001"/>
    <n v="-6.29"/>
    <d v="2021-03-26T00:00:00"/>
    <n v="-6.29"/>
    <m/>
    <n v="0.24160000000000001"/>
    <n v="0.46500000000000002"/>
    <n v="60.914999999999999"/>
    <s v="diepte"/>
    <m/>
    <m/>
    <m/>
    <m/>
    <m/>
    <m/>
    <m/>
    <m/>
    <m/>
    <n v="-6.6280000000000001"/>
    <n v="0.24160000000000001"/>
    <n v="0.46500000000000002"/>
    <n v="60.914999999999999"/>
    <n v="5.3999999999999999E-2"/>
    <n v="0.104"/>
    <n v="13.624000000000001"/>
    <n v="1.5"/>
    <n v="10.610999999999997"/>
    <n v="71.525999999999996"/>
    <n v="0"/>
    <n v="35.762999999999998"/>
    <n v="35.762999999999998"/>
    <x v="1"/>
    <s v="n.v.t."/>
    <m/>
    <m/>
    <m/>
    <m/>
    <n v="1959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299999999999999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8"/>
    <s v="180-058-05631_19598"/>
    <s v="8_586"/>
    <s v="Haarlemmermeerpolder"/>
    <s v="Haarlemmermeer"/>
    <x v="120"/>
    <n v="54"/>
    <n v="1.7150000000000001"/>
    <s v="1-5 m"/>
    <n v="92.61"/>
    <n v="-6.06"/>
    <d v="2021-03-26T00:00:00"/>
    <n v="-6.06"/>
    <m/>
    <n v="0.1469"/>
    <n v="0.252"/>
    <n v="13.608000000000001"/>
    <s v="diepte"/>
    <m/>
    <m/>
    <m/>
    <m/>
    <m/>
    <m/>
    <m/>
    <m/>
    <m/>
    <n v="-6.4589999999999996"/>
    <n v="0.1469"/>
    <n v="0.252"/>
    <n v="13.608000000000001"/>
    <n v="9.1499999999999998E-2"/>
    <n v="0.157"/>
    <n v="8.4779999999999998"/>
    <n v="1.5"/>
    <n v="6.3719999999999999"/>
    <n v="19.98"/>
    <n v="0"/>
    <n v="9.99"/>
    <n v="9.99"/>
    <x v="1"/>
    <s v="n.v.t."/>
    <m/>
    <m/>
    <m/>
    <m/>
    <n v="1959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00000000000006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8"/>
    <s v="180-058-05631_19598"/>
    <s v="8_587"/>
    <s v="Haarlemmermeerpolder"/>
    <s v="Haarlemmermeer"/>
    <x v="121"/>
    <n v="63"/>
    <n v="1.115"/>
    <s v="1-5 m"/>
    <n v="70.245000000000005"/>
    <n v="-5.87"/>
    <d v="2021-03-26T00:00:00"/>
    <n v="-5.87"/>
    <m/>
    <n v="0.122"/>
    <n v="0.13600000000000001"/>
    <n v="8.5679999999999996"/>
    <s v="diepte"/>
    <m/>
    <m/>
    <m/>
    <m/>
    <m/>
    <m/>
    <m/>
    <m/>
    <m/>
    <n v="-6.0789999999999997"/>
    <n v="0.122"/>
    <n v="0.13600000000000001"/>
    <n v="8.5679999999999996"/>
    <n v="7.8E-2"/>
    <n v="8.6999999999999994E-2"/>
    <n v="5.4809999999999999"/>
    <n v="1.5"/>
    <n v="0.63000000000000078"/>
    <n v="9.1980000000000004"/>
    <n v="0"/>
    <n v="4.5990000000000002"/>
    <n v="4.5990000000000002"/>
    <x v="1"/>
    <s v="n.v.t."/>
    <m/>
    <m/>
    <m/>
    <m/>
    <n v="1959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00000000000006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9"/>
    <s v="180-058-05382_19599"/>
    <s v="8_568"/>
    <s v="Haarlemmermeerpolder"/>
    <s v="Haarlemmermeer"/>
    <x v="122"/>
    <n v="104"/>
    <n v="4.4790000000000001"/>
    <s v="1-5 m"/>
    <n v="465.81599999999997"/>
    <n v="-6.31"/>
    <d v="2021-03-26T00:00:00"/>
    <n v="-6.31"/>
    <m/>
    <n v="0.1817"/>
    <n v="0.81399999999999995"/>
    <n v="84.656000000000006"/>
    <s v="diepte"/>
    <m/>
    <m/>
    <m/>
    <m/>
    <m/>
    <m/>
    <m/>
    <m/>
    <m/>
    <n v="-6.851"/>
    <n v="0.1817"/>
    <n v="0.81399999999999995"/>
    <n v="84.656000000000006"/>
    <n v="0.23530000000000001"/>
    <n v="1.054"/>
    <n v="109.616"/>
    <n v="1"/>
    <n v="26.831999999999994"/>
    <n v="111.488"/>
    <n v="0"/>
    <n v="55.744"/>
    <n v="55.744"/>
    <x v="1"/>
    <s v="n.v.t."/>
    <m/>
    <s v="Buis over de watergang (ca. 30 m noordelijker)"/>
    <n v="36783"/>
    <s v="Geen maatregelen"/>
    <n v="195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9"/>
    <s v="180-058-05382_19599"/>
    <s v="8_569"/>
    <s v="Haarlemmermeerpolder"/>
    <s v="Haarlemmermeer"/>
    <x v="123"/>
    <n v="100"/>
    <n v="3.68"/>
    <s v="1-5 m"/>
    <n v="368"/>
    <n v="-6.31"/>
    <d v="2021-03-26T00:00:00"/>
    <n v="-6.31"/>
    <m/>
    <n v="0.1193"/>
    <n v="0.439"/>
    <n v="43.9"/>
    <s v="diepte"/>
    <m/>
    <m/>
    <m/>
    <m/>
    <m/>
    <m/>
    <m/>
    <m/>
    <m/>
    <n v="-6.734"/>
    <n v="0.1193"/>
    <n v="0.439"/>
    <n v="43.9"/>
    <n v="0.24840000000000001"/>
    <n v="0.91400000000000003"/>
    <n v="91.4"/>
    <n v="1.5"/>
    <n v="20.800000000000004"/>
    <n v="64.7"/>
    <n v="0"/>
    <n v="32.35"/>
    <n v="32.35"/>
    <x v="1"/>
    <s v="n.v.t."/>
    <m/>
    <m/>
    <m/>
    <m/>
    <n v="195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9"/>
    <s v="180-058-05382_19599"/>
    <s v="8_570"/>
    <s v="Haarlemmermeerpolder"/>
    <s v="Haarlemmermeer"/>
    <x v="124"/>
    <n v="100"/>
    <n v="3.556"/>
    <s v="1-5 m"/>
    <n v="355.6"/>
    <n v="-6.3"/>
    <d v="2021-03-26T00:00:00"/>
    <n v="-6.3"/>
    <m/>
    <n v="0.2011"/>
    <n v="0.71499999999999997"/>
    <n v="71.5"/>
    <s v="diepte"/>
    <m/>
    <m/>
    <m/>
    <m/>
    <m/>
    <m/>
    <m/>
    <m/>
    <m/>
    <n v="-6.806"/>
    <n v="0.2011"/>
    <n v="0.71499999999999997"/>
    <n v="71.5"/>
    <n v="0.2379"/>
    <n v="0.84599999999999997"/>
    <n v="84.6"/>
    <n v="1.5"/>
    <n v="20.5"/>
    <n v="92"/>
    <n v="0"/>
    <n v="46"/>
    <n v="46"/>
    <x v="1"/>
    <s v="n.v.t."/>
    <m/>
    <m/>
    <m/>
    <m/>
    <n v="195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9"/>
    <s v="180-058-05382_19599"/>
    <s v="8_571"/>
    <s v="Haarlemmermeerpolder"/>
    <s v="Haarlemmermeer"/>
    <x v="125"/>
    <n v="100"/>
    <n v="3.6680000000000001"/>
    <s v="1-5 m"/>
    <n v="366.8"/>
    <n v="-6.31"/>
    <d v="2021-03-26T00:00:00"/>
    <n v="-6.31"/>
    <m/>
    <n v="0.25519999999999998"/>
    <n v="0.93600000000000005"/>
    <n v="93.6"/>
    <s v="diepte"/>
    <m/>
    <m/>
    <m/>
    <m/>
    <m/>
    <m/>
    <m/>
    <m/>
    <m/>
    <n v="-6.9139999999999997"/>
    <n v="0.25519999999999998"/>
    <n v="0.93600000000000005"/>
    <n v="93.6"/>
    <n v="0.27150000000000002"/>
    <n v="0.996"/>
    <n v="99.6"/>
    <n v="1.5"/>
    <n v="21.200000000000003"/>
    <n v="114.8"/>
    <n v="0"/>
    <n v="57.4"/>
    <n v="57.4"/>
    <x v="1"/>
    <s v="n.v.t."/>
    <m/>
    <m/>
    <m/>
    <m/>
    <n v="195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599"/>
    <s v="180-058-05382_19599"/>
    <s v="8_572"/>
    <s v="Haarlemmermeerpolder"/>
    <s v="Haarlemmermeer"/>
    <x v="126"/>
    <n v="74"/>
    <n v="3.992"/>
    <s v="1-5 m"/>
    <n v="295.40800000000002"/>
    <n v="-6.3"/>
    <d v="2021-03-26T00:00:00"/>
    <n v="-6.3"/>
    <m/>
    <n v="0.22270000000000001"/>
    <n v="0.88900000000000001"/>
    <n v="65.786000000000001"/>
    <s v="diepte"/>
    <m/>
    <m/>
    <m/>
    <m/>
    <m/>
    <m/>
    <m/>
    <m/>
    <m/>
    <n v="-6.9740000000000002"/>
    <n v="0.22270000000000001"/>
    <n v="0.88900000000000001"/>
    <n v="65.786000000000001"/>
    <n v="0.36620000000000003"/>
    <n v="1.462"/>
    <n v="108.188"/>
    <n v="1.5"/>
    <n v="17.019999999999996"/>
    <n v="82.805999999999997"/>
    <n v="0"/>
    <n v="41.402999999999999"/>
    <n v="41.402999999999999"/>
    <x v="1"/>
    <s v="n.v.t."/>
    <m/>
    <m/>
    <m/>
    <m/>
    <n v="195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600"/>
    <s v="180-058-05382_19600"/>
    <s v="8_573"/>
    <s v="Haarlemmermeerpolder"/>
    <s v="Haarlemmermeer"/>
    <x v="127"/>
    <n v="125"/>
    <n v="3.3279999999999998"/>
    <s v="1-5 m"/>
    <n v="416"/>
    <n v="-6.3"/>
    <d v="2021-03-26T00:00:00"/>
    <n v="-6.3"/>
    <m/>
    <n v="0.27850000000000003"/>
    <n v="0.92700000000000005"/>
    <n v="115.875"/>
    <s v="diepte"/>
    <m/>
    <m/>
    <m/>
    <m/>
    <m/>
    <m/>
    <m/>
    <m/>
    <m/>
    <n v="-6.8860000000000001"/>
    <n v="0.27850000000000003"/>
    <n v="0.92700000000000005"/>
    <n v="115.875"/>
    <n v="0.23830000000000001"/>
    <n v="0.79300000000000004"/>
    <n v="99.125"/>
    <n v="1.5"/>
    <n v="28.75"/>
    <n v="144.625"/>
    <n v="0"/>
    <n v="72.3125"/>
    <n v="72.3125"/>
    <x v="1"/>
    <s v="n.v.t."/>
    <m/>
    <m/>
    <m/>
    <m/>
    <n v="196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399999999999997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600"/>
    <s v="180-058-05382_19600"/>
    <s v="8_574"/>
    <s v="Haarlemmermeerpolder"/>
    <s v="Haarlemmermeer"/>
    <x v="128"/>
    <n v="100"/>
    <n v="3.282"/>
    <s v="1-5 m"/>
    <n v="328.2"/>
    <n v="-6.29"/>
    <d v="2021-03-26T00:00:00"/>
    <n v="-6.29"/>
    <m/>
    <n v="0.2041"/>
    <n v="0.67"/>
    <n v="67"/>
    <s v="diepte"/>
    <m/>
    <m/>
    <m/>
    <m/>
    <m/>
    <m/>
    <m/>
    <m/>
    <m/>
    <n v="-6.8760000000000003"/>
    <n v="0.2041"/>
    <n v="0.67"/>
    <n v="67"/>
    <n v="0.28920000000000001"/>
    <n v="0.94899999999999995"/>
    <n v="94.9"/>
    <n v="1.5"/>
    <n v="22.599999999999994"/>
    <n v="89.6"/>
    <n v="0"/>
    <n v="44.8"/>
    <n v="44.8"/>
    <x v="1"/>
    <s v="n.v.t."/>
    <m/>
    <m/>
    <m/>
    <m/>
    <n v="196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399999999999997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600"/>
    <s v="180-058-05382_19600"/>
    <s v="8_575"/>
    <s v="Haarlemmermeerpolder"/>
    <s v="Haarlemmermeer"/>
    <x v="129"/>
    <n v="89"/>
    <n v="3.9129999999999998"/>
    <s v="1-5 m"/>
    <n v="348.25700000000001"/>
    <n v="-6.3"/>
    <d v="2021-03-26T00:00:00"/>
    <n v="-6.3"/>
    <m/>
    <n v="0.26529999999999998"/>
    <n v="1.038"/>
    <n v="92.382000000000005"/>
    <s v="diepte"/>
    <m/>
    <m/>
    <m/>
    <m/>
    <m/>
    <m/>
    <m/>
    <m/>
    <m/>
    <n v="-6.9050000000000002"/>
    <n v="0.26500000000000001"/>
    <n v="1.0369999999999999"/>
    <n v="92.293000000000006"/>
    <n v="0.2752"/>
    <n v="1.077"/>
    <n v="95.852999999999994"/>
    <n v="1.5"/>
    <n v="22.516999999999996"/>
    <n v="114.81"/>
    <n v="0"/>
    <n v="57.405000000000001"/>
    <n v="57.405000000000001"/>
    <x v="1"/>
    <s v="n.v.t."/>
    <m/>
    <m/>
    <m/>
    <m/>
    <n v="196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399999999999997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600"/>
    <s v="180-058-05382_19600"/>
    <s v="8_576"/>
    <s v="Haarlemmermeerpolder"/>
    <s v="Haarlemmermeer"/>
    <x v="130"/>
    <n v="64"/>
    <n v="3.5449999999999999"/>
    <s v="1-5 m"/>
    <n v="226.88"/>
    <n v="-6.3"/>
    <d v="2021-03-26T00:00:00"/>
    <n v="-6.3"/>
    <m/>
    <n v="0.36330000000000001"/>
    <n v="1.288"/>
    <n v="82.432000000000002"/>
    <s v="diepte"/>
    <m/>
    <m/>
    <m/>
    <m/>
    <m/>
    <m/>
    <m/>
    <m/>
    <m/>
    <n v="-6.9329999999999998"/>
    <n v="0.36330000000000001"/>
    <n v="1.288"/>
    <n v="82.432000000000002"/>
    <n v="0.25109999999999999"/>
    <n v="0.89"/>
    <n v="56.96"/>
    <n v="1.5"/>
    <n v="4.2240000000000038"/>
    <n v="86.656000000000006"/>
    <n v="0"/>
    <n v="43.328000000000003"/>
    <n v="43.328000000000003"/>
    <x v="1"/>
    <s v="n.v.t."/>
    <m/>
    <m/>
    <m/>
    <m/>
    <n v="196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399999999999997"/>
    <m/>
    <m/>
    <s v="Basishygiëne"/>
  </r>
  <r>
    <s v="DIG-15742"/>
    <x v="2"/>
    <x v="12"/>
    <s v="N.v.t."/>
    <n v="332330"/>
    <n v="322340"/>
    <s v="Ja: Provincie Noord-Holland"/>
    <s v="Provincie NH: Niet verspreiden op aangrenzend perceel"/>
    <s v="19600"/>
    <s v="180-058-05382_19600"/>
    <s v="8_577"/>
    <s v="Haarlemmermeerpolder"/>
    <s v="Haarlemmermeer"/>
    <x v="131"/>
    <n v="13"/>
    <n v="1.1000000000000001"/>
    <s v="1-5 m"/>
    <n v="14.3"/>
    <n v="-5.9"/>
    <d v="2022-11-02T00:00:00"/>
    <n v="-5.9"/>
    <m/>
    <n v="0"/>
    <n v="0"/>
    <n v="0"/>
    <s v="diepte"/>
    <m/>
    <m/>
    <m/>
    <m/>
    <m/>
    <m/>
    <m/>
    <m/>
    <m/>
    <n v="-6"/>
    <n v="0"/>
    <n v="0"/>
    <n v="0"/>
    <n v="3.6400000000000002E-2"/>
    <n v="0.04"/>
    <n v="0.52"/>
    <n v="1.5"/>
    <n v="0.71499999999999997"/>
    <n v="0.71499999999999997"/>
    <n v="0"/>
    <n v="0.35749999999999998"/>
    <n v="0.35749999999999998"/>
    <x v="1"/>
    <s v="n.v.t."/>
    <m/>
    <m/>
    <m/>
    <m/>
    <n v="196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399999999999997"/>
    <m/>
    <m/>
    <s v="Basishygiëne"/>
  </r>
  <r>
    <s v="DIG-15742"/>
    <x v="0"/>
    <x v="0"/>
    <s v="N.v.t."/>
    <s v="N.v.t."/>
    <n v="312840"/>
    <s v="Nee"/>
    <s v="N.v.t."/>
    <s v="19601"/>
    <s v="180-058-05080_19601"/>
    <s v="8_563"/>
    <s v="Haarlemmermeerpolder"/>
    <s v="Haarlemmermeer"/>
    <x v="132"/>
    <n v="21"/>
    <n v="5.0030000000000001"/>
    <s v="5-10 m"/>
    <n v="105.063"/>
    <n v="-3.81"/>
    <d v="2021-03-24T00:00:00"/>
    <n v="-3.81"/>
    <m/>
    <n v="0.2281"/>
    <n v="1.141"/>
    <n v="23.960999999999999"/>
    <s v="kant"/>
    <n v="3"/>
    <n v="3"/>
    <n v="-4.3099999999999996"/>
    <n v="7.5800000000000006E-2"/>
    <n v="0.379"/>
    <n v="7.9589999999999996"/>
    <n v="0"/>
    <n v="0"/>
    <n v="0"/>
    <n v="-4.41"/>
    <n v="0.1079"/>
    <n v="0.54"/>
    <n v="11.34"/>
    <n v="1.8E-3"/>
    <n v="8.9999999999999993E-3"/>
    <n v="0.189"/>
    <n v="1"/>
    <n v="4.8300000000000018"/>
    <n v="16.170000000000002"/>
    <n v="0"/>
    <n v="0"/>
    <n v="16.170000000000002"/>
    <x v="0"/>
    <s v="n.v.t."/>
    <m/>
    <m/>
    <m/>
    <m/>
    <n v="1960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599999999999999"/>
    <m/>
    <m/>
    <s v="Basishygiëne"/>
  </r>
  <r>
    <s v="DIG-15742"/>
    <x v="0"/>
    <x v="0"/>
    <s v="N.v.t."/>
    <s v="N.v.t."/>
    <n v="312840"/>
    <s v="Nee"/>
    <s v="N.v.t."/>
    <s v="19601"/>
    <s v="180-058-05080_19601"/>
    <s v="8_564"/>
    <s v="Haarlemmermeerpolder"/>
    <s v="Haarlemmermeer"/>
    <x v="133"/>
    <n v="67"/>
    <n v="5.5860000000000003"/>
    <s v="5-10 m"/>
    <n v="374.262"/>
    <n v="-3.81"/>
    <d v="2021-03-24T00:00:00"/>
    <n v="-3.81"/>
    <m/>
    <n v="0.4032"/>
    <n v="2.2519999999999998"/>
    <n v="150.88399999999999"/>
    <s v="kant"/>
    <n v="3"/>
    <n v="3"/>
    <n v="-4.3099999999999996"/>
    <n v="3.9399999999999998E-2"/>
    <n v="0.22"/>
    <n v="14.74"/>
    <n v="0"/>
    <n v="0"/>
    <n v="0"/>
    <n v="-4.41"/>
    <n v="8.0199999999999994E-2"/>
    <n v="0.44800000000000001"/>
    <n v="30.015999999999998"/>
    <n v="0"/>
    <n v="0"/>
    <n v="0"/>
    <n v="1"/>
    <n v="14.606000000000002"/>
    <n v="44.622"/>
    <n v="0"/>
    <n v="0"/>
    <n v="44.622"/>
    <x v="0"/>
    <s v="n.v.t."/>
    <m/>
    <m/>
    <m/>
    <m/>
    <n v="1960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599999999999999"/>
    <m/>
    <m/>
    <s v="Basishygiëne"/>
  </r>
  <r>
    <s v="DIG-15742"/>
    <x v="0"/>
    <x v="0"/>
    <s v="N.v.t."/>
    <s v="N.v.t."/>
    <n v="312840"/>
    <s v="Nee"/>
    <s v="N.v.t."/>
    <s v="19601"/>
    <s v="180-058-05080_19601"/>
    <s v="8_565"/>
    <s v="Haarlemmermeerpolder"/>
    <s v="Haarlemmermeer"/>
    <x v="134"/>
    <n v="57"/>
    <n v="5.6150000000000002"/>
    <s v="5-10 m"/>
    <n v="320.05500000000001"/>
    <n v="-3.79"/>
    <d v="2021-03-24T00:00:00"/>
    <n v="-3.79"/>
    <m/>
    <n v="0.5756"/>
    <n v="3.2320000000000002"/>
    <n v="184.22399999999999"/>
    <s v="kant"/>
    <n v="3"/>
    <n v="3"/>
    <n v="-4.29"/>
    <n v="0.1115"/>
    <n v="0.626"/>
    <n v="35.682000000000002"/>
    <n v="0"/>
    <n v="0"/>
    <n v="0"/>
    <n v="-4.3899999999999997"/>
    <n v="0.15260000000000001"/>
    <n v="0.85699999999999998"/>
    <n v="48.848999999999997"/>
    <n v="0"/>
    <n v="0"/>
    <n v="0"/>
    <n v="1"/>
    <n v="15.161999999999999"/>
    <n v="64.010999999999996"/>
    <n v="0"/>
    <n v="0"/>
    <n v="64.010999999999996"/>
    <x v="0"/>
    <s v="n.v.t."/>
    <m/>
    <m/>
    <m/>
    <m/>
    <n v="1960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599999999999999"/>
    <m/>
    <m/>
    <s v="Basishygiëne"/>
  </r>
  <r>
    <s v="DIG-15742"/>
    <x v="0"/>
    <x v="0"/>
    <s v="N.v.t."/>
    <s v="N.v.t."/>
    <n v="312840"/>
    <s v="Nee"/>
    <s v="N.v.t."/>
    <s v="19601"/>
    <s v="180-058-05080_19601"/>
    <s v="8_566"/>
    <s v="Haarlemmermeerpolder"/>
    <s v="Haarlemmermeer"/>
    <x v="135"/>
    <n v="56"/>
    <n v="5.7869999999999999"/>
    <s v="5-10 m"/>
    <n v="324.072"/>
    <n v="-3.79"/>
    <d v="2021-03-24T00:00:00"/>
    <n v="-3.79"/>
    <m/>
    <n v="0.46810000000000002"/>
    <n v="2.7090000000000001"/>
    <n v="151.70400000000001"/>
    <s v="kant"/>
    <n v="3"/>
    <n v="3"/>
    <n v="-4.29"/>
    <n v="7.1199999999999999E-2"/>
    <n v="0.41199999999999998"/>
    <n v="23.071999999999999"/>
    <n v="6.9999999999999999E-4"/>
    <n v="4.0000000000000001E-3"/>
    <n v="0.224"/>
    <n v="-4.3899999999999997"/>
    <n v="0.1142"/>
    <n v="0.66100000000000003"/>
    <n v="37.015999999999998"/>
    <n v="6.9999999999999999E-4"/>
    <n v="4.0000000000000001E-3"/>
    <n v="0.224"/>
    <n v="1"/>
    <n v="16.463999999999999"/>
    <n v="53.48"/>
    <n v="0"/>
    <n v="0"/>
    <n v="53.48"/>
    <x v="0"/>
    <s v="n.v.t."/>
    <m/>
    <m/>
    <m/>
    <m/>
    <n v="1960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599999999999999"/>
    <m/>
    <m/>
    <s v="Basishygiëne"/>
  </r>
  <r>
    <s v="DIG-15742"/>
    <x v="0"/>
    <x v="0"/>
    <s v="N.v.t."/>
    <s v="N.v.t."/>
    <n v="312840"/>
    <s v="Nee"/>
    <s v="N.v.t."/>
    <s v="19601"/>
    <s v="180-058-05080_19601"/>
    <s v="8_567"/>
    <s v="Haarlemmermeerpolder"/>
    <s v="Haarlemmermeer"/>
    <x v="136"/>
    <n v="60"/>
    <n v="4.4000000000000004"/>
    <s v="5-10 m"/>
    <n v="264"/>
    <n v="-3.8"/>
    <d v="2021-03-24T00:00:00"/>
    <n v="-3.8"/>
    <m/>
    <n v="0.54910000000000003"/>
    <n v="2.4159999999999999"/>
    <n v="144.96"/>
    <s v="kant"/>
    <n v="3"/>
    <n v="3"/>
    <n v="-4.3"/>
    <n v="0.11020000000000001"/>
    <n v="0.48499999999999999"/>
    <n v="29.1"/>
    <n v="0"/>
    <n v="0"/>
    <n v="0"/>
    <n v="-4.4000000000000004"/>
    <n v="0.13519999999999999"/>
    <n v="0.59499999999999997"/>
    <n v="35.700000000000003"/>
    <n v="0"/>
    <n v="0"/>
    <n v="0"/>
    <n v="1"/>
    <n v="12.419999999999995"/>
    <n v="48.12"/>
    <n v="0"/>
    <n v="0"/>
    <n v="48.12"/>
    <x v="0"/>
    <s v="n.v.t."/>
    <m/>
    <m/>
    <m/>
    <m/>
    <n v="1960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0599999999999999"/>
    <m/>
    <m/>
    <s v="Basishygiëne"/>
  </r>
  <r>
    <s v="DIG-15742"/>
    <x v="0"/>
    <x v="2"/>
    <s v="N.v.t."/>
    <s v="N.v.t."/>
    <n v="312720"/>
    <s v="Nee"/>
    <s v="N.v.t."/>
    <s v="19603"/>
    <s v="180-058-04943_19603"/>
    <s v="8_559"/>
    <s v="Haarlemmermeerpolder"/>
    <s v="Haarlemmermeer"/>
    <x v="137"/>
    <n v="27"/>
    <n v="3.1"/>
    <s v="1-5 m"/>
    <n v="83.7"/>
    <n v="-3.97"/>
    <d v="2021-03-24T00:00:00"/>
    <n v="-3.97"/>
    <m/>
    <n v="0.30649999999999999"/>
    <n v="0.95"/>
    <n v="25.65"/>
    <s v="diepte"/>
    <m/>
    <m/>
    <m/>
    <m/>
    <m/>
    <m/>
    <m/>
    <m/>
    <m/>
    <n v="-4.6900000000000004"/>
    <n v="0.30649999999999999"/>
    <n v="0.95"/>
    <n v="25.65"/>
    <n v="0.27939999999999998"/>
    <n v="0.86599999999999999"/>
    <n v="23.382000000000001"/>
    <n v="1.5"/>
    <n v="5.8049999999999997"/>
    <n v="31.454999999999998"/>
    <n v="0"/>
    <n v="0"/>
    <n v="31.454999999999998"/>
    <x v="1"/>
    <s v="n.v.t."/>
    <m/>
    <m/>
    <m/>
    <m/>
    <n v="1960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7"/>
    <m/>
    <m/>
    <s v="Basishygiëne"/>
  </r>
  <r>
    <s v="DIG-15742"/>
    <x v="0"/>
    <x v="2"/>
    <s v="N.v.t."/>
    <s v="N.v.t."/>
    <n v="312720"/>
    <s v="Nee"/>
    <s v="N.v.t."/>
    <s v="19603"/>
    <s v="180-058-04943_19603"/>
    <s v="8_560"/>
    <s v="Haarlemmermeerpolder"/>
    <s v="Haarlemmermeer"/>
    <x v="138"/>
    <n v="25"/>
    <n v="2.9"/>
    <s v="1-5 m"/>
    <n v="72.5"/>
    <n v="-3.97"/>
    <d v="2021-03-24T11:47:53"/>
    <n v="-3.97"/>
    <m/>
    <n v="0.2903"/>
    <n v="0.84199999999999997"/>
    <n v="21.05"/>
    <s v="diepte"/>
    <m/>
    <m/>
    <m/>
    <m/>
    <m/>
    <m/>
    <m/>
    <m/>
    <m/>
    <n v="-4.79"/>
    <n v="0.2903"/>
    <n v="0.84199999999999997"/>
    <n v="21.05"/>
    <n v="0.38450000000000001"/>
    <n v="1.115"/>
    <n v="27.875"/>
    <n v="1.5"/>
    <n v="5.0249999999999986"/>
    <n v="26.074999999999999"/>
    <n v="0"/>
    <n v="0"/>
    <n v="26.074999999999999"/>
    <x v="1"/>
    <s v="n.v.t."/>
    <m/>
    <m/>
    <m/>
    <m/>
    <n v="1960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7"/>
    <m/>
    <m/>
    <s v="Basishygiëne"/>
  </r>
  <r>
    <s v="DIG-15742"/>
    <x v="0"/>
    <x v="13"/>
    <s v="N.v.t."/>
    <s v="N.v.t."/>
    <n v="314120"/>
    <s v="N.v.t. i.v.m. kwaliteit"/>
    <s v="N.v.t."/>
    <s v="19604"/>
    <s v="180-058-05083_19604"/>
    <s v="8_554"/>
    <s v="Haarlemmermeerpolder"/>
    <s v="Haarlemmermeer"/>
    <x v="139"/>
    <n v="20"/>
    <n v="4"/>
    <s v="1-5 m"/>
    <n v="80"/>
    <n v="-4.05"/>
    <d v="2021-03-24T00:00:00"/>
    <n v="-4.05"/>
    <m/>
    <n v="0.50849999999999995"/>
    <n v="2.0339999999999998"/>
    <n v="40.68"/>
    <s v="diepte"/>
    <m/>
    <m/>
    <m/>
    <m/>
    <m/>
    <m/>
    <m/>
    <m/>
    <m/>
    <n v="-5.0599999999999996"/>
    <n v="0.50849999999999995"/>
    <n v="2.0339999999999998"/>
    <n v="40.68"/>
    <n v="0.36249999999999999"/>
    <n v="1.45"/>
    <n v="29"/>
    <n v="1.5"/>
    <n v="5.5399999999999991"/>
    <n v="46.22"/>
    <n v="0"/>
    <n v="0"/>
    <n v="46.22"/>
    <x v="1"/>
    <s v="n.v.t."/>
    <m/>
    <m/>
    <m/>
    <m/>
    <n v="19604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22"/>
    <m/>
    <m/>
    <s v="Basishygiëne"/>
  </r>
  <r>
    <s v="DIG-15742"/>
    <x v="0"/>
    <x v="13"/>
    <s v="N.v.t."/>
    <s v="N.v.t."/>
    <n v="314120"/>
    <s v="N.v.t. i.v.m. kwaliteit"/>
    <s v="N.v.t."/>
    <s v="19604"/>
    <s v="180-058-05083_19604"/>
    <s v="8_555"/>
    <s v="Haarlemmermeerpolder"/>
    <s v="Haarlemmermeer"/>
    <x v="140"/>
    <n v="63"/>
    <n v="3.2"/>
    <s v="1-5 m"/>
    <n v="201.6"/>
    <n v="-4.05"/>
    <d v="2021-03-24T00:00:00"/>
    <n v="-4.05"/>
    <m/>
    <n v="0.34970000000000001"/>
    <n v="1.119"/>
    <n v="70.497"/>
    <s v="diepte"/>
    <m/>
    <m/>
    <m/>
    <m/>
    <m/>
    <m/>
    <m/>
    <m/>
    <m/>
    <n v="-4.99"/>
    <n v="0.34970000000000001"/>
    <n v="1.119"/>
    <n v="70.497"/>
    <n v="0.4163"/>
    <n v="1.3320000000000001"/>
    <n v="83.915999999999997"/>
    <n v="1.5"/>
    <n v="13.986000000000004"/>
    <n v="84.483000000000004"/>
    <n v="0"/>
    <n v="0"/>
    <n v="84.483000000000004"/>
    <x v="1"/>
    <s v="n.v.t."/>
    <m/>
    <m/>
    <m/>
    <m/>
    <n v="19604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22"/>
    <m/>
    <m/>
    <s v="Basishygiëne"/>
  </r>
  <r>
    <s v="DIG-15742"/>
    <x v="0"/>
    <x v="13"/>
    <s v="N.v.t."/>
    <s v="N.v.t."/>
    <n v="314120"/>
    <s v="N.v.t. i.v.m. kwaliteit"/>
    <s v="N.v.t."/>
    <s v="19604"/>
    <s v="180-058-05083_19604"/>
    <s v="8_556"/>
    <s v="Haarlemmermeerpolder"/>
    <s v="Haarlemmermeer"/>
    <x v="141"/>
    <n v="80"/>
    <n v="3.6"/>
    <s v="1-5 m"/>
    <n v="288"/>
    <n v="-4.05"/>
    <d v="2021-03-24T00:00:00"/>
    <n v="-4.05"/>
    <m/>
    <n v="0.45419999999999999"/>
    <n v="1.635"/>
    <n v="130.80000000000001"/>
    <s v="diepte"/>
    <m/>
    <m/>
    <m/>
    <m/>
    <m/>
    <m/>
    <m/>
    <m/>
    <m/>
    <n v="-5.32"/>
    <n v="0.45419999999999999"/>
    <n v="1.635"/>
    <n v="130.80000000000001"/>
    <n v="0.56440000000000001"/>
    <n v="2.032"/>
    <n v="162.56"/>
    <n v="1.5"/>
    <n v="19.839999999999975"/>
    <n v="150.63999999999999"/>
    <n v="0"/>
    <n v="0"/>
    <n v="150.63999999999999"/>
    <x v="1"/>
    <s v="n.v.t."/>
    <m/>
    <m/>
    <m/>
    <m/>
    <n v="19604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22"/>
    <m/>
    <m/>
    <s v="Basishygiëne"/>
  </r>
  <r>
    <s v="DIG-15742"/>
    <x v="0"/>
    <x v="14"/>
    <s v="N.v.t."/>
    <s v="N.v.t."/>
    <n v="314420"/>
    <s v="N.v.t. i.v.m. kwaliteit"/>
    <s v="N.v.t."/>
    <s v="19605"/>
    <s v="180-058-06992_19605"/>
    <s v="8_551"/>
    <s v="Haarlemmermeerpolder"/>
    <s v="Haarlemmermeer"/>
    <x v="142"/>
    <n v="60"/>
    <n v="3"/>
    <s v="1-5 m"/>
    <n v="180"/>
    <n v="-4.05"/>
    <d v="2021-03-24T00:00:00"/>
    <n v="-4.05"/>
    <m/>
    <n v="0.29670000000000002"/>
    <n v="0.89"/>
    <n v="53.4"/>
    <s v="diepte"/>
    <m/>
    <m/>
    <m/>
    <m/>
    <m/>
    <m/>
    <m/>
    <m/>
    <m/>
    <n v="-5.0199999999999996"/>
    <n v="0.29699999999999999"/>
    <n v="0.89100000000000001"/>
    <n v="53.46"/>
    <n v="0.28000000000000003"/>
    <n v="0.84"/>
    <n v="50.4"/>
    <n v="1.5"/>
    <n v="12.419999999999995"/>
    <n v="65.88"/>
    <n v="0"/>
    <n v="0"/>
    <n v="65.88"/>
    <x v="1"/>
    <s v="n.v.t."/>
    <m/>
    <m/>
    <m/>
    <m/>
    <n v="19605"/>
    <m/>
    <s v="Verontreiniging met PAK (&gt; IW) niet opnieuw aangetroffen, kwaliteit Rbk verbeterd t.o.v. regulier (NV: msPAF anorg., NT &gt; IND (min. olie), klasse A, &gt; ETW GBT"/>
    <s v="Niet verspreidbaar"/>
    <s v="Niet verspreidbaar"/>
    <s v="Verspreidbaar"/>
    <x v="2"/>
    <s v="Niet toepasbaar (&gt; IND)"/>
    <s v="Matig verontreinigd"/>
    <s v="Functieklasse Landbouw/Natuur"/>
    <x v="2"/>
    <s v="Klasse A"/>
    <s v="Licht verontreinigd"/>
    <s v="Toepasbaar"/>
    <s v="Klasse A"/>
    <s v="Overschrijding Emissietoetswaarde"/>
    <s v="Overschrijding Emissietoetswaarde"/>
    <n v="0.47099999999999997"/>
    <m/>
    <m/>
    <s v="Basishygiëne"/>
  </r>
  <r>
    <s v="DIG-15742"/>
    <x v="0"/>
    <x v="14"/>
    <s v="N.v.t."/>
    <s v="N.v.t."/>
    <n v="314420"/>
    <s v="N.v.t. i.v.m. kwaliteit"/>
    <s v="N.v.t."/>
    <s v="19605"/>
    <s v="180-058-06992_19605"/>
    <s v="8_552"/>
    <s v="Haarlemmermeerpolder"/>
    <s v="Haarlemmermeer"/>
    <x v="143"/>
    <n v="40"/>
    <n v="2.5"/>
    <s v="1-5 m"/>
    <n v="100"/>
    <n v="-4.05"/>
    <d v="2021-03-24T00:00:00"/>
    <n v="-4.05"/>
    <m/>
    <n v="0.17080000000000001"/>
    <n v="0.42699999999999999"/>
    <n v="17.079999999999998"/>
    <s v="diepte"/>
    <m/>
    <m/>
    <m/>
    <m/>
    <m/>
    <m/>
    <m/>
    <m/>
    <m/>
    <n v="-4.45"/>
    <n v="0.17080000000000001"/>
    <n v="0.42699999999999999"/>
    <n v="17.079999999999998"/>
    <n v="5.2400000000000002E-2"/>
    <n v="0.13100000000000001"/>
    <n v="5.24"/>
    <n v="1.5"/>
    <n v="6.9200000000000017"/>
    <n v="24"/>
    <n v="0"/>
    <n v="0"/>
    <n v="24"/>
    <x v="1"/>
    <s v="n.v.t."/>
    <m/>
    <m/>
    <m/>
    <m/>
    <n v="19605"/>
    <m/>
    <s v="Verontreiniging met PAK (&gt; IW) niet opnieuw aangetroffen, kwaliteit Rbk verbeterd t.o.v. regulier (NV: msPAF anorg., NT &gt; IND (min. olie), klasse A, &gt; ETW GBT"/>
    <s v="Niet verspreidbaar"/>
    <s v="Niet verspreidbaar"/>
    <s v="Verspreidbaar"/>
    <x v="2"/>
    <s v="Niet toepasbaar (&gt; IND)"/>
    <s v="Matig verontreinigd"/>
    <s v="Functieklasse Landbouw/Natuur"/>
    <x v="2"/>
    <s v="Klasse A"/>
    <s v="Licht verontreinigd"/>
    <s v="Toepasbaar"/>
    <s v="Klasse A"/>
    <s v="Overschrijding Emissietoetswaarde"/>
    <s v="Overschrijding Emissietoetswaarde"/>
    <n v="0.47099999999999997"/>
    <m/>
    <m/>
    <s v="Basishygiëne"/>
  </r>
  <r>
    <s v="DIG-15742"/>
    <x v="0"/>
    <x v="14"/>
    <s v="N.v.t."/>
    <s v="N.v.t."/>
    <n v="314420"/>
    <s v="N.v.t. i.v.m. kwaliteit"/>
    <s v="N.v.t."/>
    <s v="19605"/>
    <s v="180-058-06992_19605"/>
    <s v="8_553"/>
    <s v="Haarlemmermeerpolder"/>
    <s v="Haarlemmermeer"/>
    <x v="144"/>
    <n v="18"/>
    <n v="2.9"/>
    <s v="1-5 m"/>
    <n v="52.2"/>
    <n v="-4.0999999999999996"/>
    <d v="2021-03-24T00:00:00"/>
    <n v="-4.0999999999999996"/>
    <m/>
    <n v="0.58789999999999998"/>
    <n v="1.7050000000000001"/>
    <n v="30.69"/>
    <s v="diepte"/>
    <m/>
    <m/>
    <m/>
    <m/>
    <m/>
    <m/>
    <m/>
    <m/>
    <m/>
    <n v="-5.01"/>
    <n v="0.58789999999999998"/>
    <n v="1.7050000000000001"/>
    <n v="30.69"/>
    <n v="0.2117"/>
    <n v="0.61399999999999999"/>
    <n v="11.052"/>
    <n v="1.5"/>
    <n v="3.6179999999999986"/>
    <n v="34.308"/>
    <n v="0"/>
    <n v="0"/>
    <n v="34.308"/>
    <x v="1"/>
    <s v="n.v.t."/>
    <m/>
    <m/>
    <m/>
    <m/>
    <n v="19605"/>
    <m/>
    <s v="Verontreiniging met PAK (&gt; IW) niet opnieuw aangetroffen, kwaliteit Rbk verbeterd t.o.v. regulier (NV: msPAF anorg., NT &gt; IND (min. olie), klasse A, &gt; ETW GBT"/>
    <s v="Niet verspreidbaar"/>
    <s v="Niet verspreidbaar"/>
    <s v="Verspreidbaar"/>
    <x v="2"/>
    <s v="Niet toepasbaar (&gt; IND)"/>
    <s v="Matig verontreinigd"/>
    <s v="Functieklasse Landbouw/Natuur"/>
    <x v="2"/>
    <s v="Klasse A"/>
    <s v="Licht verontreinigd"/>
    <s v="Toepasbaar"/>
    <s v="Klasse A"/>
    <s v="Overschrijding Emissietoetswaarde"/>
    <s v="Overschrijding Emissietoetswaarde"/>
    <n v="0.47099999999999997"/>
    <m/>
    <m/>
    <s v="Basishygiëne"/>
  </r>
  <r>
    <s v="DIG-15742"/>
    <x v="0"/>
    <x v="0"/>
    <s v="N.v.t."/>
    <s v="N.v.t."/>
    <n v="312840"/>
    <s v="Nee"/>
    <s v="N.v.t."/>
    <s v="19606_A"/>
    <s v="180-058-05287_19606"/>
    <s v="8_545"/>
    <s v="Haarlemmermeerpolder"/>
    <s v="Haarlemmermeer"/>
    <x v="145"/>
    <n v="90"/>
    <n v="4.9009999999999998"/>
    <s v="5-10 m"/>
    <n v="441.09"/>
    <n v="-6.28"/>
    <d v="2021-03-25T00:00:00"/>
    <n v="-6.28"/>
    <m/>
    <n v="0.22489999999999999"/>
    <n v="1.1020000000000001"/>
    <n v="99.18"/>
    <s v="kant"/>
    <n v="2"/>
    <n v="2"/>
    <n v="-6.92"/>
    <n v="9.8599999999999993E-2"/>
    <n v="0.48299999999999998"/>
    <n v="43.47"/>
    <n v="0"/>
    <n v="0"/>
    <n v="0"/>
    <n v="-7.12"/>
    <n v="0.17710000000000001"/>
    <n v="0.86799999999999999"/>
    <n v="78.12"/>
    <n v="5.9999999999999995E-4"/>
    <n v="3.0000000000000001E-3"/>
    <n v="0.27"/>
    <n v="1"/>
    <n v="22.22999999999999"/>
    <n v="100.35"/>
    <n v="0"/>
    <n v="0"/>
    <n v="100.35"/>
    <x v="0"/>
    <s v="n.v.t."/>
    <m/>
    <m/>
    <m/>
    <m/>
    <s v="19606_A"/>
    <m/>
    <s v="Vanaf AFP13 Verspreidbaar (19606_A)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3200000000000001"/>
    <m/>
    <m/>
    <s v="Basishygiëne"/>
  </r>
  <r>
    <s v="DIG-15742"/>
    <x v="0"/>
    <x v="0"/>
    <s v="N.v.t."/>
    <s v="N.v.t."/>
    <n v="312840"/>
    <s v="Nee"/>
    <s v="N.v.t."/>
    <s v="19606_A"/>
    <s v="180-058-05287_19606"/>
    <s v="8_546"/>
    <s v="Haarlemmermeerpolder"/>
    <s v="Haarlemmermeer"/>
    <x v="146"/>
    <n v="85"/>
    <n v="5.2619999999999996"/>
    <s v="5-10 m"/>
    <n v="447.27"/>
    <n v="-6.28"/>
    <d v="2021-03-25T00:00:00"/>
    <n v="-6.28"/>
    <m/>
    <n v="0.1779"/>
    <n v="0.93600000000000005"/>
    <n v="79.56"/>
    <s v="kant"/>
    <n v="2"/>
    <n v="2"/>
    <n v="-6.92"/>
    <n v="0.1351"/>
    <n v="0.71099999999999997"/>
    <n v="60.435000000000002"/>
    <n v="5.1499999999999997E-2"/>
    <n v="0.27100000000000002"/>
    <n v="23.035"/>
    <n v="-7.12"/>
    <n v="0.17749999999999999"/>
    <n v="0.93400000000000005"/>
    <n v="79.39"/>
    <n v="9.6699999999999994E-2"/>
    <n v="0.50900000000000001"/>
    <n v="43.265000000000001"/>
    <n v="1"/>
    <n v="25.159999999999997"/>
    <n v="104.55"/>
    <n v="0"/>
    <n v="0"/>
    <n v="104.55"/>
    <x v="0"/>
    <s v="n.v.t."/>
    <m/>
    <s v="Afkalvende oever (zuidzijde); kabel door watergang"/>
    <s v="36581; 36584"/>
    <s v="Afkalvende oever, aannemer dient oever te sparen"/>
    <s v="19606_A"/>
    <m/>
    <s v="Vanaf AFP13 Verspreidbaar (19606_A)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3200000000000001"/>
    <m/>
    <m/>
    <s v="Basishygiëne"/>
  </r>
  <r>
    <s v="DIG-15742"/>
    <x v="0"/>
    <x v="0"/>
    <s v="N.v.t."/>
    <s v="N.v.t."/>
    <n v="312840"/>
    <s v="Nee"/>
    <s v="N.v.t."/>
    <s v="19606_A"/>
    <s v="180-058-05287_19606"/>
    <s v="8_547"/>
    <s v="Haarlemmermeerpolder"/>
    <s v="Haarlemmermeer"/>
    <x v="147"/>
    <n v="53"/>
    <n v="5.3490000000000002"/>
    <s v="5-10 m"/>
    <n v="283.49700000000001"/>
    <n v="-6.28"/>
    <d v="2021-03-25T00:00:00"/>
    <n v="-6.28"/>
    <m/>
    <n v="0.25259999999999999"/>
    <n v="1.351"/>
    <n v="71.603000000000009"/>
    <s v="kant"/>
    <n v="2"/>
    <n v="2"/>
    <n v="-6.92"/>
    <n v="0.13589999999999999"/>
    <n v="0.72699999999999998"/>
    <n v="38.530999999999999"/>
    <n v="2.2100000000000002E-2"/>
    <n v="0.11799999999999999"/>
    <n v="6.2539999999999996"/>
    <n v="-7.12"/>
    <n v="0.2172"/>
    <n v="1.1619999999999999"/>
    <n v="61.585999999999999"/>
    <n v="3.0099999999999998E-2"/>
    <n v="0.161"/>
    <n v="8.5329999999999995"/>
    <n v="1"/>
    <n v="16.271000000000001"/>
    <n v="77.856999999999999"/>
    <n v="0"/>
    <n v="0"/>
    <n v="77.856999999999999"/>
    <x v="0"/>
    <s v="n.v.t."/>
    <m/>
    <s v="Afkalvende oever (zuidzijde)"/>
    <n v="36581"/>
    <s v="Afkalvende oever, aannemer dient oever te sparen"/>
    <s v="19606_A"/>
    <m/>
    <s v="Vanaf AFP13 Verspreidbaar (19606_A)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3200000000000001"/>
    <m/>
    <m/>
    <s v="Basishygiëne"/>
  </r>
  <r>
    <s v="DIG-15742"/>
    <x v="0"/>
    <x v="15"/>
    <s v="N.v.t."/>
    <s v="N.v.t."/>
    <n v="313420"/>
    <s v="N.v.t. i.v.m. kwaliteit"/>
    <s v="N.v.t."/>
    <s v="19606_B"/>
    <s v="180-058-05287_19606"/>
    <s v="8_537"/>
    <s v="Haarlemmermeerpolder"/>
    <s v="Haarlemmermeer"/>
    <x v="148"/>
    <n v="11"/>
    <n v="4.9000000000000004"/>
    <s v="5-10 m"/>
    <n v="53.9"/>
    <n v="-6.23"/>
    <d v="2021-03-24T00:00:00"/>
    <n v="-6.23"/>
    <m/>
    <n v="0.15939999999999999"/>
    <n v="0.78100000000000003"/>
    <n v="8.5909999999999993"/>
    <s v="kant"/>
    <n v="2"/>
    <n v="2"/>
    <n v="-6.92"/>
    <n v="9.3100000000000002E-2"/>
    <n v="0.45600000000000002"/>
    <n v="5.016"/>
    <n v="2.47E-2"/>
    <n v="0.121"/>
    <n v="1.331"/>
    <n v="-7.12"/>
    <n v="0.13569999999999999"/>
    <n v="0.66500000000000004"/>
    <n v="7.3150000000000004"/>
    <n v="4.5900000000000003E-2"/>
    <n v="0.22500000000000001"/>
    <n v="2.4750000000000001"/>
    <n v="1"/>
    <n v="2.8709999999999996"/>
    <n v="10.186"/>
    <n v="0"/>
    <n v="0"/>
    <n v="10.186"/>
    <x v="0"/>
    <s v="n.v.t."/>
    <m/>
    <s v="Watergang lastig bereikbaar"/>
    <n v="61564"/>
    <s v="Geen maatregelen"/>
    <s v="19606_B"/>
    <m/>
    <s v="Tot AFP13 Niet verspreidbaar (19606_B)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23200000000000001"/>
    <m/>
    <m/>
    <s v="Basishygiëne"/>
  </r>
  <r>
    <s v="DIG-15742"/>
    <x v="0"/>
    <x v="15"/>
    <s v="N.v.t."/>
    <s v="N.v.t."/>
    <n v="313420"/>
    <s v="N.v.t. i.v.m. kwaliteit"/>
    <s v="N.v.t."/>
    <s v="19606_B"/>
    <s v="180-058-05287_19606"/>
    <s v="8_547"/>
    <s v="Haarlemmermeerpolder"/>
    <s v="Haarlemmermeer"/>
    <x v="147"/>
    <n v="14"/>
    <n v="5.3490000000000002"/>
    <s v="5-10 m"/>
    <n v="74.885999999999996"/>
    <n v="-6.28"/>
    <d v="2021-03-25T00:00:00"/>
    <n v="-6.28"/>
    <m/>
    <n v="0.25259999999999999"/>
    <n v="1.351"/>
    <n v="18.913999999999998"/>
    <s v="kant"/>
    <n v="2"/>
    <n v="2"/>
    <n v="-6.92"/>
    <n v="0.13589999999999999"/>
    <n v="0.72699999999999998"/>
    <n v="10.177999999999999"/>
    <n v="2.2100000000000002E-2"/>
    <n v="0.11799999999999999"/>
    <n v="1.6519999999999997"/>
    <n v="-7.12"/>
    <n v="0.2172"/>
    <n v="1.1619999999999999"/>
    <n v="16.267999999999997"/>
    <n v="3.0099999999999998E-2"/>
    <n v="0.161"/>
    <n v="2.2539999999999996"/>
    <n v="1"/>
    <n v="4.2980000000000018"/>
    <n v="20.565999999999999"/>
    <n v="0"/>
    <n v="0"/>
    <n v="20.565999999999999"/>
    <x v="0"/>
    <s v="n.v.t."/>
    <m/>
    <s v="Afkalvende oever (zuidzijde)"/>
    <n v="36581"/>
    <s v="Afkalvende oever, aannemer dient oever te sparen"/>
    <s v="19606_B"/>
    <m/>
    <s v="Tot AFP13 Niet verspreidbaar (19606_B)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23200000000000001"/>
    <m/>
    <m/>
    <s v="Basishygiëne"/>
  </r>
  <r>
    <s v="DIG-15742"/>
    <x v="0"/>
    <x v="15"/>
    <s v="N.v.t."/>
    <s v="N.v.t."/>
    <n v="313420"/>
    <s v="N.v.t. i.v.m. kwaliteit"/>
    <s v="N.v.t."/>
    <s v="19606_B"/>
    <s v="180-058-05287_19606"/>
    <s v="8_548"/>
    <s v="Haarlemmermeerpolder"/>
    <s v="Haarlemmermeer"/>
    <x v="149"/>
    <n v="49"/>
    <n v="6.1779999999999999"/>
    <s v="5-10 m"/>
    <n v="302.72199999999998"/>
    <n v="-6.28"/>
    <d v="2021-03-25T00:00:00"/>
    <n v="-6.28"/>
    <m/>
    <n v="0.28710000000000002"/>
    <n v="1.774"/>
    <n v="86.926000000000002"/>
    <s v="kant"/>
    <n v="2"/>
    <n v="2"/>
    <n v="-6.92"/>
    <n v="0.1646"/>
    <n v="1.0169999999999999"/>
    <n v="49.832999999999998"/>
    <n v="6.0199999999999997E-2"/>
    <n v="0.372"/>
    <n v="18.228000000000002"/>
    <n v="-7.12"/>
    <n v="0.24429999999999999"/>
    <n v="1.5089999999999999"/>
    <n v="73.941000000000003"/>
    <n v="8.48E-2"/>
    <n v="0.52400000000000002"/>
    <n v="25.675999999999998"/>
    <n v="1"/>
    <n v="17.444000000000003"/>
    <n v="91.385000000000005"/>
    <n v="0"/>
    <n v="0"/>
    <n v="91.385000000000005"/>
    <x v="0"/>
    <s v="n.v.t."/>
    <m/>
    <s v="Afkalvende oever (zuidzijde)"/>
    <n v="36581"/>
    <s v="Afkalvende oever, aannemer dient oever te sparen"/>
    <s v="19606_B"/>
    <m/>
    <s v="Tot AFP13 Niet verspreidbaar (19606_B)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23200000000000001"/>
    <m/>
    <m/>
    <s v="Basishygiëne"/>
  </r>
  <r>
    <s v="DIG-15742"/>
    <x v="0"/>
    <x v="0"/>
    <s v="N.v.t."/>
    <s v="N.v.t."/>
    <n v="312840"/>
    <s v="Nee"/>
    <s v="N.v.t."/>
    <s v="19607"/>
    <s v="180-058-05287_19607"/>
    <s v="8_541"/>
    <s v="Haarlemmermeerpolder"/>
    <s v="Haarlemmermeer"/>
    <x v="150"/>
    <n v="70"/>
    <n v="6.77"/>
    <s v="5-10 m"/>
    <n v="473.9"/>
    <n v="-6.21"/>
    <d v="2021-04-02T01:00:00"/>
    <n v="-6.21"/>
    <m/>
    <n v="0.22869999999999999"/>
    <n v="1.548"/>
    <n v="108.36"/>
    <s v="kant"/>
    <n v="2"/>
    <n v="2"/>
    <n v="-6.92"/>
    <n v="0.12790000000000001"/>
    <n v="0.86599999999999999"/>
    <n v="60.62"/>
    <n v="1.89E-2"/>
    <n v="0.128"/>
    <n v="8.9600000000000009"/>
    <n v="-7.12"/>
    <n v="0.20300000000000001"/>
    <n v="1.3740000000000001"/>
    <n v="96.18"/>
    <n v="4.82E-2"/>
    <n v="0.32600000000000001"/>
    <n v="22.82"/>
    <n v="1"/>
    <n v="27.22999999999999"/>
    <n v="123.41"/>
    <n v="0"/>
    <n v="0"/>
    <n v="123.41"/>
    <x v="0"/>
    <s v="n.v.t."/>
    <m/>
    <m/>
    <m/>
    <m/>
    <n v="1960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0"/>
    <x v="0"/>
    <s v="N.v.t."/>
    <s v="N.v.t."/>
    <n v="312840"/>
    <s v="Nee"/>
    <s v="N.v.t."/>
    <s v="19607"/>
    <s v="180-058-05287_19607"/>
    <s v="8_542"/>
    <s v="Haarlemmermeerpolder"/>
    <s v="Haarlemmermeer"/>
    <x v="151"/>
    <n v="94"/>
    <n v="5.24"/>
    <s v="5-10 m"/>
    <n v="492.56"/>
    <n v="-6.16"/>
    <d v="2021-04-07T01:00:00"/>
    <n v="-6.16"/>
    <m/>
    <n v="0.25440000000000002"/>
    <n v="1.333"/>
    <n v="125.30200000000001"/>
    <s v="kant"/>
    <n v="2"/>
    <n v="2"/>
    <n v="-6.92"/>
    <n v="9.1200000000000003E-2"/>
    <n v="0.47799999999999998"/>
    <n v="44.932000000000002"/>
    <n v="0"/>
    <n v="0"/>
    <n v="0"/>
    <n v="-7.12"/>
    <n v="0.15989999999999999"/>
    <n v="0.83799999999999997"/>
    <n v="78.772000000000006"/>
    <n v="0"/>
    <n v="0"/>
    <n v="0"/>
    <n v="1"/>
    <n v="22.277999999999992"/>
    <n v="101.05"/>
    <n v="0"/>
    <n v="0"/>
    <n v="101.05"/>
    <x v="0"/>
    <s v="n.v.t."/>
    <m/>
    <m/>
    <m/>
    <m/>
    <n v="1960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0"/>
    <x v="0"/>
    <s v="N.v.t."/>
    <s v="N.v.t."/>
    <n v="312840"/>
    <s v="Nee"/>
    <s v="N.v.t."/>
    <s v="19607"/>
    <s v="180-058-05287_19607"/>
    <s v="8_543"/>
    <s v="Haarlemmermeerpolder"/>
    <s v="Haarlemmermeer"/>
    <x v="152"/>
    <n v="100"/>
    <n v="5.2469999999999999"/>
    <s v="5-10 m"/>
    <n v="524.70000000000005"/>
    <n v="-6.17"/>
    <d v="2021-04-07T01:00:00"/>
    <n v="-6.17"/>
    <m/>
    <n v="0.20219999999999999"/>
    <n v="1.0609999999999999"/>
    <n v="106.1"/>
    <s v="kant"/>
    <n v="2"/>
    <n v="2"/>
    <n v="-6.92"/>
    <n v="0.1096"/>
    <n v="0.57499999999999996"/>
    <n v="57.5"/>
    <n v="3.1300000000000001E-2"/>
    <n v="0.16400000000000001"/>
    <n v="16.399999999999999"/>
    <n v="-7.12"/>
    <n v="0.1668"/>
    <n v="0.875"/>
    <n v="87.5"/>
    <n v="4.4400000000000002E-2"/>
    <n v="0.23300000000000001"/>
    <n v="23.3"/>
    <n v="1"/>
    <n v="25"/>
    <n v="112.5"/>
    <n v="0"/>
    <n v="0"/>
    <n v="112.5"/>
    <x v="0"/>
    <s v="n.v.t."/>
    <m/>
    <m/>
    <m/>
    <m/>
    <n v="1960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0"/>
    <x v="0"/>
    <s v="N.v.t."/>
    <s v="N.v.t."/>
    <n v="312840"/>
    <s v="Nee"/>
    <s v="N.v.t."/>
    <s v="19607"/>
    <s v="180-058-05287_19607"/>
    <s v="8_544"/>
    <s v="Haarlemmermeerpolder"/>
    <s v="Haarlemmermeer"/>
    <x v="153"/>
    <n v="111"/>
    <n v="4.9669999999999996"/>
    <s v="5-10 m"/>
    <n v="551.33699999999999"/>
    <n v="-6.19"/>
    <d v="2021-04-07T01:00:00"/>
    <n v="-6.19"/>
    <m/>
    <n v="0.21560000000000001"/>
    <n v="1.071"/>
    <n v="118.881"/>
    <s v="kant"/>
    <n v="2"/>
    <n v="2"/>
    <n v="-6.92"/>
    <n v="6.2600000000000003E-2"/>
    <n v="0.311"/>
    <n v="34.521000000000001"/>
    <n v="0"/>
    <n v="0"/>
    <n v="0"/>
    <n v="-7.12"/>
    <n v="0.12909999999999999"/>
    <n v="0.64100000000000001"/>
    <n v="71.150999999999996"/>
    <n v="0"/>
    <n v="0"/>
    <n v="0"/>
    <n v="1"/>
    <n v="23.865000000000009"/>
    <n v="95.016000000000005"/>
    <n v="0"/>
    <n v="0"/>
    <n v="95.016000000000005"/>
    <x v="0"/>
    <s v="n.v.t."/>
    <m/>
    <m/>
    <m/>
    <m/>
    <n v="1960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9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8"/>
    <s v="180-058-05288_19608"/>
    <s v="8_034"/>
    <s v="Haarlemmermeerpolder"/>
    <s v="Haarlemmermeer"/>
    <x v="154"/>
    <n v="101"/>
    <n v="8.2840000000000007"/>
    <s v="5-10 m"/>
    <n v="836.68399999999997"/>
    <n v="-6.19"/>
    <d v="2021-04-02T01:00:00"/>
    <n v="-6.19"/>
    <m/>
    <n v="0.5373"/>
    <n v="4.4509999999999996"/>
    <n v="449.55099999999999"/>
    <s v="kant"/>
    <n v="2.5"/>
    <n v="2"/>
    <n v="-6.92"/>
    <n v="0.2356"/>
    <n v="1.952"/>
    <n v="197.15199999999999"/>
    <n v="1.9E-3"/>
    <n v="1.6E-2"/>
    <n v="1.6160000000000001"/>
    <n v="-7.12"/>
    <n v="0.3367"/>
    <n v="2.7890000000000001"/>
    <n v="281.68900000000002"/>
    <n v="1.0699999999999999E-2"/>
    <n v="8.8999999999999996E-2"/>
    <n v="8.9890000000000008"/>
    <n v="1"/>
    <n v="44.338999999999999"/>
    <n v="326.02800000000002"/>
    <n v="163.01400000000001"/>
    <n v="0"/>
    <n v="163.01400000000001"/>
    <x v="0"/>
    <s v="n.v.t."/>
    <m/>
    <s v="Beschoeiing in slechte staat (noordzijde)"/>
    <n v="37160"/>
    <s v="Slechte beschoeiing, aannemer dient oever te sparen"/>
    <n v="196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4800000000000004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8"/>
    <s v="180-058-05288_19608"/>
    <s v="8_037"/>
    <s v="Haarlemmermeerpolder"/>
    <s v="Haarlemmermeer"/>
    <x v="155"/>
    <n v="106"/>
    <n v="8.3390000000000004"/>
    <s v="5-10 m"/>
    <n v="883.93399999999997"/>
    <n v="-6.19"/>
    <d v="2021-04-02T01:00:00"/>
    <n v="-6.19"/>
    <m/>
    <n v="0.33950000000000002"/>
    <n v="2.831"/>
    <n v="300.08600000000001"/>
    <s v="kant"/>
    <n v="2.5"/>
    <n v="2"/>
    <n v="-6.92"/>
    <n v="0.16550000000000001"/>
    <n v="1.38"/>
    <n v="146.28"/>
    <n v="2.2100000000000002E-2"/>
    <n v="0.184"/>
    <n v="19.504000000000001"/>
    <n v="-7.12"/>
    <n v="0.26319999999999999"/>
    <n v="2.1949999999999998"/>
    <n v="232.67"/>
    <n v="3.4799999999999998E-2"/>
    <n v="0.28999999999999998"/>
    <n v="30.74"/>
    <n v="1"/>
    <n v="48.018000000000001"/>
    <n v="280.68799999999999"/>
    <n v="140.34399999999999"/>
    <n v="0"/>
    <n v="140.34399999999999"/>
    <x v="0"/>
    <s v="n.v.t."/>
    <m/>
    <s v="Beschoeiing in slechte staat (noordzijde)"/>
    <n v="37160"/>
    <s v="Slechte beschoeiing, aannemer dient oever te sparen"/>
    <n v="196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4800000000000004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8"/>
    <s v="180-058-05288_19608"/>
    <s v="8_036"/>
    <s v="Haarlemmermeerpolder"/>
    <s v="Haarlemmermeer"/>
    <x v="156"/>
    <n v="99"/>
    <n v="8.6910000000000007"/>
    <s v="5-10 m"/>
    <n v="860.40899999999999"/>
    <n v="-6.19"/>
    <d v="2021-04-02T01:00:00"/>
    <n v="-6.19"/>
    <m/>
    <n v="0.3382"/>
    <n v="2.9390000000000001"/>
    <n v="290.96100000000001"/>
    <s v="kant"/>
    <n v="2.5"/>
    <n v="2"/>
    <n v="-6.92"/>
    <n v="0.151"/>
    <n v="1.3120000000000001"/>
    <n v="129.88800000000001"/>
    <n v="4.3799999999999999E-2"/>
    <n v="0.38100000000000001"/>
    <n v="37.719000000000001"/>
    <n v="-7.12"/>
    <n v="0.2404"/>
    <n v="2.089"/>
    <n v="206.81100000000001"/>
    <n v="6.8599999999999994E-2"/>
    <n v="0.59599999999999997"/>
    <n v="59.003999999999998"/>
    <n v="1"/>
    <n v="47.816999999999979"/>
    <n v="254.62799999999999"/>
    <n v="127.31399999999999"/>
    <n v="0"/>
    <n v="127.31399999999999"/>
    <x v="0"/>
    <s v="n.v.t."/>
    <m/>
    <s v="Beschoeiing in slechte staat (noordzijde)"/>
    <n v="37160"/>
    <s v="Slechte beschoeiing, aannemer dient oever te sparen"/>
    <n v="196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4800000000000004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8"/>
    <s v="180-058-05288_19608"/>
    <s v="8_035"/>
    <s v="Haarlemmermeerpolder"/>
    <s v="Haarlemmermeer"/>
    <x v="157"/>
    <n v="100"/>
    <n v="8.9629999999999992"/>
    <s v="5-10 m"/>
    <n v="896.3"/>
    <n v="-6.19"/>
    <d v="2021-04-02T01:00:00"/>
    <n v="-6.19"/>
    <m/>
    <n v="0.2873"/>
    <n v="2.5750000000000002"/>
    <n v="257.5"/>
    <s v="kant"/>
    <n v="2.5"/>
    <n v="2"/>
    <n v="-6.92"/>
    <n v="0.1535"/>
    <n v="1.3759999999999999"/>
    <n v="137.6"/>
    <n v="5.2900000000000003E-2"/>
    <n v="0.47399999999999998"/>
    <n v="47.4"/>
    <n v="-7.12"/>
    <n v="0.22950000000000001"/>
    <n v="2.0569999999999999"/>
    <n v="205.7"/>
    <n v="9.35E-2"/>
    <n v="0.83799999999999997"/>
    <n v="83.8"/>
    <n v="1"/>
    <n v="50.5"/>
    <n v="256.2"/>
    <n v="128.1"/>
    <n v="0"/>
    <n v="128.1"/>
    <x v="0"/>
    <s v="n.v.t."/>
    <m/>
    <s v="Beschoeiing in slechte staat (noordzijde)"/>
    <n v="37160"/>
    <s v="Slechte beschoeiing, aannemer dient oever te sparen"/>
    <n v="196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4800000000000004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9"/>
    <s v="180-058-05465_19609"/>
    <s v="8_042"/>
    <s v="Haarlemmermeerpolder"/>
    <s v="Haarlemmermeer"/>
    <x v="158"/>
    <n v="104"/>
    <n v="8.2829999999999995"/>
    <s v="5-10 m"/>
    <n v="861.43200000000002"/>
    <n v="-6.21"/>
    <d v="2021-04-02T01:00:00"/>
    <n v="-6.21"/>
    <m/>
    <n v="0.48049999999999998"/>
    <n v="3.98"/>
    <n v="413.92"/>
    <s v="kant"/>
    <n v="2"/>
    <n v="2"/>
    <n v="-7.07"/>
    <n v="0.22470000000000001"/>
    <n v="1.861"/>
    <n v="193.54400000000001"/>
    <n v="6.0000000000000001E-3"/>
    <n v="0.05"/>
    <n v="5.2"/>
    <n v="-7.27"/>
    <n v="0.32650000000000001"/>
    <n v="2.7040000000000002"/>
    <n v="281.21600000000001"/>
    <n v="1.1599999999999999E-2"/>
    <n v="9.6000000000000002E-2"/>
    <n v="9.984"/>
    <n v="1"/>
    <n v="44.615999999999985"/>
    <n v="325.83199999999999"/>
    <n v="162.916"/>
    <n v="0"/>
    <n v="162.916"/>
    <x v="0"/>
    <s v="n.v.t."/>
    <m/>
    <s v="Beschoeiing in slechte staat (noordzijde)"/>
    <n v="37160"/>
    <s v="Slechte beschoeiing, aannemer dient oever te sparen"/>
    <n v="1960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920000000000000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9"/>
    <s v="180-058-05465_19609"/>
    <s v="8_041"/>
    <s v="Haarlemmermeerpolder"/>
    <s v="Haarlemmermeer"/>
    <x v="159"/>
    <n v="85"/>
    <n v="8.7509999999999994"/>
    <s v="5-10 m"/>
    <n v="743.83500000000004"/>
    <n v="-6.21"/>
    <d v="2021-04-02T01:00:00"/>
    <n v="-6.21"/>
    <m/>
    <n v="0.26840000000000003"/>
    <n v="2.3490000000000002"/>
    <n v="199.66499999999999"/>
    <s v="kant"/>
    <n v="2"/>
    <n v="2"/>
    <n v="-7.07"/>
    <n v="0.16800000000000001"/>
    <n v="1.47"/>
    <n v="124.95"/>
    <n v="4.0300000000000002E-2"/>
    <n v="0.35299999999999998"/>
    <n v="30.004999999999999"/>
    <n v="-7.27"/>
    <n v="0.2472"/>
    <n v="2.1629999999999998"/>
    <n v="183.85499999999999"/>
    <n v="7.3400000000000007E-2"/>
    <n v="0.64200000000000002"/>
    <n v="54.57"/>
    <n v="1"/>
    <n v="40.715000000000003"/>
    <n v="224.57"/>
    <n v="112.285"/>
    <n v="0"/>
    <n v="112.285"/>
    <x v="0"/>
    <s v="n.v.t."/>
    <m/>
    <s v="Beschoeiing in slechte staat (noordzijde)"/>
    <n v="37160"/>
    <s v="Slechte beschoeiing, aannemer dient oever te sparen"/>
    <n v="1960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920000000000000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9"/>
    <s v="180-058-05288_19609"/>
    <s v="8_040"/>
    <s v="Haarlemmermeerpolder"/>
    <s v="Haarlemmermeer"/>
    <x v="160"/>
    <n v="71"/>
    <n v="8.8390000000000004"/>
    <s v="5-10 m"/>
    <n v="627.56899999999996"/>
    <n v="-6.21"/>
    <d v="2021-04-02T01:00:00"/>
    <n v="-6.21"/>
    <m/>
    <n v="0.28149999999999997"/>
    <n v="2.488"/>
    <n v="176.648"/>
    <s v="kant"/>
    <n v="2.5"/>
    <n v="2"/>
    <n v="-6.92"/>
    <n v="0.12239999999999999"/>
    <n v="1.0820000000000001"/>
    <n v="76.822000000000003"/>
    <n v="2.46E-2"/>
    <n v="0.217"/>
    <n v="15.407"/>
    <n v="-7.12"/>
    <n v="0.21779999999999999"/>
    <n v="1.925"/>
    <n v="136.67500000000001"/>
    <n v="4.6699999999999998E-2"/>
    <n v="0.41299999999999998"/>
    <n v="29.323"/>
    <n v="1"/>
    <n v="34.435000000000002"/>
    <n v="171.11"/>
    <n v="85.555000000000007"/>
    <n v="0"/>
    <n v="85.555000000000007"/>
    <x v="0"/>
    <s v="n.v.t."/>
    <m/>
    <s v="Beschoeiing in slechte staat (noordzijde)"/>
    <n v="37160"/>
    <s v="Slechte beschoeiing, aannemer dient oever te sparen"/>
    <n v="1960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920000000000000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9"/>
    <s v="180-058-05288_19609"/>
    <s v="8_039"/>
    <s v="Haarlemmermeerpolder"/>
    <s v="Haarlemmermeer"/>
    <x v="161"/>
    <n v="70"/>
    <n v="9.0649999999999995"/>
    <s v="5-10 m"/>
    <n v="634.54999999999995"/>
    <n v="-6.2"/>
    <d v="2021-04-02T01:00:00"/>
    <n v="-6.2"/>
    <m/>
    <n v="0.30180000000000001"/>
    <n v="2.7360000000000002"/>
    <n v="191.52"/>
    <s v="kant"/>
    <n v="2.5"/>
    <n v="2"/>
    <n v="-6.92"/>
    <n v="0.1515"/>
    <n v="1.373"/>
    <n v="96.11"/>
    <n v="5.2200000000000003E-2"/>
    <n v="0.47299999999999998"/>
    <n v="33.11"/>
    <n v="-7.12"/>
    <n v="0.23730000000000001"/>
    <n v="2.1509999999999998"/>
    <n v="150.57"/>
    <n v="8.4900000000000003E-2"/>
    <n v="0.77"/>
    <n v="53.9"/>
    <n v="1"/>
    <n v="35.700000000000017"/>
    <n v="186.27"/>
    <n v="93.135000000000005"/>
    <n v="0"/>
    <n v="93.135000000000005"/>
    <x v="0"/>
    <s v="n.v.t."/>
    <m/>
    <s v="Beschoeiing in slechte staat (noordzijde)"/>
    <n v="37160"/>
    <s v="Slechte beschoeiing, aannemer dient oever te sparen"/>
    <n v="1960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920000000000000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09"/>
    <s v="180-058-05288_19609"/>
    <s v="8_038"/>
    <s v="Haarlemmermeerpolder"/>
    <s v="Haarlemmermeer"/>
    <x v="162"/>
    <n v="78"/>
    <n v="9.2460000000000004"/>
    <s v="5-10 m"/>
    <n v="721.18799999999999"/>
    <n v="-6.2"/>
    <d v="2021-04-02T01:00:00"/>
    <n v="-6.2"/>
    <m/>
    <n v="0.33389999999999997"/>
    <n v="3.0870000000000002"/>
    <n v="240.786"/>
    <s v="kant"/>
    <n v="2.5"/>
    <n v="2"/>
    <n v="-6.92"/>
    <n v="0.15759999999999999"/>
    <n v="1.4570000000000001"/>
    <n v="113.646"/>
    <n v="8.0999999999999996E-3"/>
    <n v="7.4999999999999997E-2"/>
    <n v="5.85"/>
    <n v="-7.12"/>
    <n v="0.25950000000000001"/>
    <n v="2.399"/>
    <n v="187.12200000000001"/>
    <n v="2.64E-2"/>
    <n v="0.24399999999999999"/>
    <n v="19.032"/>
    <n v="1"/>
    <n v="38.453999999999979"/>
    <n v="225.57599999999999"/>
    <n v="112.788"/>
    <n v="0"/>
    <n v="112.788"/>
    <x v="0"/>
    <s v="n.v.t."/>
    <m/>
    <s v="Beschoeiing in slechte staat (noordzijde)"/>
    <n v="37160"/>
    <s v="Slechte beschoeiing, aannemer dient oever te sparen"/>
    <n v="1960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9200000000000002"/>
    <m/>
    <m/>
    <s v="Basishygiëne"/>
  </r>
  <r>
    <s v="DIG-15742"/>
    <x v="1"/>
    <x v="10"/>
    <n v="322420"/>
    <s v="N.v.t."/>
    <n v="322440"/>
    <s v="Ja: De Staat (Infrastructuur &amp; Waterstaat)_x000a_Ja: Hoogheemraadschap van Rijnland"/>
    <s v="De Staat: Verspreiden op aangrenzend perceel_x000a_HHR: Verspreiden op aangrenzend perceel"/>
    <s v="19610"/>
    <s v="180-058-05465_19610"/>
    <s v="8_046"/>
    <s v="Haarlemmermeerpolder"/>
    <s v="Haarlemmermeer"/>
    <x v="163"/>
    <n v="100"/>
    <n v="6.4589999999999996"/>
    <s v="5-10 m"/>
    <n v="645.9"/>
    <n v="-6.21"/>
    <d v="2021-04-02T01:00:00"/>
    <n v="-6.21"/>
    <m/>
    <n v="0.42609999999999998"/>
    <n v="2.7519999999999998"/>
    <n v="275.2"/>
    <s v="kant"/>
    <n v="2"/>
    <n v="2"/>
    <n v="-7.07"/>
    <n v="0.2412"/>
    <n v="1.5580000000000001"/>
    <n v="155.80000000000001"/>
    <n v="1.1000000000000001E-3"/>
    <n v="7.0000000000000001E-3"/>
    <n v="0.7"/>
    <n v="-7.27"/>
    <n v="0.3135"/>
    <n v="2.0249999999999999"/>
    <n v="202.5"/>
    <n v="9.9000000000000008E-3"/>
    <n v="6.4000000000000001E-2"/>
    <n v="6.4"/>
    <n v="1"/>
    <n v="36.5"/>
    <n v="239"/>
    <n v="119.5"/>
    <n v="0"/>
    <n v="119.5"/>
    <x v="0"/>
    <s v="n.v.t."/>
    <m/>
    <s v="Beschoeiing in slechte staat (zuidzijde)"/>
    <n v="37138"/>
    <s v="Slechte beschoeiing, aannemer dient oever te sparen"/>
    <n v="196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5299999999999996"/>
    <m/>
    <m/>
    <s v="Basishygiëne"/>
  </r>
  <r>
    <s v="DIG-15742"/>
    <x v="1"/>
    <x v="10"/>
    <n v="322420"/>
    <s v="N.v.t."/>
    <n v="322440"/>
    <s v="Ja: De Staat (Infrastructuur &amp; Waterstaat)_x000a_Ja: Hoogheemraadschap van Rijnland"/>
    <s v="De Staat: Verspreiden op aangrenzend perceel_x000a_HHR: Verspreiden op aangrenzend perceel"/>
    <s v="19610"/>
    <s v="180-058-05465_19610"/>
    <s v="8_045"/>
    <s v="Haarlemmermeerpolder"/>
    <s v="Haarlemmermeer"/>
    <x v="164"/>
    <n v="100"/>
    <n v="7.36"/>
    <s v="5-10 m"/>
    <n v="736"/>
    <n v="-6.21"/>
    <d v="2021-04-02T01:00:00"/>
    <n v="-6.21"/>
    <m/>
    <n v="0.32529999999999998"/>
    <n v="2.3940000000000001"/>
    <n v="239.4"/>
    <s v="kant"/>
    <n v="2"/>
    <n v="2"/>
    <n v="-7.07"/>
    <n v="0.1363"/>
    <n v="1.0029999999999999"/>
    <n v="100.3"/>
    <n v="2.3599999999999999E-2"/>
    <n v="0.17399999999999999"/>
    <n v="17.399999999999999"/>
    <n v="-7.27"/>
    <n v="0.2099"/>
    <n v="1.5449999999999999"/>
    <n v="154.5"/>
    <n v="4.58E-2"/>
    <n v="0.33700000000000002"/>
    <n v="33.700000000000003"/>
    <n v="1"/>
    <n v="34.300000000000011"/>
    <n v="188.8"/>
    <n v="94.4"/>
    <n v="0"/>
    <n v="94.4"/>
    <x v="0"/>
    <s v="n.v.t."/>
    <m/>
    <s v="Beschoeiing in slechte staat (zuidzijde)"/>
    <n v="37138"/>
    <s v="Slechte beschoeiing, aannemer dient oever te sparen"/>
    <n v="196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5299999999999996"/>
    <m/>
    <m/>
    <s v="Basishygiëne"/>
  </r>
  <r>
    <s v="DIG-15742"/>
    <x v="1"/>
    <x v="10"/>
    <n v="322420"/>
    <s v="N.v.t."/>
    <n v="322440"/>
    <s v="Ja: De Staat (Infrastructuur &amp; Waterstaat)_x000a_Ja: Hoogheemraadschap van Rijnland"/>
    <s v="De Staat: Verspreiden op aangrenzend perceel_x000a_HHR: Verspreiden op aangrenzend perceel"/>
    <s v="19610"/>
    <s v="180-058-05465_19610"/>
    <s v="8_043"/>
    <s v="Haarlemmermeerpolder"/>
    <s v="Haarlemmermeer"/>
    <x v="165"/>
    <n v="97"/>
    <n v="8.3580000000000005"/>
    <s v="5-10 m"/>
    <n v="810.726"/>
    <n v="-6.21"/>
    <d v="2021-04-02T01:00:00"/>
    <n v="-6.21"/>
    <m/>
    <n v="0.37590000000000001"/>
    <n v="3.1419999999999999"/>
    <n v="304.774"/>
    <s v="kant"/>
    <n v="2"/>
    <n v="2"/>
    <n v="-7.07"/>
    <n v="0.1933"/>
    <n v="1.6160000000000001"/>
    <n v="156.75200000000001"/>
    <n v="2.9100000000000001E-2"/>
    <n v="0.24299999999999999"/>
    <n v="23.571000000000002"/>
    <n v="-7.27"/>
    <n v="0.28570000000000001"/>
    <n v="2.3879999999999999"/>
    <n v="231.636"/>
    <n v="4.4699999999999997E-2"/>
    <n v="0.374"/>
    <n v="36.277999999999999"/>
    <n v="1"/>
    <n v="42.388999999999982"/>
    <n v="274.02499999999998"/>
    <n v="137.01249999999999"/>
    <n v="0"/>
    <n v="137.01249999999999"/>
    <x v="0"/>
    <s v="n.v.t."/>
    <m/>
    <s v="Beschoeiing in slechte staat (noordzijde)"/>
    <n v="37160"/>
    <s v="Slechte beschoeiing, aannemer dient oever te sparen"/>
    <n v="196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5299999999999996"/>
    <m/>
    <m/>
    <s v="Basishygiëne"/>
  </r>
  <r>
    <s v="DIG-15742"/>
    <x v="1"/>
    <x v="10"/>
    <n v="322420"/>
    <s v="N.v.t."/>
    <n v="322440"/>
    <s v="Ja: De Staat (Infrastructuur &amp; Waterstaat)_x000a_Ja: Hoogheemraadschap van Rijnland"/>
    <s v="De Staat: Verspreiden op aangrenzend perceel_x000a_HHR: Verspreiden op aangrenzend perceel"/>
    <s v="19610"/>
    <s v="180-058-05465_19610"/>
    <s v="8_044"/>
    <s v="Haarlemmermeerpolder"/>
    <s v="Haarlemmermeer"/>
    <x v="166"/>
    <n v="100"/>
    <n v="8.6449999999999996"/>
    <s v="5-10 m"/>
    <n v="864.5"/>
    <n v="-6.21"/>
    <d v="2021-04-02T01:00:00"/>
    <n v="-6.21"/>
    <m/>
    <n v="0.35670000000000002"/>
    <n v="3.0840000000000001"/>
    <n v="308.39999999999998"/>
    <s v="kant"/>
    <n v="2"/>
    <n v="2"/>
    <n v="-7.07"/>
    <n v="0.18740000000000001"/>
    <n v="1.62"/>
    <n v="162"/>
    <n v="1.3100000000000001E-2"/>
    <n v="0.113"/>
    <n v="11.3"/>
    <n v="-7.27"/>
    <n v="0.28320000000000001"/>
    <n v="2.448"/>
    <n v="244.8"/>
    <n v="2.8500000000000001E-2"/>
    <n v="0.246"/>
    <n v="24.6"/>
    <n v="1"/>
    <n v="45.399999999999977"/>
    <n v="290.2"/>
    <n v="145.1"/>
    <n v="0"/>
    <n v="145.1"/>
    <x v="0"/>
    <s v="n.v.t."/>
    <m/>
    <s v="Beschoeiing in slechte staat (noordzijde)"/>
    <n v="37160"/>
    <s v="Slechte beschoeiing, aannemer dient oever te sparen"/>
    <n v="196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5299999999999996"/>
    <m/>
    <m/>
    <s v="Basishygiëne"/>
  </r>
  <r>
    <s v="DIG-15742"/>
    <x v="1"/>
    <x v="16"/>
    <s v="N.v.t."/>
    <n v="322230"/>
    <n v="322240"/>
    <s v="Ja: Hoogheemraadschap van Rijnland"/>
    <s v="HHR: Niet verspreiden op aangrenzend perceel"/>
    <s v="19611"/>
    <s v="180-058-05936_19611"/>
    <s v="8_538"/>
    <s v="Haarlemmermeerpolder"/>
    <s v="Haarlemmermeer"/>
    <x v="167"/>
    <n v="106"/>
    <n v="6.6829999999999998"/>
    <s v="5-10 m"/>
    <n v="708.39800000000002"/>
    <n v="-6.21"/>
    <d v="2021-04-02T01:00:00"/>
    <n v="-6.21"/>
    <m/>
    <n v="0.22969999999999999"/>
    <n v="1.5349999999999999"/>
    <n v="162.71"/>
    <s v="kant"/>
    <n v="2"/>
    <n v="2.5"/>
    <n v="-6.92"/>
    <n v="0"/>
    <n v="0"/>
    <n v="0"/>
    <n v="0"/>
    <n v="0"/>
    <n v="0"/>
    <n v="-7.12"/>
    <n v="6.2100000000000002E-2"/>
    <n v="0.41499999999999998"/>
    <n v="43.99"/>
    <n v="0"/>
    <n v="0"/>
    <n v="0"/>
    <n v="1"/>
    <n v="24.910000000000004"/>
    <n v="68.900000000000006"/>
    <n v="0"/>
    <n v="34.450000000000003"/>
    <n v="34.450000000000003"/>
    <x v="0"/>
    <s v="n.v.t."/>
    <m/>
    <m/>
    <m/>
    <m/>
    <n v="196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1"/>
    <x v="16"/>
    <s v="N.v.t."/>
    <n v="322230"/>
    <n v="322240"/>
    <s v="Ja: Hoogheemraadschap van Rijnland"/>
    <s v="HHR: Niet verspreiden op aangrenzend perceel"/>
    <s v="19611"/>
    <s v="180-058-05936_19611"/>
    <s v="8_539"/>
    <s v="Haarlemmermeerpolder"/>
    <s v="Haarlemmermeer"/>
    <x v="168"/>
    <n v="100"/>
    <n v="7.351"/>
    <s v="5-10 m"/>
    <n v="735.1"/>
    <n v="-6.21"/>
    <d v="2021-04-02T01:00:00"/>
    <n v="-6.21"/>
    <m/>
    <n v="0.22020000000000001"/>
    <n v="1.619"/>
    <n v="161.9"/>
    <s v="kant"/>
    <n v="2"/>
    <n v="2.5"/>
    <n v="-6.92"/>
    <n v="4.0399999999999998E-2"/>
    <n v="0.29699999999999999"/>
    <n v="29.7"/>
    <n v="3.7000000000000002E-3"/>
    <n v="2.7E-2"/>
    <n v="2.7"/>
    <n v="-7.12"/>
    <n v="0.13109999999999999"/>
    <n v="0.96399999999999997"/>
    <n v="96.4"/>
    <n v="1.37E-2"/>
    <n v="0.10100000000000001"/>
    <n v="10.1"/>
    <n v="1"/>
    <n v="34.599999999999994"/>
    <n v="131"/>
    <n v="0"/>
    <n v="65.5"/>
    <n v="65.5"/>
    <x v="0"/>
    <s v="n.v.t."/>
    <m/>
    <m/>
    <m/>
    <m/>
    <n v="196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1"/>
    <x v="16"/>
    <s v="N.v.t."/>
    <n v="322230"/>
    <n v="322240"/>
    <s v="Ja: Hoogheemraadschap van Rijnland"/>
    <s v="HHR: Niet verspreiden op aangrenzend perceel"/>
    <s v="19611"/>
    <s v="180-058-05936_19611"/>
    <s v="8_540"/>
    <s v="Haarlemmermeerpolder"/>
    <s v="Haarlemmermeer"/>
    <x v="169"/>
    <n v="100"/>
    <n v="7.1079999999999997"/>
    <s v="5-10 m"/>
    <n v="710.8"/>
    <n v="-6.21"/>
    <d v="2021-04-02T01:00:00"/>
    <n v="-6.21"/>
    <m/>
    <n v="0.18709999999999999"/>
    <n v="1.33"/>
    <n v="133"/>
    <s v="kant"/>
    <n v="2"/>
    <n v="2.5"/>
    <n v="-6.92"/>
    <n v="8.2600000000000007E-2"/>
    <n v="0.58699999999999997"/>
    <n v="58.7"/>
    <n v="3.1E-2"/>
    <n v="0.22"/>
    <n v="22"/>
    <n v="-7.12"/>
    <n v="0.1573"/>
    <n v="1.1180000000000001"/>
    <n v="111.8"/>
    <n v="5.3699999999999998E-2"/>
    <n v="0.38200000000000001"/>
    <n v="38.200000000000003"/>
    <n v="1"/>
    <n v="39.200000000000003"/>
    <n v="151"/>
    <n v="0"/>
    <n v="75.5"/>
    <n v="75.5"/>
    <x v="0"/>
    <s v="n.v.t."/>
    <m/>
    <m/>
    <m/>
    <m/>
    <n v="196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3"/>
    <m/>
    <m/>
    <s v="Basishygiëne"/>
  </r>
  <r>
    <s v="DIG-15742"/>
    <x v="1"/>
    <x v="10"/>
    <n v="322420"/>
    <s v="N.v.t."/>
    <n v="322440"/>
    <s v="Ja: De Staat (Infrastructuur &amp; Waterstaat)_x000a_Ja: Gemeente Haarlemmermeer"/>
    <s v="De Staat: Verspreiden op aangrenzend perceel_x000a_Haarlemmermeer: Verspreiden op aangrenzend perceel"/>
    <s v="19612"/>
    <s v="180-058-05438_19612"/>
    <s v="8_048"/>
    <s v="Haarlemmermeerpolder"/>
    <s v="Haarlemmermeer"/>
    <x v="170"/>
    <n v="100"/>
    <n v="8.1319999999999997"/>
    <s v="5-10 m"/>
    <n v="813.2"/>
    <n v="-6.21"/>
    <d v="2021-04-07T01:00:00"/>
    <n v="-6.21"/>
    <m/>
    <n v="0.32050000000000001"/>
    <n v="2.6059999999999999"/>
    <n v="260.60000000000002"/>
    <s v="kant"/>
    <n v="3"/>
    <n v="3"/>
    <n v="-6.92"/>
    <n v="0.1094"/>
    <n v="0.89"/>
    <n v="89"/>
    <n v="2.7000000000000001E-3"/>
    <n v="2.1999999999999999E-2"/>
    <n v="2.2000000000000002"/>
    <n v="-7.12"/>
    <n v="0.18990000000000001"/>
    <n v="1.544"/>
    <n v="154.4"/>
    <n v="2.7000000000000001E-3"/>
    <n v="2.1999999999999999E-2"/>
    <n v="2.2000000000000002"/>
    <n v="1"/>
    <n v="35.900000000000006"/>
    <n v="190.3"/>
    <n v="95.15"/>
    <n v="0"/>
    <n v="95.15"/>
    <x v="0"/>
    <s v="n.v.t."/>
    <m/>
    <s v="Afkalvende oever (zuidzijde)"/>
    <n v="37364"/>
    <s v="Afkalvende oever, aannemer dient oever te sparen"/>
    <n v="196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5300000000000001"/>
    <m/>
    <m/>
    <s v="Basishygiëne"/>
  </r>
  <r>
    <s v="DIG-15742"/>
    <x v="1"/>
    <x v="10"/>
    <n v="322420"/>
    <s v="N.v.t."/>
    <n v="322440"/>
    <s v="Ja: De Staat (Infrastructuur &amp; Waterstaat)_x000a_Ja: Gemeente Haarlemmermeer"/>
    <s v="De Staat: Verspreiden op aangrenzend perceel_x000a_Haarlemmermeer: Verspreiden op aangrenzend perceel"/>
    <s v="19612"/>
    <s v="180-058-05438_19612"/>
    <s v="8_047"/>
    <s v="Haarlemmermeerpolder"/>
    <s v="Haarlemmermeer"/>
    <x v="171"/>
    <n v="98"/>
    <n v="8.1760000000000002"/>
    <s v="5-10 m"/>
    <n v="801.24800000000005"/>
    <n v="-6.21"/>
    <d v="2021-04-07T01:00:00"/>
    <n v="-6.21"/>
    <m/>
    <n v="0.32829999999999998"/>
    <n v="2.6840000000000002"/>
    <n v="263.03199999999998"/>
    <s v="kant"/>
    <n v="3"/>
    <n v="3"/>
    <n v="-6.92"/>
    <n v="0.2074"/>
    <n v="1.696"/>
    <n v="166.208"/>
    <n v="1.9599999999999999E-2"/>
    <n v="0.16"/>
    <n v="15.68"/>
    <n v="-7.12"/>
    <n v="0.27350000000000002"/>
    <n v="2.2360000000000002"/>
    <n v="219.12799999999999"/>
    <n v="3.4599999999999999E-2"/>
    <n v="0.28299999999999997"/>
    <n v="27.734000000000002"/>
    <n v="1"/>
    <n v="41.552000000000021"/>
    <n v="260.68"/>
    <n v="130.34"/>
    <n v="0"/>
    <n v="130.34"/>
    <x v="0"/>
    <s v="n.v.t."/>
    <m/>
    <s v="Afkalvende oever (zuidzijde)"/>
    <n v="37364"/>
    <s v="Afkalvende oever, aannemer dient oever te sparen"/>
    <n v="196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5300000000000001"/>
    <m/>
    <m/>
    <s v="Basishygiëne"/>
  </r>
  <r>
    <s v="DIG-15742"/>
    <x v="1"/>
    <x v="10"/>
    <n v="322420"/>
    <s v="N.v.t."/>
    <n v="322440"/>
    <s v="Ja: De Staat (Infrastructuur &amp; Waterstaat)_x000a_Ja: Gemeente Haarlemmermeer"/>
    <s v="De Staat: Verspreiden op aangrenzend perceel_x000a_Haarlemmermeer: Verspreiden op aangrenzend perceel"/>
    <s v="19612"/>
    <s v="180-058-05438_19612"/>
    <s v="8_050"/>
    <s v="Haarlemmermeerpolder"/>
    <s v="Haarlemmermeer"/>
    <x v="172"/>
    <n v="101"/>
    <n v="8.4190000000000005"/>
    <s v="5-10 m"/>
    <n v="850.31899999999996"/>
    <n v="-6.2"/>
    <d v="2021-04-07T01:00:00"/>
    <n v="-6.2"/>
    <m/>
    <n v="0.39510000000000001"/>
    <n v="3.3260000000000001"/>
    <n v="335.92599999999999"/>
    <s v="kant"/>
    <n v="3"/>
    <n v="3"/>
    <n v="-6.92"/>
    <n v="0.1206"/>
    <n v="1.0149999999999999"/>
    <n v="102.515"/>
    <n v="0"/>
    <n v="0"/>
    <n v="0"/>
    <n v="-7.12"/>
    <n v="0.20380000000000001"/>
    <n v="1.716"/>
    <n v="173.316"/>
    <n v="0"/>
    <n v="0"/>
    <n v="0"/>
    <n v="1"/>
    <n v="40.905000000000001"/>
    <n v="214.221"/>
    <n v="107.1105"/>
    <n v="0"/>
    <n v="107.1105"/>
    <x v="0"/>
    <s v="n.v.t."/>
    <m/>
    <s v="Afkalvende oever (zuidzijde)"/>
    <n v="37364"/>
    <s v="Afkalvende oever, aannemer dient oever te sparen"/>
    <n v="196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5300000000000001"/>
    <m/>
    <m/>
    <s v="Basishygiëne"/>
  </r>
  <r>
    <s v="DIG-15742"/>
    <x v="1"/>
    <x v="10"/>
    <n v="322420"/>
    <s v="N.v.t."/>
    <n v="322440"/>
    <s v="Ja: De Staat (Infrastructuur &amp; Waterstaat)_x000a_Ja: Gemeente Haarlemmermeer"/>
    <s v="De Staat: Verspreiden op aangrenzend perceel_x000a_Haarlemmermeer: Verspreiden op aangrenzend perceel"/>
    <s v="19612"/>
    <s v="180-058-05438_19612"/>
    <s v="8_049"/>
    <s v="Haarlemmermeerpolder"/>
    <s v="Haarlemmermeer"/>
    <x v="173"/>
    <n v="100"/>
    <n v="8.7520000000000007"/>
    <s v="5-10 m"/>
    <n v="875.2"/>
    <n v="-6.21"/>
    <d v="2021-04-07T01:00:00"/>
    <n v="-6.21"/>
    <m/>
    <n v="0.42899999999999999"/>
    <n v="3.7549999999999999"/>
    <n v="375.5"/>
    <s v="kant"/>
    <n v="3"/>
    <n v="3"/>
    <n v="-6.92"/>
    <n v="0.12330000000000001"/>
    <n v="1.079"/>
    <n v="107.9"/>
    <n v="0"/>
    <n v="0"/>
    <n v="0"/>
    <n v="-7.12"/>
    <n v="0.2122"/>
    <n v="1.857"/>
    <n v="185.7"/>
    <n v="0"/>
    <n v="0"/>
    <n v="0"/>
    <n v="1"/>
    <n v="41.100000000000023"/>
    <n v="226.8"/>
    <n v="113.4"/>
    <n v="0"/>
    <n v="113.4"/>
    <x v="0"/>
    <s v="n.v.t."/>
    <m/>
    <s v="Afkalvende oever (zuidzijde)"/>
    <n v="37364"/>
    <s v="Afkalvende oever, aannemer dient oever te sparen"/>
    <n v="196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530000000000000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13_HHR"/>
    <s v="180-058-05161_19613"/>
    <s v="8_052"/>
    <s v="Haarlemmermeerpolder"/>
    <s v="Haarlemmermeer"/>
    <x v="174"/>
    <n v="80"/>
    <n v="5.6020000000000003"/>
    <s v="5-10 m"/>
    <n v="448.16"/>
    <n v="-6.21"/>
    <d v="2021-04-10T01:00:00"/>
    <n v="-6.21"/>
    <m/>
    <n v="0.51590000000000003"/>
    <n v="2.89"/>
    <n v="231.2"/>
    <s v="kant"/>
    <n v="2"/>
    <n v="2"/>
    <n v="-6.92"/>
    <n v="0.2303"/>
    <n v="1.29"/>
    <n v="103.2"/>
    <n v="2.8999999999999998E-3"/>
    <n v="1.6E-2"/>
    <n v="1.28"/>
    <n v="-7.12"/>
    <n v="0.31469999999999998"/>
    <n v="1.7629999999999999"/>
    <n v="141.04"/>
    <n v="2.8999999999999998E-3"/>
    <n v="1.6E-2"/>
    <n v="1.28"/>
    <n v="1"/>
    <n v="23.599999999999994"/>
    <n v="164.64"/>
    <n v="82.32"/>
    <n v="0"/>
    <n v="82.32"/>
    <x v="0"/>
    <s v="n.v.t."/>
    <m/>
    <m/>
    <m/>
    <m/>
    <n v="1961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13_HHR"/>
    <s v="180-058-05161_19613"/>
    <s v="8_053"/>
    <s v="Haarlemmermeerpolder"/>
    <s v="Haarlemmermeer"/>
    <x v="175"/>
    <n v="100"/>
    <n v="4.5629999999999997"/>
    <s v="5-10 m"/>
    <n v="456.3"/>
    <n v="-6.23"/>
    <d v="2021-04-10T01:00:00"/>
    <n v="-6.23"/>
    <m/>
    <n v="0.52249999999999996"/>
    <n v="2.3839999999999999"/>
    <n v="238.4"/>
    <s v="kant"/>
    <n v="2"/>
    <n v="2"/>
    <n v="-6.92"/>
    <n v="0.1484"/>
    <n v="0.67700000000000005"/>
    <n v="67.7"/>
    <n v="0"/>
    <n v="0"/>
    <n v="0"/>
    <n v="-7.12"/>
    <n v="0.2097"/>
    <n v="0.95699999999999996"/>
    <n v="95.7"/>
    <n v="0"/>
    <n v="0"/>
    <n v="0"/>
    <n v="1"/>
    <n v="19.299999999999997"/>
    <n v="115"/>
    <n v="12.074999999999999"/>
    <n v="0"/>
    <n v="102.925"/>
    <x v="0"/>
    <s v="n.v.t."/>
    <m/>
    <m/>
    <m/>
    <m/>
    <n v="1961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13_HHR"/>
    <s v="180-058-05161_19613"/>
    <s v="8_054"/>
    <s v="Haarlemmermeerpolder"/>
    <s v="Haarlemmermeer"/>
    <x v="176"/>
    <n v="120"/>
    <n v="5.8529999999999998"/>
    <s v="5-10 m"/>
    <n v="702.36"/>
    <n v="-6.23"/>
    <d v="2021-04-10T01:00:00"/>
    <n v="-6.23"/>
    <m/>
    <n v="0.61370000000000002"/>
    <n v="3.5920000000000001"/>
    <n v="431.04"/>
    <s v="kant"/>
    <n v="2"/>
    <n v="2"/>
    <n v="-6.92"/>
    <n v="0.156"/>
    <n v="0.91300000000000003"/>
    <n v="109.56"/>
    <n v="0"/>
    <n v="0"/>
    <n v="0"/>
    <n v="-7.12"/>
    <n v="0.24809999999999999"/>
    <n v="1.452"/>
    <n v="174.24"/>
    <n v="0"/>
    <n v="0"/>
    <n v="0"/>
    <n v="1"/>
    <n v="32.159999999999997"/>
    <n v="206.4"/>
    <n v="0"/>
    <n v="0"/>
    <n v="206.4"/>
    <x v="0"/>
    <s v="n.v.t."/>
    <m/>
    <m/>
    <m/>
    <m/>
    <n v="1961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613_RWS"/>
    <s v="180-058-05438_19613"/>
    <s v="8_051"/>
    <s v="Haarlemmermeerpolder"/>
    <s v="Haarlemmermeer"/>
    <x v="177"/>
    <n v="100"/>
    <n v="7.1749999999999998"/>
    <s v="5-10 m"/>
    <n v="717.5"/>
    <n v="-6.22"/>
    <d v="2021-04-10T01:00:00"/>
    <n v="-6.22"/>
    <m/>
    <n v="0.51359999999999995"/>
    <n v="3.6850000000000001"/>
    <n v="368.5"/>
    <s v="kant"/>
    <n v="3"/>
    <n v="3"/>
    <n v="-6.92"/>
    <n v="9.4899999999999998E-2"/>
    <n v="0.68100000000000005"/>
    <n v="68.099999999999994"/>
    <n v="0"/>
    <n v="0"/>
    <n v="0"/>
    <n v="-7.12"/>
    <n v="0.16109999999999999"/>
    <n v="1.1559999999999999"/>
    <n v="115.6"/>
    <n v="0"/>
    <n v="0"/>
    <n v="0"/>
    <n v="1"/>
    <n v="31.700000000000017"/>
    <n v="147.30000000000001"/>
    <n v="73.650000000000006"/>
    <n v="0"/>
    <n v="73.650000000000006"/>
    <x v="0"/>
    <s v="n.v.t."/>
    <m/>
    <s v="Afkalvende oever (zuidzijde)"/>
    <n v="37364"/>
    <s v="Afkalvende oever, aannemer dient oever te sparen"/>
    <n v="1961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n v="322430"/>
    <s v="N.v.t."/>
    <s v="Ja: De Staat (Infrastructuur &amp; Waterstaat)_x000a_Ja: Provincie Noord-Holland"/>
    <s v="De Staat: Niet verspreiden op aangrenzend perceel_x000a_Provincie NH: Verspreiden op aangrenzend perceel"/>
    <s v="19614"/>
    <s v="180-058-05161_19614"/>
    <s v="8_055"/>
    <s v="Haarlemmermeerpolder"/>
    <s v="Haarlemmermeer"/>
    <x v="178"/>
    <n v="81"/>
    <n v="5.58"/>
    <s v="5-10 m"/>
    <n v="451.98"/>
    <n v="-6.23"/>
    <d v="2021-04-10T01:00:00"/>
    <n v="-6.23"/>
    <m/>
    <n v="0.49619999999999997"/>
    <n v="2.7690000000000001"/>
    <n v="224.28899999999999"/>
    <s v="kant"/>
    <n v="2"/>
    <n v="2"/>
    <n v="-6.92"/>
    <n v="0.1235"/>
    <n v="0.68899999999999995"/>
    <n v="55.808999999999997"/>
    <n v="0"/>
    <n v="0"/>
    <n v="0"/>
    <n v="-7.12"/>
    <n v="0.2102"/>
    <n v="1.173"/>
    <n v="95.013000000000005"/>
    <n v="0"/>
    <n v="0"/>
    <n v="0"/>
    <n v="1"/>
    <n v="20.411999999999992"/>
    <n v="115.425"/>
    <n v="57.712499999999999"/>
    <n v="57.712499999999999"/>
    <n v="0"/>
    <x v="0"/>
    <s v="n.v.t."/>
    <m/>
    <m/>
    <m/>
    <m/>
    <n v="1961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70099999999999996"/>
    <m/>
    <m/>
    <s v="Basishygiëne"/>
  </r>
  <r>
    <s v="DIG-15742"/>
    <x v="1"/>
    <x v="10"/>
    <n v="322420"/>
    <n v="322430"/>
    <s v="N.v.t."/>
    <s v="Ja: De Staat (Infrastructuur &amp; Waterstaat)_x000a_Ja: Provincie Noord-Holland"/>
    <s v="De Staat: Niet verspreiden op aangrenzend perceel_x000a_Provincie NH: Verspreiden op aangrenzend perceel"/>
    <s v="19614"/>
    <s v="180-058-05161_19614"/>
    <s v="8_056"/>
    <s v="Haarlemmermeerpolder"/>
    <s v="Haarlemmermeer"/>
    <x v="179"/>
    <n v="99"/>
    <n v="5.7370000000000001"/>
    <s v="5-10 m"/>
    <n v="567.96299999999997"/>
    <n v="-6.23"/>
    <d v="2021-04-10T01:00:00"/>
    <n v="-6.23"/>
    <m/>
    <n v="0.35520000000000002"/>
    <n v="2.0379999999999998"/>
    <n v="201.762"/>
    <s v="kant"/>
    <n v="2"/>
    <n v="2"/>
    <n v="-6.92"/>
    <n v="8.6300000000000002E-2"/>
    <n v="0.495"/>
    <n v="49.005000000000003"/>
    <n v="0"/>
    <n v="0"/>
    <n v="0"/>
    <n v="-7.12"/>
    <n v="0.17610000000000001"/>
    <n v="1.01"/>
    <n v="99.99"/>
    <n v="0"/>
    <n v="0"/>
    <n v="0"/>
    <n v="1"/>
    <n v="24.948000000000008"/>
    <n v="124.938"/>
    <n v="62.469000000000001"/>
    <n v="62.469000000000001"/>
    <n v="0"/>
    <x v="0"/>
    <s v="n.v.t."/>
    <m/>
    <m/>
    <m/>
    <m/>
    <n v="1961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70099999999999996"/>
    <m/>
    <m/>
    <s v="Basishygiëne"/>
  </r>
  <r>
    <s v="DIG-15742"/>
    <x v="1"/>
    <x v="10"/>
    <n v="322420"/>
    <n v="322430"/>
    <s v="N.v.t."/>
    <s v="Ja: De Staat (Infrastructuur &amp; Waterstaat)_x000a_Ja: Provincie Noord-Holland"/>
    <s v="De Staat: Niet verspreiden op aangrenzend perceel_x000a_Provincie NH: Verspreiden op aangrenzend perceel"/>
    <s v="19614"/>
    <s v="180-058-05161_19614"/>
    <s v="8_057"/>
    <s v="Haarlemmermeerpolder"/>
    <s v="Haarlemmermeer"/>
    <x v="180"/>
    <n v="100"/>
    <n v="5.58"/>
    <s v="5-10 m"/>
    <n v="558"/>
    <n v="-6.24"/>
    <d v="2021-04-10T01:00:00"/>
    <n v="-6.24"/>
    <m/>
    <n v="0.3765"/>
    <n v="2.101"/>
    <n v="210.1"/>
    <s v="kant"/>
    <n v="2"/>
    <n v="2"/>
    <n v="-6.92"/>
    <n v="4.82E-2"/>
    <n v="0.26900000000000002"/>
    <n v="26.9"/>
    <n v="0"/>
    <n v="0"/>
    <n v="0"/>
    <n v="-7.12"/>
    <n v="0.13639999999999999"/>
    <n v="0.76100000000000001"/>
    <n v="76.099999999999994"/>
    <n v="0"/>
    <n v="0"/>
    <n v="0"/>
    <n v="1"/>
    <n v="23.100000000000009"/>
    <n v="99.2"/>
    <n v="49.6"/>
    <n v="49.6"/>
    <n v="0"/>
    <x v="0"/>
    <s v="n.v.t."/>
    <m/>
    <m/>
    <m/>
    <m/>
    <n v="1961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70099999999999996"/>
    <m/>
    <m/>
    <s v="Basishygiëne"/>
  </r>
  <r>
    <s v="DIG-15742"/>
    <x v="1"/>
    <x v="10"/>
    <n v="322420"/>
    <n v="322430"/>
    <s v="N.v.t."/>
    <s v="Ja: De Staat (Infrastructuur &amp; Waterstaat)_x000a_Ja: Provincie Noord-Holland"/>
    <s v="De Staat: Niet verspreiden op aangrenzend perceel_x000a_Provincie NH: Verspreiden op aangrenzend perceel"/>
    <s v="19614"/>
    <s v="180-058-05161_19614"/>
    <s v="8_058"/>
    <s v="Haarlemmermeerpolder"/>
    <s v="Haarlemmermeer"/>
    <x v="181"/>
    <n v="120"/>
    <n v="5.718"/>
    <s v="5-10 m"/>
    <n v="686.16"/>
    <n v="-6.24"/>
    <d v="2021-04-10T01:00:00"/>
    <n v="-6.24"/>
    <m/>
    <n v="0.37059999999999998"/>
    <n v="2.1190000000000002"/>
    <n v="254.28"/>
    <s v="kant"/>
    <n v="2"/>
    <n v="2"/>
    <n v="-6.92"/>
    <n v="3.1E-2"/>
    <n v="0.17699999999999999"/>
    <n v="21.24"/>
    <n v="0"/>
    <n v="0"/>
    <n v="0"/>
    <n v="-7.12"/>
    <n v="0.12189999999999999"/>
    <n v="0.69699999999999995"/>
    <n v="83.64"/>
    <n v="0"/>
    <n v="0"/>
    <n v="0"/>
    <n v="1"/>
    <n v="26.28"/>
    <n v="109.92"/>
    <n v="54.96"/>
    <n v="54.96"/>
    <n v="0"/>
    <x v="0"/>
    <s v="n.v.t."/>
    <m/>
    <m/>
    <m/>
    <m/>
    <n v="1961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70099999999999996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615"/>
    <s v="180-058-05161_19615"/>
    <s v="8_059"/>
    <s v="Haarlemmermeerpolder"/>
    <s v="Haarlemmermeer"/>
    <x v="182"/>
    <n v="81"/>
    <n v="5.6059999999999999"/>
    <s v="5-10 m"/>
    <n v="454.08600000000001"/>
    <n v="-6.25"/>
    <d v="2021-04-10T01:00:00"/>
    <n v="-6.25"/>
    <m/>
    <n v="0.42970000000000003"/>
    <n v="2.4089999999999998"/>
    <n v="195.12899999999999"/>
    <s v="kant"/>
    <n v="2"/>
    <n v="2"/>
    <n v="-6.92"/>
    <n v="2.1600000000000001E-2"/>
    <n v="0.121"/>
    <n v="9.8010000000000002"/>
    <n v="0"/>
    <n v="0"/>
    <n v="0"/>
    <n v="-7.12"/>
    <n v="0.11169999999999999"/>
    <n v="0.626"/>
    <n v="50.706000000000003"/>
    <n v="0"/>
    <n v="0"/>
    <n v="0"/>
    <n v="1"/>
    <n v="17.576999999999998"/>
    <n v="68.283000000000001"/>
    <n v="0"/>
    <n v="34.141500000000001"/>
    <n v="34.141500000000001"/>
    <x v="0"/>
    <s v="n.v.t."/>
    <m/>
    <m/>
    <m/>
    <m/>
    <n v="1961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289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615"/>
    <s v="180-058-05161_19615"/>
    <s v="8_060"/>
    <s v="Haarlemmermeerpolder"/>
    <s v="Haarlemmermeer"/>
    <x v="183"/>
    <n v="99"/>
    <n v="5.8239999999999998"/>
    <s v="5-10 m"/>
    <n v="576.57600000000002"/>
    <n v="-6.25"/>
    <d v="2021-04-10T01:00:00"/>
    <n v="-6.25"/>
    <m/>
    <n v="0.43580000000000002"/>
    <n v="2.5379999999999998"/>
    <n v="251.262"/>
    <s v="kant"/>
    <n v="2"/>
    <n v="2"/>
    <n v="-6.92"/>
    <n v="2.5100000000000001E-2"/>
    <n v="0.14599999999999999"/>
    <n v="14.454000000000001"/>
    <n v="0"/>
    <n v="0"/>
    <n v="0"/>
    <n v="-7.12"/>
    <n v="0.1193"/>
    <n v="0.69499999999999995"/>
    <n v="68.805000000000007"/>
    <n v="0"/>
    <n v="0"/>
    <n v="0"/>
    <n v="1"/>
    <n v="23.36399999999999"/>
    <n v="92.168999999999997"/>
    <n v="0"/>
    <n v="46.084499999999998"/>
    <n v="46.084499999999998"/>
    <x v="0"/>
    <s v="n.v.t."/>
    <m/>
    <m/>
    <m/>
    <m/>
    <n v="1961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289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615"/>
    <s v="180-058-05161_19615"/>
    <s v="8_061"/>
    <s v="Haarlemmermeerpolder"/>
    <s v="Haarlemmermeer"/>
    <x v="184"/>
    <n v="100"/>
    <n v="5.8410000000000002"/>
    <s v="5-10 m"/>
    <n v="584.1"/>
    <n v="-6.25"/>
    <d v="2021-04-10T01:00:00"/>
    <n v="-6.25"/>
    <m/>
    <n v="0.50470000000000004"/>
    <n v="2.948"/>
    <n v="294.8"/>
    <s v="kant"/>
    <n v="2"/>
    <n v="2"/>
    <n v="-6.92"/>
    <n v="7.0699999999999999E-2"/>
    <n v="0.41299999999999998"/>
    <n v="41.3"/>
    <n v="0"/>
    <n v="0"/>
    <n v="0"/>
    <n v="-7.12"/>
    <n v="0.16520000000000001"/>
    <n v="0.96499999999999997"/>
    <n v="96.5"/>
    <n v="0"/>
    <n v="0"/>
    <n v="0"/>
    <n v="1"/>
    <n v="24.599999999999994"/>
    <n v="121.1"/>
    <n v="0"/>
    <n v="60.55"/>
    <n v="60.55"/>
    <x v="0"/>
    <s v="n.v.t."/>
    <m/>
    <m/>
    <m/>
    <m/>
    <n v="1961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289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615"/>
    <s v="180-058-05161_19615"/>
    <s v="8_062"/>
    <s v="Haarlemmermeerpolder"/>
    <s v="Haarlemmermeer"/>
    <x v="185"/>
    <n v="100"/>
    <n v="5.7640000000000002"/>
    <s v="5-10 m"/>
    <n v="576.4"/>
    <n v="-6.25"/>
    <d v="2021-04-10T01:00:00"/>
    <n v="-6.25"/>
    <m/>
    <n v="0.48870000000000002"/>
    <n v="2.8170000000000002"/>
    <n v="281.7"/>
    <s v="kant"/>
    <n v="2"/>
    <n v="2"/>
    <n v="-6.92"/>
    <n v="5.0999999999999997E-2"/>
    <n v="0.29399999999999998"/>
    <n v="29.4"/>
    <n v="0"/>
    <n v="0"/>
    <n v="0"/>
    <n v="-7.12"/>
    <n v="0.14419999999999999"/>
    <n v="0.83099999999999996"/>
    <n v="83.1"/>
    <n v="0"/>
    <n v="0"/>
    <n v="0"/>
    <n v="1"/>
    <n v="23.300000000000011"/>
    <n v="106.4"/>
    <n v="0"/>
    <n v="53.2"/>
    <n v="53.2"/>
    <x v="0"/>
    <s v="n.v.t."/>
    <m/>
    <m/>
    <m/>
    <m/>
    <n v="1961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289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615"/>
    <s v="180-058-05161_19615"/>
    <s v="8_063"/>
    <s v="Haarlemmermeerpolder"/>
    <s v="Haarlemmermeer"/>
    <x v="186"/>
    <n v="100"/>
    <n v="5.6829999999999998"/>
    <s v="5-10 m"/>
    <n v="568.29999999999995"/>
    <n v="-6.25"/>
    <d v="2021-04-10T01:00:00"/>
    <n v="-6.25"/>
    <m/>
    <n v="0.55830000000000002"/>
    <n v="3.173"/>
    <n v="317.3"/>
    <s v="kant"/>
    <n v="2"/>
    <n v="2"/>
    <n v="-6.92"/>
    <n v="0.1346"/>
    <n v="0.76500000000000001"/>
    <n v="76.5"/>
    <n v="0"/>
    <n v="0"/>
    <n v="0"/>
    <n v="-7.12"/>
    <n v="0.2263"/>
    <n v="1.286"/>
    <n v="128.6"/>
    <n v="0"/>
    <n v="0"/>
    <n v="0"/>
    <n v="1"/>
    <n v="25.400000000000006"/>
    <n v="154"/>
    <n v="0"/>
    <n v="77"/>
    <n v="77"/>
    <x v="0"/>
    <s v="n.v.t."/>
    <m/>
    <m/>
    <m/>
    <m/>
    <n v="1961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28999999999999998"/>
    <m/>
    <m/>
    <s v="Basishygiëne"/>
  </r>
  <r>
    <s v="DIG-15742"/>
    <x v="1"/>
    <x v="10"/>
    <n v="322420"/>
    <n v="322430"/>
    <n v="322440"/>
    <s v="Ja: De Staat (Infrastructuur &amp; Waterstaat)"/>
    <s v="De Staat: Deels verspreiden en deels niet verspreiden op aangrenzend perceel"/>
    <s v="19616"/>
    <s v="180-058-04903_19616"/>
    <s v="8_064"/>
    <s v="Haarlemmermeerpolder"/>
    <s v="Haarlemmermeer"/>
    <x v="187"/>
    <n v="100"/>
    <n v="7.5679999999999996"/>
    <s v="5-10 m"/>
    <n v="756.8"/>
    <n v="-6.26"/>
    <d v="2021-04-10T01:00:00"/>
    <n v="-6.26"/>
    <m/>
    <n v="0.45429999999999998"/>
    <n v="3.4380000000000002"/>
    <n v="343.8"/>
    <s v="kant"/>
    <n v="2.5"/>
    <n v="2"/>
    <n v="-6.97"/>
    <n v="0.20480000000000001"/>
    <n v="1.55"/>
    <n v="155"/>
    <n v="4.8500000000000001E-2"/>
    <n v="0.36699999999999999"/>
    <n v="36.700000000000003"/>
    <n v="-7.17"/>
    <n v="0.2848"/>
    <n v="2.1549999999999998"/>
    <n v="215.5"/>
    <n v="7.2099999999999997E-2"/>
    <n v="0.54600000000000004"/>
    <n v="54.6"/>
    <n v="1"/>
    <n v="40.300000000000011"/>
    <n v="255.8"/>
    <n v="20.464000000000002"/>
    <n v="127.9"/>
    <n v="107.43600000000001"/>
    <x v="0"/>
    <s v="n.v.t."/>
    <m/>
    <m/>
    <m/>
    <m/>
    <n v="1961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2"/>
    <m/>
    <m/>
    <s v="Basishygiëne"/>
  </r>
  <r>
    <s v="DIG-15742"/>
    <x v="1"/>
    <x v="10"/>
    <n v="322420"/>
    <n v="322430"/>
    <n v="322440"/>
    <s v="Ja: De Staat (Infrastructuur &amp; Waterstaat)"/>
    <s v="De Staat: Deels verspreiden en deels niet verspreiden op aangrenzend perceel"/>
    <s v="19616"/>
    <s v="180-058-04903_19616"/>
    <s v="8_065"/>
    <s v="Haarlemmermeerpolder"/>
    <s v="Haarlemmermeer"/>
    <x v="188"/>
    <n v="91"/>
    <n v="7.8170000000000002"/>
    <s v="5-10 m"/>
    <n v="711.34699999999998"/>
    <n v="-6.23"/>
    <d v="2021-03-31T01:00:00"/>
    <n v="-6.23"/>
    <m/>
    <n v="0.33989999999999998"/>
    <n v="2.657"/>
    <n v="241.78700000000001"/>
    <s v="kant"/>
    <n v="2.5"/>
    <n v="2"/>
    <n v="-6.97"/>
    <n v="0.20119999999999999"/>
    <n v="1.573"/>
    <n v="143.143"/>
    <n v="4.2900000000000001E-2"/>
    <n v="0.33500000000000002"/>
    <n v="30.484999999999999"/>
    <n v="-7.17"/>
    <n v="0.2767"/>
    <n v="2.1629999999999998"/>
    <n v="196.833"/>
    <n v="7.0699999999999999E-2"/>
    <n v="0.55300000000000005"/>
    <n v="50.323"/>
    <n v="1"/>
    <n v="37.31"/>
    <n v="234.143"/>
    <n v="117.0715"/>
    <n v="117.0715"/>
    <n v="0"/>
    <x v="0"/>
    <s v="n.v.t."/>
    <m/>
    <m/>
    <m/>
    <m/>
    <n v="1961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2"/>
    <m/>
    <m/>
    <s v="Basishygiëne"/>
  </r>
  <r>
    <s v="DIG-15742"/>
    <x v="1"/>
    <x v="10"/>
    <n v="322420"/>
    <n v="322430"/>
    <n v="322440"/>
    <s v="Ja: De Staat (Infrastructuur &amp; Waterstaat)"/>
    <s v="De Staat: Deels verspreiden en deels niet verspreiden op aangrenzend perceel"/>
    <s v="19616"/>
    <s v="180-058-04903_19616"/>
    <s v="8_066"/>
    <s v="Haarlemmermeerpolder"/>
    <s v="Haarlemmermeer"/>
    <x v="189"/>
    <n v="56"/>
    <n v="6.6230000000000002"/>
    <s v="5-10 m"/>
    <n v="370.88799999999998"/>
    <n v="-6.23"/>
    <d v="2021-03-31T01:00:00"/>
    <n v="-6.23"/>
    <m/>
    <n v="0.63700000000000001"/>
    <n v="4.2190000000000003"/>
    <n v="236.26400000000001"/>
    <s v="kant"/>
    <n v="2.5"/>
    <n v="2"/>
    <n v="-6.97"/>
    <n v="0.26169999999999999"/>
    <n v="1.7330000000000001"/>
    <n v="97.048000000000002"/>
    <n v="0"/>
    <n v="0"/>
    <n v="0"/>
    <n v="-7.17"/>
    <n v="0.34739999999999999"/>
    <n v="2.3010000000000002"/>
    <n v="128.85599999999999"/>
    <n v="0"/>
    <n v="0"/>
    <n v="0"/>
    <n v="1"/>
    <n v="18.312000000000012"/>
    <n v="147.16800000000001"/>
    <n v="73.584000000000003"/>
    <n v="73.584000000000003"/>
    <n v="0"/>
    <x v="0"/>
    <s v="n.v.t."/>
    <m/>
    <m/>
    <m/>
    <m/>
    <n v="1961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2"/>
    <m/>
    <m/>
    <s v="Basishygiëne"/>
  </r>
  <r>
    <s v="DIG-15742"/>
    <x v="1"/>
    <x v="10"/>
    <n v="322420"/>
    <n v="322430"/>
    <n v="322440"/>
    <s v="Ja: De Staat (Infrastructuur &amp; Waterstaat)"/>
    <s v="De Staat: Deels verspreiden en deels niet verspreiden op aangrenzend perceel"/>
    <s v="19616"/>
    <s v="180-058-04903_19616"/>
    <s v="8_067"/>
    <s v="Haarlemmermeerpolder"/>
    <s v="Haarlemmermeer"/>
    <x v="190"/>
    <n v="59"/>
    <n v="6.3879999999999999"/>
    <s v="5-10 m"/>
    <n v="376.892"/>
    <n v="-6.23"/>
    <d v="2021-03-31T01:00:00"/>
    <n v="-6.23"/>
    <m/>
    <n v="0.19989999999999999"/>
    <n v="1.2769999999999999"/>
    <n v="75.343000000000004"/>
    <s v="kant"/>
    <n v="2.5"/>
    <n v="2"/>
    <n v="-6.97"/>
    <n v="0.1681"/>
    <n v="1.0740000000000001"/>
    <n v="63.366"/>
    <n v="5.2400000000000002E-2"/>
    <n v="0.33500000000000002"/>
    <n v="19.765000000000001"/>
    <n v="-7.17"/>
    <n v="0.1686"/>
    <n v="1.077"/>
    <n v="63.542999999999999"/>
    <n v="0.13370000000000001"/>
    <n v="0.85399999999999998"/>
    <n v="50.386000000000003"/>
    <n v="1"/>
    <n v="19.351999999999997"/>
    <n v="82.894999999999996"/>
    <n v="41.447499999999998"/>
    <n v="41.447499999999998"/>
    <n v="0"/>
    <x v="0"/>
    <s v="n.v.t."/>
    <m/>
    <m/>
    <m/>
    <m/>
    <n v="1961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2"/>
    <m/>
    <m/>
    <s v="Basishygiëne"/>
  </r>
  <r>
    <s v="DIG-15742"/>
    <x v="1"/>
    <x v="17"/>
    <n v="322720"/>
    <n v="322730"/>
    <s v="N.v.t."/>
    <s v="Ja: De Staat (Infrastructuur &amp; Waterstaat)_x000a_Ja: Gemeente Haarlemmermeer"/>
    <s v="De Staat: Deels verspreiden en deels niet verspreiden op aangrenzend perceel_x000a_Haarlemmermeer: Verspreiden op aangrenzend perceel"/>
    <s v="19617"/>
    <s v="180-058-04903_19617"/>
    <s v="8_070"/>
    <s v="Haarlemmermeerpolder"/>
    <s v="Haarlemmermeer"/>
    <x v="191"/>
    <n v="133"/>
    <n v="11.269"/>
    <s v="5-10 m"/>
    <n v="1498.777"/>
    <n v="-6.23"/>
    <d v="2021-03-31T01:00:00"/>
    <n v="-6.23"/>
    <m/>
    <n v="0.58379999999999999"/>
    <n v="6.5789999999999997"/>
    <n v="875.00699999999995"/>
    <s v="kant"/>
    <n v="2.5"/>
    <n v="2"/>
    <n v="-6.97"/>
    <n v="0.32350000000000001"/>
    <n v="3.645"/>
    <n v="484.78500000000003"/>
    <n v="3.9399999999999998E-2"/>
    <n v="0.44400000000000001"/>
    <n v="59.052"/>
    <n v="-7.17"/>
    <n v="0.42280000000000001"/>
    <n v="4.7649999999999997"/>
    <n v="633.745"/>
    <n v="7.2900000000000006E-2"/>
    <n v="0.82099999999999995"/>
    <n v="109.193"/>
    <n v="0.6"/>
    <n v="82.725999999999999"/>
    <n v="716.471"/>
    <n v="153.52950000000001"/>
    <n v="562.94150000000002"/>
    <n v="0"/>
    <x v="0"/>
    <s v="n.v.t."/>
    <m/>
    <m/>
    <m/>
    <m/>
    <n v="19617"/>
    <m/>
    <m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Niet toepasbaar"/>
    <s v="Niet toepasbaar"/>
    <s v="Toepasbaar"/>
    <s v="Toepasbaar"/>
    <n v="0.59"/>
    <m/>
    <m/>
    <s v="Basishygiëne"/>
  </r>
  <r>
    <s v="DIG-15742"/>
    <x v="1"/>
    <x v="17"/>
    <n v="322720"/>
    <n v="322730"/>
    <s v="N.v.t."/>
    <s v="Ja: De Staat (Infrastructuur &amp; Waterstaat)_x000a_Ja: Gemeente Haarlemmermeer"/>
    <s v="De Staat: Deels verspreiden en deels niet verspreiden op aangrenzend perceel_x000a_Haarlemmermeer: Verspreiden op aangrenzend perceel"/>
    <s v="19617"/>
    <s v="180-058-04903_19617"/>
    <s v="8_068"/>
    <s v="Haarlemmermeerpolder"/>
    <s v="Haarlemmermeer"/>
    <x v="192"/>
    <n v="97"/>
    <n v="7.415"/>
    <s v="5-10 m"/>
    <n v="719.255"/>
    <n v="-6.23"/>
    <d v="2021-03-31T01:00:00"/>
    <n v="-6.23"/>
    <m/>
    <n v="0.45100000000000001"/>
    <n v="3.3439999999999999"/>
    <n v="324.36799999999999"/>
    <s v="kant"/>
    <n v="2.5"/>
    <n v="2"/>
    <n v="-6.97"/>
    <n v="0.17069999999999999"/>
    <n v="1.266"/>
    <n v="122.80200000000001"/>
    <n v="1.5900000000000001E-2"/>
    <n v="0.11799999999999999"/>
    <n v="11.446"/>
    <n v="-7.17"/>
    <n v="0.25619999999999998"/>
    <n v="1.9"/>
    <n v="184.3"/>
    <n v="2.8500000000000001E-2"/>
    <n v="0.21099999999999999"/>
    <n v="20.466999999999999"/>
    <n v="1"/>
    <n v="38.411999999999978"/>
    <n v="222.71199999999999"/>
    <n v="0"/>
    <n v="222.71199999999999"/>
    <n v="0"/>
    <x v="0"/>
    <s v="n.v.t."/>
    <m/>
    <s v="Slechte beschoeiing en afkalvende oever (noordzijde)"/>
    <n v="37037"/>
    <s v="Afkalvende oever en slechte beschoeiing, aannemer dient oever te sparen"/>
    <n v="19617"/>
    <m/>
    <m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Niet toepasbaar"/>
    <s v="Niet toepasbaar"/>
    <s v="Toepasbaar"/>
    <s v="Toepasbaar"/>
    <n v="0.59"/>
    <m/>
    <m/>
    <s v="Basishygiëne"/>
  </r>
  <r>
    <s v="DIG-15742"/>
    <x v="1"/>
    <x v="17"/>
    <n v="322720"/>
    <n v="322730"/>
    <s v="N.v.t."/>
    <s v="Ja: De Staat (Infrastructuur &amp; Waterstaat)_x000a_Ja: Gemeente Haarlemmermeer"/>
    <s v="De Staat: Deels verspreiden en deels niet verspreiden op aangrenzend perceel_x000a_Haarlemmermeer: Verspreiden op aangrenzend perceel"/>
    <s v="19617"/>
    <s v="180-058-04903_19617"/>
    <s v="8_069"/>
    <s v="Haarlemmermeerpolder"/>
    <s v="Haarlemmermeer"/>
    <x v="193"/>
    <n v="101"/>
    <n v="7.4870000000000001"/>
    <s v="5-10 m"/>
    <n v="756.18700000000001"/>
    <n v="-6.23"/>
    <d v="2021-03-31T01:00:00"/>
    <n v="-6.23"/>
    <m/>
    <n v="0.46389999999999998"/>
    <n v="3.4729999999999999"/>
    <n v="350.77300000000002"/>
    <s v="kant"/>
    <n v="2.5"/>
    <n v="2"/>
    <n v="-6.97"/>
    <n v="0.18229999999999999"/>
    <n v="1.365"/>
    <n v="137.86500000000001"/>
    <n v="9.5999999999999992E-3"/>
    <n v="7.1999999999999995E-2"/>
    <n v="7.2720000000000002"/>
    <n v="-7.17"/>
    <n v="0.27429999999999999"/>
    <n v="2.0539999999999998"/>
    <n v="207.45400000000001"/>
    <n v="1.66E-2"/>
    <n v="0.124"/>
    <n v="12.523999999999999"/>
    <n v="1"/>
    <n v="40.298999999999978"/>
    <n v="247.75299999999999"/>
    <n v="0"/>
    <n v="247.75299999999999"/>
    <n v="0"/>
    <x v="0"/>
    <s v="n.v.t."/>
    <m/>
    <s v="Slechte beschoeiing en afkalvende oever (noordzijde)"/>
    <n v="37037"/>
    <s v="Afkalvende oever en slechte beschoeiing, aannemer dient oever te sparen"/>
    <n v="19617"/>
    <m/>
    <m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Niet toepasbaar"/>
    <s v="Niet toepasbaar"/>
    <s v="Toepasbaar"/>
    <s v="Toepasbaar"/>
    <n v="0.59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Niet verspreiden op aangrenzend perceel_x000a_Haarlemmermeer: Verspreiden op aangrenzend perceel"/>
    <s v="19618"/>
    <s v="180-058-04903_19618"/>
    <s v="8_071"/>
    <s v="Haarlemmermeerpolder"/>
    <s v="Haarlemmermeer"/>
    <x v="194"/>
    <n v="100"/>
    <n v="5.86"/>
    <s v="5-10 m"/>
    <n v="586"/>
    <n v="-6.23"/>
    <d v="2021-03-26T00:00:00"/>
    <n v="-6.23"/>
    <m/>
    <n v="0.3785"/>
    <n v="2.218"/>
    <n v="221.8"/>
    <s v="kant"/>
    <n v="2.5"/>
    <n v="2"/>
    <n v="-6.97"/>
    <n v="3.3599999999999998E-2"/>
    <n v="0.19700000000000001"/>
    <n v="19.7"/>
    <n v="0"/>
    <n v="0"/>
    <n v="0"/>
    <n v="-7.17"/>
    <n v="0.1046"/>
    <n v="0.61299999999999999"/>
    <n v="61.3"/>
    <n v="0"/>
    <n v="0"/>
    <n v="0"/>
    <n v="1"/>
    <n v="22.700000000000003"/>
    <n v="84"/>
    <n v="42"/>
    <n v="42"/>
    <n v="0"/>
    <x v="0"/>
    <s v="n.v.t."/>
    <m/>
    <m/>
    <m/>
    <m/>
    <n v="196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499999999999997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Niet verspreiden op aangrenzend perceel_x000a_Haarlemmermeer: Verspreiden op aangrenzend perceel"/>
    <s v="19618"/>
    <s v="180-058-04903_19618"/>
    <s v="8_072"/>
    <s v="Haarlemmermeerpolder"/>
    <s v="Haarlemmermeer"/>
    <x v="195"/>
    <n v="77"/>
    <n v="5.8479999999999999"/>
    <s v="5-10 m"/>
    <n v="450.29599999999999"/>
    <n v="-6.23"/>
    <d v="2021-03-31T01:00:00"/>
    <n v="-6.23"/>
    <m/>
    <n v="0.35020000000000001"/>
    <n v="2.048"/>
    <n v="157.696"/>
    <s v="kant"/>
    <n v="2.5"/>
    <n v="2"/>
    <n v="-6.97"/>
    <n v="2.6800000000000001E-2"/>
    <n v="0.157"/>
    <n v="12.089"/>
    <n v="0"/>
    <n v="0"/>
    <n v="0"/>
    <n v="-7.17"/>
    <n v="9.7600000000000006E-2"/>
    <n v="0.57099999999999995"/>
    <n v="43.966999999999999"/>
    <n v="0"/>
    <n v="0"/>
    <n v="0"/>
    <n v="1"/>
    <n v="18.018000000000001"/>
    <n v="61.984999999999999"/>
    <n v="30.9925"/>
    <n v="30.9925"/>
    <n v="0"/>
    <x v="0"/>
    <s v="n.v.t."/>
    <m/>
    <m/>
    <m/>
    <m/>
    <n v="196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499999999999997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Niet verspreiden op aangrenzend perceel_x000a_Haarlemmermeer: Verspreiden op aangrenzend perceel"/>
    <s v="19618"/>
    <s v="180-058-05201_19618"/>
    <s v="8_073"/>
    <s v="Haarlemmermeerpolder"/>
    <s v="Haarlemmermeer"/>
    <x v="196"/>
    <n v="100"/>
    <n v="5.6929999999999996"/>
    <s v="5-10 m"/>
    <n v="569.29999999999995"/>
    <n v="-6.23"/>
    <d v="2021-03-31T01:00:00"/>
    <n v="-6.23"/>
    <m/>
    <n v="0.34870000000000001"/>
    <n v="1.9850000000000001"/>
    <n v="198.5"/>
    <s v="kant"/>
    <n v="2"/>
    <n v="2"/>
    <n v="-6.97"/>
    <n v="3.6499999999999998E-2"/>
    <n v="0.20799999999999999"/>
    <n v="20.8"/>
    <n v="0"/>
    <n v="0"/>
    <n v="0"/>
    <n v="-7.17"/>
    <n v="0.1182"/>
    <n v="0.67300000000000004"/>
    <n v="67.3"/>
    <n v="0"/>
    <n v="0"/>
    <n v="0"/>
    <n v="1"/>
    <n v="23.700000000000003"/>
    <n v="91"/>
    <n v="45.5"/>
    <n v="45.5"/>
    <n v="0"/>
    <x v="0"/>
    <s v="n.v.t."/>
    <m/>
    <m/>
    <m/>
    <m/>
    <n v="196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499999999999997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Niet verspreiden op aangrenzend perceel_x000a_Haarlemmermeer: Verspreiden op aangrenzend perceel"/>
    <s v="19618"/>
    <s v="180-058-05201_19618"/>
    <s v="8_074"/>
    <s v="Haarlemmermeerpolder"/>
    <s v="Haarlemmermeer"/>
    <x v="197"/>
    <n v="84"/>
    <n v="5.5289999999999999"/>
    <s v="5-10 m"/>
    <n v="464.43599999999998"/>
    <n v="-6.23"/>
    <d v="2021-03-31T01:00:00"/>
    <n v="-6.23"/>
    <m/>
    <n v="0.2883"/>
    <n v="1.5940000000000001"/>
    <n v="133.89599999999999"/>
    <s v="kant"/>
    <n v="2"/>
    <n v="2"/>
    <n v="-6.97"/>
    <n v="4.4299999999999999E-2"/>
    <n v="0.245"/>
    <n v="20.58"/>
    <n v="0"/>
    <n v="0"/>
    <n v="0"/>
    <n v="-7.17"/>
    <n v="0.1226"/>
    <n v="0.67800000000000005"/>
    <n v="56.951999999999998"/>
    <n v="0"/>
    <n v="0"/>
    <n v="0"/>
    <n v="1"/>
    <n v="20.58"/>
    <n v="77.531999999999996"/>
    <n v="38.765999999999998"/>
    <n v="38.765999999999998"/>
    <n v="0"/>
    <x v="0"/>
    <s v="n.v.t."/>
    <m/>
    <m/>
    <m/>
    <m/>
    <n v="196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499999999999997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Niet verspreiden op aangrenzend perceel_x000a_Haarlemmermeer: Verspreiden op aangrenzend perceel"/>
    <s v="19618"/>
    <s v="180-058-05201_19618"/>
    <s v="8_075"/>
    <s v="Haarlemmermeerpolder"/>
    <s v="Haarlemmermeer"/>
    <x v="198"/>
    <n v="71"/>
    <n v="5.35"/>
    <s v="5-10 m"/>
    <n v="379.85"/>
    <n v="-6.25"/>
    <d v="2021-03-31T01:00:00"/>
    <n v="-6.25"/>
    <m/>
    <n v="0.28170000000000001"/>
    <n v="1.5069999999999999"/>
    <n v="106.997"/>
    <s v="kant"/>
    <n v="2"/>
    <n v="2"/>
    <n v="-6.97"/>
    <n v="3.1199999999999999E-2"/>
    <n v="0.16700000000000001"/>
    <n v="11.856999999999999"/>
    <n v="0"/>
    <n v="0"/>
    <n v="0"/>
    <n v="-7.17"/>
    <n v="0.1084"/>
    <n v="0.57999999999999996"/>
    <n v="41.18"/>
    <n v="0"/>
    <n v="0"/>
    <n v="0"/>
    <n v="1"/>
    <n v="15.407000000000004"/>
    <n v="56.587000000000003"/>
    <n v="28.293500000000002"/>
    <n v="28.293500000000002"/>
    <n v="0"/>
    <x v="0"/>
    <s v="n.v.t."/>
    <m/>
    <m/>
    <m/>
    <m/>
    <n v="196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499999999999997"/>
    <m/>
    <m/>
    <s v="Basishygiëne"/>
  </r>
  <r>
    <s v="DIG-15742"/>
    <x v="1"/>
    <x v="16"/>
    <n v="322220"/>
    <n v="322230"/>
    <n v="322240"/>
    <s v="Ja: De Staat (Infrastructuur &amp; Waterstaat)_x000a_Ja: Gemeente Haarlemmermeer"/>
    <s v="De Staat: Niet verspreiden op aangrenzend perceel_x000a_Haarlemmermeer: Verspreiden op aangrenzend perceel"/>
    <s v="19619"/>
    <s v="180-058-05026_19619"/>
    <s v="8_076"/>
    <s v="Haarlemmermeerpolder"/>
    <s v="Haarlemmermeer"/>
    <x v="199"/>
    <n v="101"/>
    <n v="6.0819999999999999"/>
    <s v="5-10 m"/>
    <n v="614.28200000000004"/>
    <n v="-6.23"/>
    <d v="2021-03-31T01:00:00"/>
    <n v="-6.23"/>
    <m/>
    <n v="0.26750000000000002"/>
    <n v="1.627"/>
    <n v="164.327"/>
    <s v="kant"/>
    <n v="2"/>
    <n v="2"/>
    <n v="-7.02"/>
    <n v="7.7899999999999997E-2"/>
    <n v="0.47399999999999998"/>
    <n v="47.874000000000002"/>
    <n v="2.4799999999999999E-2"/>
    <n v="0.151"/>
    <n v="15.250999999999999"/>
    <n v="-7.22"/>
    <n v="0.1537"/>
    <n v="0.93500000000000005"/>
    <n v="94.435000000000002"/>
    <n v="3.2099999999999997E-2"/>
    <n v="0.19500000000000001"/>
    <n v="19.695"/>
    <n v="1"/>
    <n v="30.905999999999992"/>
    <n v="125.34099999999999"/>
    <n v="62.670499999999997"/>
    <n v="62.670499999999997"/>
    <n v="0"/>
    <x v="0"/>
    <s v="n.v.t."/>
    <m/>
    <m/>
    <m/>
    <m/>
    <n v="1961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200000000000001"/>
    <m/>
    <m/>
    <s v="Basishygiëne"/>
  </r>
  <r>
    <s v="DIG-15742"/>
    <x v="1"/>
    <x v="16"/>
    <n v="322220"/>
    <n v="322230"/>
    <n v="322240"/>
    <s v="Ja: De Staat (Infrastructuur &amp; Waterstaat)_x000a_Ja: Gemeente Haarlemmermeer"/>
    <s v="De Staat: Niet verspreiden op aangrenzend perceel_x000a_Haarlemmermeer: Verspreiden op aangrenzend perceel"/>
    <s v="19619"/>
    <s v="180-058-05026_19619"/>
    <s v="8_077"/>
    <s v="Haarlemmermeerpolder"/>
    <s v="Haarlemmermeer"/>
    <x v="200"/>
    <n v="101"/>
    <n v="5.2389999999999999"/>
    <s v="5-10 m"/>
    <n v="529.13900000000001"/>
    <n v="-6.23"/>
    <d v="2021-03-31T01:00:00"/>
    <n v="-6.23"/>
    <m/>
    <n v="0.34379999999999999"/>
    <n v="1.8009999999999999"/>
    <n v="181.90100000000001"/>
    <s v="kant"/>
    <n v="2"/>
    <n v="2"/>
    <n v="-7.02"/>
    <n v="8.1699999999999995E-2"/>
    <n v="0.42799999999999999"/>
    <n v="43.228000000000002"/>
    <n v="0"/>
    <n v="0"/>
    <n v="0"/>
    <n v="-7.22"/>
    <n v="0.14580000000000001"/>
    <n v="0.76400000000000001"/>
    <n v="77.164000000000001"/>
    <n v="0"/>
    <n v="0"/>
    <n v="0"/>
    <n v="1"/>
    <n v="23.331000000000003"/>
    <n v="100.495"/>
    <n v="50.247500000000002"/>
    <n v="50.247500000000002"/>
    <n v="0"/>
    <x v="0"/>
    <s v="n.v.t."/>
    <m/>
    <m/>
    <m/>
    <m/>
    <n v="1961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200000000000001"/>
    <m/>
    <m/>
    <s v="Basishygiëne"/>
  </r>
  <r>
    <s v="DIG-15742"/>
    <x v="1"/>
    <x v="16"/>
    <n v="322220"/>
    <n v="322230"/>
    <n v="322240"/>
    <s v="Ja: De Staat (Infrastructuur &amp; Waterstaat)_x000a_Ja: Gemeente Haarlemmermeer"/>
    <s v="De Staat: Niet verspreiden op aangrenzend perceel_x000a_Haarlemmermeer: Verspreiden op aangrenzend perceel"/>
    <s v="19619"/>
    <s v="180-058-05026_19619"/>
    <s v="8_078"/>
    <s v="Haarlemmermeerpolder"/>
    <s v="Haarlemmermeer"/>
    <x v="201"/>
    <n v="101"/>
    <n v="5.5270000000000001"/>
    <s v="5-10 m"/>
    <n v="558.22699999999998"/>
    <n v="-6.23"/>
    <d v="2021-03-31T01:00:00"/>
    <n v="-6.23"/>
    <m/>
    <n v="0.21010000000000001"/>
    <n v="1.161"/>
    <n v="117.261"/>
    <s v="kant"/>
    <n v="2"/>
    <n v="2"/>
    <n v="-7.02"/>
    <n v="0.1138"/>
    <n v="0.629"/>
    <n v="63.529000000000003"/>
    <n v="9.4000000000000004E-3"/>
    <n v="5.1999999999999998E-2"/>
    <n v="5.2519999999999998"/>
    <n v="-7.22"/>
    <n v="0.18129999999999999"/>
    <n v="1.002"/>
    <n v="101.202"/>
    <n v="1.32E-2"/>
    <n v="7.2999999999999995E-2"/>
    <n v="7.3730000000000002"/>
    <n v="1"/>
    <n v="27.876000000000005"/>
    <n v="129.078"/>
    <n v="64.539000000000001"/>
    <n v="64.539000000000001"/>
    <n v="0"/>
    <x v="0"/>
    <s v="n.v.t."/>
    <m/>
    <m/>
    <m/>
    <m/>
    <n v="1961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6200000000000001"/>
    <m/>
    <m/>
    <s v="Basishygiëne"/>
  </r>
  <r>
    <s v="DIG-15742"/>
    <x v="1"/>
    <x v="18"/>
    <n v="322240"/>
    <n v="322330"/>
    <s v="N.v.t."/>
    <s v="Ja: De Staat (Infrastructuur &amp; Waterstaat)_x000a_Ja: Gemeente Haarlemmermeer"/>
    <s v="De Staat: Niet verspreiden op aangrenzend perceel_x000a_Haarlemmermeer: Verspreiden op aangrenzend perceel"/>
    <s v="19620"/>
    <s v="180-058-05015_19620"/>
    <s v="8_079"/>
    <s v="Haarlemmermeerpolder"/>
    <s v="Haarlemmermeer"/>
    <x v="202"/>
    <n v="77"/>
    <n v="7.52"/>
    <s v="10-20 m"/>
    <n v="579.04"/>
    <n v="-6.23"/>
    <d v="2021-03-31T01:00:00"/>
    <n v="-6.23"/>
    <m/>
    <n v="0.25800000000000001"/>
    <n v="1.94"/>
    <n v="149.38"/>
    <s v="kant"/>
    <n v="3"/>
    <n v="3"/>
    <n v="-6.92"/>
    <n v="0.1182"/>
    <n v="0.88900000000000001"/>
    <n v="68.453000000000003"/>
    <n v="2.7300000000000001E-2"/>
    <n v="0.20499999999999999"/>
    <n v="15.785"/>
    <n v="-7.12"/>
    <n v="0.18229999999999999"/>
    <n v="1.371"/>
    <n v="105.56699999999999"/>
    <n v="3.7199999999999997E-2"/>
    <n v="0.28000000000000003"/>
    <n v="21.56"/>
    <n v="1"/>
    <n v="32.879000000000005"/>
    <n v="138.446"/>
    <n v="69.222999999999999"/>
    <n v="69.222999999999999"/>
    <n v="0"/>
    <x v="0"/>
    <s v="n.v.t."/>
    <m/>
    <m/>
    <m/>
    <m/>
    <n v="1962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1"/>
    <x v="18"/>
    <n v="322240"/>
    <n v="322120"/>
    <s v="N.v.t."/>
    <s v="Ja: De Staat (Infrastructuur &amp; Waterstaat)_x000a_Ja: Gemeente Haarlemmermeer"/>
    <s v="De Staat: Niet verspreiden op aangrenzend perceel_x000a_Haarlemmermeer: Verspreiden op aangrenzend perceel"/>
    <s v="19620"/>
    <s v="180-058-05015_19620"/>
    <s v="8_080"/>
    <s v="Haarlemmermeerpolder"/>
    <s v="Haarlemmermeer"/>
    <x v="203"/>
    <n v="67"/>
    <n v="9.2040000000000006"/>
    <s v="10-20 m"/>
    <n v="616.66800000000001"/>
    <n v="-6.23"/>
    <d v="2021-03-31T01:00:00"/>
    <n v="-6.23"/>
    <m/>
    <n v="0.20399999999999999"/>
    <n v="1.8779999999999999"/>
    <n v="125.82599999999999"/>
    <s v="kant"/>
    <n v="3"/>
    <n v="3"/>
    <n v="-6.92"/>
    <n v="0.1389"/>
    <n v="1.278"/>
    <n v="85.626000000000005"/>
    <n v="4.7899999999999998E-2"/>
    <n v="0.441"/>
    <n v="29.547000000000001"/>
    <n v="-7.12"/>
    <n v="0.18629999999999999"/>
    <n v="1.7150000000000001"/>
    <n v="114.905"/>
    <n v="9.7500000000000003E-2"/>
    <n v="0.89700000000000002"/>
    <n v="60.098999999999997"/>
    <n v="1"/>
    <n v="35.040999999999997"/>
    <n v="149.946"/>
    <n v="74.972999999999999"/>
    <n v="74.972999999999999"/>
    <n v="0"/>
    <x v="0"/>
    <s v="n.v.t."/>
    <m/>
    <m/>
    <m/>
    <m/>
    <n v="1962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1"/>
    <x v="18"/>
    <n v="322240"/>
    <n v="322120"/>
    <s v="N.v.t."/>
    <s v="Ja: De Staat (Infrastructuur &amp; Waterstaat)_x000a_Ja: Gemeente Haarlemmermeer"/>
    <s v="De Staat: Niet verspreiden op aangrenzend perceel_x000a_Haarlemmermeer: Verspreiden op aangrenzend perceel"/>
    <s v="19620"/>
    <s v="180-058-05015_19620"/>
    <s v="8_081"/>
    <s v="Haarlemmermeerpolder"/>
    <s v="Haarlemmermeer"/>
    <x v="204"/>
    <n v="80"/>
    <n v="16.997"/>
    <s v="10-20 m"/>
    <n v="1359.76"/>
    <n v="-6.23"/>
    <d v="2021-03-31T01:00:00"/>
    <n v="-6.23"/>
    <m/>
    <n v="0.1691"/>
    <n v="2.875"/>
    <n v="230"/>
    <s v="kant"/>
    <n v="3"/>
    <n v="3"/>
    <n v="-6.92"/>
    <n v="0.1163"/>
    <n v="1.976"/>
    <n v="158.08000000000001"/>
    <n v="7.17E-2"/>
    <n v="1.218"/>
    <n v="97.44"/>
    <n v="-7.12"/>
    <n v="0.1464"/>
    <n v="2.488"/>
    <n v="199.04"/>
    <n v="0.1857"/>
    <n v="3.157"/>
    <n v="252.56"/>
    <n v="0.6"/>
    <n v="76.560000000000031"/>
    <n v="275.60000000000002"/>
    <n v="137.80000000000001"/>
    <n v="137.80000000000001"/>
    <n v="0"/>
    <x v="0"/>
    <s v="n.v.t."/>
    <m/>
    <m/>
    <m/>
    <m/>
    <n v="1962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1"/>
    <x v="10"/>
    <s v="N.v.t."/>
    <n v="322430"/>
    <n v="322440"/>
    <s v="Ja: De Staat (Infrastructuur &amp; Waterstaat)_x000a_Ja: Provincie Noord-Holland_x000a_Ja: Hoogheemraadschap van Rijnland"/>
    <s v="De Staat: Niet verspreiden op aangrenzend perceel_x000a_Provincie NH: Niet verspreiden op aangrenzend perceel_x000a_HHR: Verspreiden op aangrenzend perceel"/>
    <s v="19621"/>
    <s v="180-058-05026_19621"/>
    <s v="8_082"/>
    <s v="Haarlemmermeerpolder"/>
    <s v="Haarlemmermeer"/>
    <x v="205"/>
    <n v="60"/>
    <n v="4.8949999999999996"/>
    <s v="5-10 m"/>
    <n v="293.7"/>
    <n v="-6.23"/>
    <d v="2021-03-31T01:00:00"/>
    <n v="-6.23"/>
    <m/>
    <n v="0.1757"/>
    <n v="0.86"/>
    <n v="51.6"/>
    <s v="kant"/>
    <n v="2"/>
    <n v="2"/>
    <n v="-7.02"/>
    <n v="0.14099999999999999"/>
    <n v="0.69"/>
    <n v="41.4"/>
    <n v="3.9399999999999998E-2"/>
    <n v="0.193"/>
    <n v="11.58"/>
    <n v="-7.22"/>
    <n v="0.16420000000000001"/>
    <n v="0.80400000000000005"/>
    <n v="48.24"/>
    <n v="7.0699999999999999E-2"/>
    <n v="0.34599999999999997"/>
    <n v="20.76"/>
    <n v="1"/>
    <n v="16.859999999999992"/>
    <n v="65.099999999999994"/>
    <n v="0"/>
    <n v="56.419999999999995"/>
    <n v="8.68"/>
    <x v="0"/>
    <s v="n.v.t."/>
    <m/>
    <m/>
    <m/>
    <m/>
    <n v="196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00000000000003"/>
    <m/>
    <m/>
    <s v="Basishygiëne"/>
  </r>
  <r>
    <s v="DIG-15742"/>
    <x v="1"/>
    <x v="10"/>
    <s v="N.v.t."/>
    <n v="322430"/>
    <n v="322440"/>
    <s v="Ja: De Staat (Infrastructuur &amp; Waterstaat)_x000a_Ja: Provincie Noord-Holland_x000a_Ja: Hoogheemraadschap van Rijnland"/>
    <s v="De Staat: Niet verspreiden op aangrenzend perceel_x000a_Provincie NH: Niet verspreiden op aangrenzend perceel_x000a_HHR: Verspreiden op aangrenzend perceel"/>
    <s v="19621"/>
    <s v="180-058-05026_19621"/>
    <s v="8_083"/>
    <s v="Haarlemmermeerpolder"/>
    <s v="Haarlemmermeer"/>
    <x v="206"/>
    <n v="59"/>
    <n v="9.2159999999999993"/>
    <s v="5-10 m"/>
    <n v="543.74400000000003"/>
    <n v="-6.23"/>
    <d v="2021-03-31T01:00:00"/>
    <n v="-6.23"/>
    <m/>
    <n v="0.30719999999999997"/>
    <n v="2.831"/>
    <n v="167.029"/>
    <s v="kant"/>
    <n v="2"/>
    <n v="2"/>
    <n v="-7.02"/>
    <n v="9.4200000000000006E-2"/>
    <n v="0.86799999999999999"/>
    <n v="51.212000000000003"/>
    <n v="1.7299999999999999E-2"/>
    <n v="0.159"/>
    <n v="9.3810000000000002"/>
    <n v="-7.22"/>
    <n v="0.21260000000000001"/>
    <n v="1.9590000000000001"/>
    <n v="115.581"/>
    <n v="2.1700000000000001E-2"/>
    <n v="0.2"/>
    <n v="11.8"/>
    <n v="1"/>
    <n v="30.975000000000009"/>
    <n v="146.55600000000001"/>
    <n v="0"/>
    <n v="73.278000000000006"/>
    <n v="73.278000000000006"/>
    <x v="0"/>
    <s v="n.v.t."/>
    <m/>
    <m/>
    <m/>
    <m/>
    <n v="196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00000000000003"/>
    <m/>
    <m/>
    <s v="Basishygiëne"/>
  </r>
  <r>
    <s v="DIG-15742"/>
    <x v="1"/>
    <x v="10"/>
    <s v="N.v.t."/>
    <n v="322430"/>
    <n v="322440"/>
    <s v="Ja: De Staat (Infrastructuur &amp; Waterstaat)_x000a_Ja: Provincie Noord-Holland_x000a_Ja: Hoogheemraadschap van Rijnland"/>
    <s v="De Staat: Niet verspreiden op aangrenzend perceel_x000a_Provincie NH: Niet verspreiden op aangrenzend perceel_x000a_HHR: Verspreiden op aangrenzend perceel"/>
    <s v="19621"/>
    <s v="180-058-05026_19621"/>
    <s v="8_084"/>
    <s v="Haarlemmermeerpolder"/>
    <s v="Haarlemmermeer"/>
    <x v="207"/>
    <n v="55"/>
    <n v="9.5850000000000009"/>
    <s v="5-10 m"/>
    <n v="527.17499999999995"/>
    <n v="-6.23"/>
    <d v="2021-03-31T01:00:00"/>
    <n v="-6.23"/>
    <m/>
    <n v="0.23380000000000001"/>
    <n v="2.2410000000000001"/>
    <n v="123.255"/>
    <s v="kant"/>
    <n v="2"/>
    <n v="2"/>
    <n v="-7.02"/>
    <n v="4.8000000000000001E-2"/>
    <n v="0.46"/>
    <n v="25.3"/>
    <n v="5.0900000000000001E-2"/>
    <n v="0.48799999999999999"/>
    <n v="26.84"/>
    <n v="-7.22"/>
    <n v="0.13469999999999999"/>
    <n v="1.2909999999999999"/>
    <n v="71.004999999999995"/>
    <n v="6.4199999999999993E-2"/>
    <n v="0.61499999999999999"/>
    <n v="33.825000000000003"/>
    <n v="1"/>
    <n v="30.305000000000007"/>
    <n v="101.31"/>
    <n v="0"/>
    <n v="50.655000000000001"/>
    <n v="50.655000000000001"/>
    <x v="0"/>
    <s v="n.v.t."/>
    <m/>
    <m/>
    <m/>
    <m/>
    <n v="196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00000000000003"/>
    <m/>
    <m/>
    <s v="Basishygiëne"/>
  </r>
  <r>
    <s v="DIG-15742"/>
    <x v="1"/>
    <x v="10"/>
    <s v="N.v.t."/>
    <n v="322430"/>
    <n v="322440"/>
    <s v="Ja: De Staat (Infrastructuur &amp; Waterstaat)_x000a_Ja: Provincie Noord-Holland_x000a_Ja: Hoogheemraadschap van Rijnland"/>
    <s v="De Staat: Niet verspreiden op aangrenzend perceel_x000a_Provincie NH: Niet verspreiden op aangrenzend perceel_x000a_HHR: Verspreiden op aangrenzend perceel"/>
    <s v="19621"/>
    <s v="180-058-07271_19621"/>
    <s v="8_085"/>
    <s v="Haarlemmermeerpolder"/>
    <s v="Haarlemmermeer"/>
    <x v="208"/>
    <n v="89"/>
    <n v="7.71"/>
    <s v="5-10 m"/>
    <n v="686.19"/>
    <n v="-6.23"/>
    <d v="2021-03-31T01:00:00"/>
    <n v="-6.23"/>
    <m/>
    <n v="0.18690000000000001"/>
    <n v="1.4410000000000001"/>
    <n v="128.249"/>
    <s v="kant"/>
    <n v="2"/>
    <n v="2"/>
    <n v="-7.02"/>
    <n v="0.1482"/>
    <n v="1.143"/>
    <n v="101.727"/>
    <n v="8.8999999999999996E-2"/>
    <n v="0.68600000000000005"/>
    <n v="61.054000000000002"/>
    <n v="-7.22"/>
    <n v="0.1852"/>
    <n v="1.4279999999999999"/>
    <n v="127.092"/>
    <n v="0.1595"/>
    <n v="1.23"/>
    <n v="109.47"/>
    <n v="1"/>
    <n v="37.469000000000008"/>
    <n v="164.56100000000001"/>
    <n v="0"/>
    <n v="82.280500000000004"/>
    <n v="82.280500000000004"/>
    <x v="0"/>
    <s v="n.v.t."/>
    <m/>
    <s v="Olieboom op het water t.h.v. profiel"/>
    <n v="61509"/>
    <s v="Geen maatregelen"/>
    <n v="196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00000000000003"/>
    <m/>
    <m/>
    <s v="Basishygiëne"/>
  </r>
  <r>
    <s v="DIG-15742"/>
    <x v="0"/>
    <x v="0"/>
    <n v="312820"/>
    <n v="312830"/>
    <n v="312840"/>
    <s v="Ja: Provincie Noord-Holland_x000a_Ja: Gemeente Haarlemmermeer"/>
    <s v="Provincie NH: Deels verspreiden en deels niet verspreiden op aangrenzend perceel_x000a_Haarlemmermeer: Niet verspreiden op aangrenzend perceel"/>
    <s v="19622"/>
    <s v="180-058-07271_19622"/>
    <s v="8_086"/>
    <s v="Haarlemmermeerpolder"/>
    <s v="Haarlemmermeer"/>
    <x v="209"/>
    <n v="89"/>
    <n v="7.109"/>
    <s v="5-10 m"/>
    <n v="632.70100000000002"/>
    <n v="-6.23"/>
    <d v="2021-03-31T01:00:00"/>
    <n v="-6.23"/>
    <m/>
    <n v="0.1913"/>
    <n v="1.36"/>
    <n v="121.04"/>
    <s v="kant"/>
    <n v="2"/>
    <n v="2"/>
    <n v="-7.02"/>
    <n v="0.1123"/>
    <n v="0.79800000000000004"/>
    <n v="71.022000000000006"/>
    <n v="6.8099999999999994E-2"/>
    <n v="0.48399999999999999"/>
    <n v="43.076000000000001"/>
    <n v="-7.22"/>
    <n v="0.1706"/>
    <n v="1.2130000000000001"/>
    <n v="107.95699999999999"/>
    <n v="0.1094"/>
    <n v="0.77800000000000002"/>
    <n v="69.242000000000004"/>
    <n v="1"/>
    <n v="35.244"/>
    <n v="143.20099999999999"/>
    <n v="0"/>
    <n v="71.600499999999997"/>
    <n v="71.600499999999997"/>
    <x v="0"/>
    <s v="n.v.t."/>
    <m/>
    <m/>
    <m/>
    <m/>
    <n v="1962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n v="312820"/>
    <n v="312830"/>
    <n v="312840"/>
    <s v="Ja: Provincie Noord-Holland_x000a_Ja: Gemeente Haarlemmermeer"/>
    <s v="Provincie NH: Deels verspreiden en deels niet verspreiden op aangrenzend perceel_x000a_Haarlemmermeer: Niet verspreiden op aangrenzend perceel"/>
    <s v="19622"/>
    <s v="180-058-07271_19622"/>
    <s v="8_087"/>
    <s v="Haarlemmermeerpolder"/>
    <s v="Haarlemmermeer"/>
    <x v="210"/>
    <n v="102"/>
    <n v="7.476"/>
    <s v="5-10 m"/>
    <n v="762.55200000000002"/>
    <n v="-6.23"/>
    <d v="2021-03-31T01:00:00"/>
    <n v="-6.23"/>
    <m/>
    <n v="0.18529999999999999"/>
    <n v="1.385"/>
    <n v="141.27000000000001"/>
    <s v="kant"/>
    <n v="2"/>
    <n v="2"/>
    <n v="-7.02"/>
    <n v="0.1215"/>
    <n v="0.90800000000000003"/>
    <n v="92.616"/>
    <n v="8.1100000000000005E-2"/>
    <n v="0.60599999999999998"/>
    <n v="61.811999999999998"/>
    <n v="-7.22"/>
    <n v="0.1792"/>
    <n v="1.34"/>
    <n v="136.68"/>
    <n v="0.128"/>
    <n v="0.95699999999999996"/>
    <n v="97.614000000000004"/>
    <n v="1"/>
    <n v="43.349999999999994"/>
    <n v="180.03"/>
    <n v="0"/>
    <n v="180.03"/>
    <n v="0"/>
    <x v="0"/>
    <s v="n.v.t."/>
    <m/>
    <m/>
    <m/>
    <m/>
    <n v="1962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n v="312820"/>
    <n v="312830"/>
    <n v="312840"/>
    <s v="Ja: Provincie Noord-Holland_x000a_Ja: Gemeente Haarlemmermeer"/>
    <s v="Provincie NH: Deels verspreiden en deels niet verspreiden op aangrenzend perceel_x000a_Haarlemmermeer: Niet verspreiden op aangrenzend perceel"/>
    <s v="19622"/>
    <s v="180-058-07271_19622"/>
    <s v="8_088"/>
    <s v="Haarlemmermeerpolder"/>
    <s v="Haarlemmermeer"/>
    <x v="211"/>
    <n v="100"/>
    <n v="7.6980000000000004"/>
    <s v="5-10 m"/>
    <n v="769.8"/>
    <n v="-6.23"/>
    <d v="2021-03-31T01:00:00"/>
    <n v="-6.23"/>
    <m/>
    <n v="0.185"/>
    <n v="1.4239999999999999"/>
    <n v="142.4"/>
    <s v="kant"/>
    <n v="2"/>
    <n v="2"/>
    <n v="-7.02"/>
    <n v="9.2600000000000002E-2"/>
    <n v="0.71299999999999997"/>
    <n v="71.3"/>
    <n v="7.9500000000000001E-2"/>
    <n v="0.61199999999999999"/>
    <n v="61.2"/>
    <n v="-7.22"/>
    <n v="0.15690000000000001"/>
    <n v="1.208"/>
    <n v="120.8"/>
    <n v="0.1226"/>
    <n v="0.94399999999999995"/>
    <n v="94.4"/>
    <n v="1"/>
    <n v="44.000000000000014"/>
    <n v="164.8"/>
    <n v="0"/>
    <n v="164.8"/>
    <n v="0"/>
    <x v="0"/>
    <s v="n.v.t."/>
    <m/>
    <m/>
    <m/>
    <m/>
    <n v="1962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n v="312820"/>
    <n v="312830"/>
    <n v="312840"/>
    <s v="Ja: Provincie Noord-Holland_x000a_Ja: Gemeente Haarlemmermeer"/>
    <s v="Provincie NH: Deels verspreiden en deels niet verspreiden op aangrenzend perceel_x000a_Haarlemmermeer: Niet verspreiden op aangrenzend perceel"/>
    <s v="19622"/>
    <s v="180-058-07271_19622"/>
    <s v="8_089"/>
    <s v="Haarlemmermeerpolder"/>
    <s v="Haarlemmermeer"/>
    <x v="212"/>
    <n v="98"/>
    <n v="7.8710000000000004"/>
    <s v="5-10 m"/>
    <n v="771.35799999999995"/>
    <n v="-6.23"/>
    <d v="2021-03-31T01:00:00"/>
    <n v="-6.23"/>
    <m/>
    <n v="0.1333"/>
    <n v="1.0489999999999999"/>
    <n v="102.80200000000001"/>
    <s v="kant"/>
    <n v="2"/>
    <n v="2"/>
    <n v="-7.02"/>
    <n v="8.0299999999999996E-2"/>
    <n v="0.63200000000000001"/>
    <n v="61.936"/>
    <n v="0.1105"/>
    <n v="0.87"/>
    <n v="85.26"/>
    <n v="-7.22"/>
    <n v="0.12839999999999999"/>
    <n v="1.0109999999999999"/>
    <n v="99.078000000000003"/>
    <n v="0.1719"/>
    <n v="1.353"/>
    <n v="132.59399999999999"/>
    <n v="1"/>
    <n v="44.295999999999992"/>
    <n v="143.374"/>
    <n v="0"/>
    <n v="143.374"/>
    <n v="0"/>
    <x v="0"/>
    <s v="n.v.t."/>
    <m/>
    <m/>
    <m/>
    <m/>
    <n v="1962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n v="312820"/>
    <n v="312830"/>
    <n v="312840"/>
    <s v="Ja: Provincie Noord-Holland_x000a_Ja: Gemeente Haarlemmermeer"/>
    <s v="Provincie NH: Deels verspreiden en deels niet verspreiden op aangrenzend perceel_x000a_Haarlemmermeer: Niet verspreiden op aangrenzend perceel"/>
    <s v="19622"/>
    <s v="180-058-07271_19622"/>
    <s v="8_090"/>
    <s v="Haarlemmermeerpolder"/>
    <s v="Haarlemmermeer"/>
    <x v="213"/>
    <n v="100"/>
    <n v="8.3539999999999992"/>
    <s v="5-10 m"/>
    <n v="835.4"/>
    <n v="-6.23"/>
    <d v="2021-03-31T01:00:00"/>
    <n v="-6.23"/>
    <m/>
    <n v="0.1651"/>
    <n v="1.379"/>
    <n v="137.9"/>
    <s v="kant"/>
    <n v="2"/>
    <n v="2"/>
    <n v="-7.02"/>
    <n v="9.5799999999999996E-2"/>
    <n v="0.8"/>
    <n v="80"/>
    <n v="0.1056"/>
    <n v="0.88200000000000001"/>
    <n v="88.2"/>
    <n v="-7.22"/>
    <n v="0.15140000000000001"/>
    <n v="1.2649999999999999"/>
    <n v="126.5"/>
    <n v="0.1648"/>
    <n v="1.377"/>
    <n v="137.69999999999999"/>
    <n v="1"/>
    <n v="48"/>
    <n v="174.5"/>
    <n v="62.820000000000007"/>
    <n v="34.027500000000003"/>
    <n v="77.652499999999989"/>
    <x v="0"/>
    <s v="n.v.t."/>
    <m/>
    <m/>
    <m/>
    <m/>
    <n v="1962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19"/>
    <n v="312920"/>
    <s v="N.v.t."/>
    <n v="312930"/>
    <s v="Ja: Provincie Noord-Holland"/>
    <s v="Provincie NH: Verspreiden op aangrenzend perceel"/>
    <s v="19623_HHR"/>
    <s v="180-058-07276_19623"/>
    <s v="8_091"/>
    <s v="Haarlemmermeerpolder"/>
    <s v="Haarlemmermeer"/>
    <x v="214"/>
    <n v="81"/>
    <n v="10.968999999999999"/>
    <s v="10-20 m"/>
    <n v="888.48900000000003"/>
    <n v="-6.23"/>
    <d v="2021-03-31T01:00:00"/>
    <n v="-6.23"/>
    <m/>
    <n v="0.2026"/>
    <n v="2.222"/>
    <n v="179.982"/>
    <s v="kant"/>
    <n v="3"/>
    <n v="3"/>
    <n v="-7.02"/>
    <n v="8.1600000000000006E-2"/>
    <n v="0.89500000000000002"/>
    <n v="72.495000000000005"/>
    <n v="5.6099999999999997E-2"/>
    <n v="0.61499999999999999"/>
    <n v="49.814999999999998"/>
    <n v="-7.22"/>
    <n v="0.1583"/>
    <n v="1.736"/>
    <n v="140.61600000000001"/>
    <n v="8.2000000000000003E-2"/>
    <n v="0.9"/>
    <n v="72.900000000000006"/>
    <n v="0.6"/>
    <n v="30.212999999999994"/>
    <n v="170.82900000000001"/>
    <n v="170.82900000000001"/>
    <n v="0"/>
    <n v="0"/>
    <x v="0"/>
    <s v="n.v.t."/>
    <m/>
    <m/>
    <m/>
    <m/>
    <n v="19623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0"/>
    <s v="Klasse A"/>
    <s v="Licht verontreinigd"/>
    <s v="Alleen conform cat. 4.9.1"/>
    <s v="Alleen conform cat. 4.9.1"/>
    <s v="Toepasbaar"/>
    <s v="Toepasbaar"/>
    <n v="0.2"/>
    <m/>
    <m/>
    <s v="Basishygiëne"/>
  </r>
  <r>
    <s v="DIG-15742"/>
    <x v="0"/>
    <x v="19"/>
    <n v="312920"/>
    <s v="N.v.t."/>
    <n v="312930"/>
    <s v="Ja: Provincie Noord-Holland"/>
    <s v="Provincie NH: Verspreiden op aangrenzend perceel"/>
    <s v="19623_HHR"/>
    <s v="180-058-07276_19623"/>
    <s v="8_092"/>
    <s v="Haarlemmermeerpolder"/>
    <s v="Haarlemmermeer"/>
    <x v="215"/>
    <n v="99"/>
    <n v="11.262"/>
    <s v="10-20 m"/>
    <n v="1114.9380000000001"/>
    <n v="-6.23"/>
    <d v="2021-03-31T01:00:00"/>
    <n v="-6.23"/>
    <m/>
    <n v="0.11940000000000001"/>
    <n v="1.345"/>
    <n v="133.155"/>
    <s v="kant"/>
    <n v="3"/>
    <n v="3"/>
    <n v="-7.02"/>
    <n v="4.8099999999999997E-2"/>
    <n v="0.54200000000000004"/>
    <n v="53.658000000000001"/>
    <n v="9.5500000000000002E-2"/>
    <n v="1.075"/>
    <n v="106.425"/>
    <n v="-7.22"/>
    <n v="0.1002"/>
    <n v="1.129"/>
    <n v="111.771"/>
    <n v="0.14860000000000001"/>
    <n v="1.673"/>
    <n v="165.62700000000001"/>
    <n v="0.6"/>
    <n v="38.214000000000013"/>
    <n v="149.98500000000001"/>
    <n v="149.98500000000001"/>
    <n v="0"/>
    <n v="0"/>
    <x v="0"/>
    <s v="n.v.t."/>
    <m/>
    <m/>
    <m/>
    <m/>
    <n v="19623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0"/>
    <s v="Klasse A"/>
    <s v="Licht verontreinigd"/>
    <s v="Alleen conform cat. 4.9.1"/>
    <s v="Alleen conform cat. 4.9.1"/>
    <s v="Toepasbaar"/>
    <s v="Toepasbaar"/>
    <n v="0.2"/>
    <m/>
    <m/>
    <s v="Basishygiëne"/>
  </r>
  <r>
    <s v="DIG-15742"/>
    <x v="2"/>
    <x v="12"/>
    <n v="332320"/>
    <s v="N.v.t."/>
    <s v="N.v.t."/>
    <s v="Ja: Provincie Noord-Holland"/>
    <s v="Provincie NH: Verspreiden op aangrenzend perceel"/>
    <s v="19623_NH"/>
    <s v="180-058-07277_19623"/>
    <s v="8_093"/>
    <s v="Haarlemmermeerpolder"/>
    <s v="Haarlemmermeer"/>
    <x v="216"/>
    <n v="92"/>
    <n v="5.68"/>
    <s v="1-5 m"/>
    <n v="522.55999999999995"/>
    <n v="-6.23"/>
    <d v="2021-03-31T01:00:00"/>
    <n v="-6.23"/>
    <m/>
    <n v="7.9399999999999998E-2"/>
    <n v="0.45100000000000001"/>
    <n v="41.491999999999997"/>
    <s v="kant"/>
    <n v="3"/>
    <n v="3"/>
    <n v="-6.77"/>
    <n v="7.1499999999999994E-2"/>
    <n v="0.40600000000000003"/>
    <n v="37.351999999999997"/>
    <n v="0.12039999999999999"/>
    <n v="0.68400000000000005"/>
    <n v="62.927999999999997"/>
    <n v="-6.87"/>
    <n v="7.8200000000000006E-2"/>
    <n v="0.44400000000000001"/>
    <n v="40.847999999999999"/>
    <n v="0.15140000000000001"/>
    <n v="0.86"/>
    <n v="79.12"/>
    <n v="1"/>
    <n v="30.084000000000003"/>
    <n v="70.932000000000002"/>
    <n v="70.932000000000002"/>
    <n v="0"/>
    <n v="0"/>
    <x v="0"/>
    <s v="n.v.t."/>
    <m/>
    <m/>
    <m/>
    <m/>
    <n v="19623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0"/>
    <s v="Klasse A"/>
    <s v="Licht verontreinigd"/>
    <s v="Alleen conform cat. 4.9.1"/>
    <s v="Alleen conform cat. 4.9.1"/>
    <s v="Toepasbaar"/>
    <s v="Toepasbaar"/>
    <n v="0.2"/>
    <m/>
    <m/>
    <s v="Basishygiëne"/>
  </r>
  <r>
    <s v="DIG-15742"/>
    <x v="2"/>
    <x v="12"/>
    <n v="332320"/>
    <s v="N.v.t."/>
    <s v="N.v.t."/>
    <s v="Ja: Provincie Noord-Holland"/>
    <s v="Provincie NH: Verspreiden op aangrenzend perceel"/>
    <s v="19623_NH"/>
    <s v="180-058-07277_19623"/>
    <s v="8_094"/>
    <s v="Haarlemmermeerpolder"/>
    <s v="Haarlemmermeer"/>
    <x v="217"/>
    <n v="77"/>
    <n v="3.8580000000000001"/>
    <s v="1-5 m"/>
    <n v="297.06599999999997"/>
    <n v="-6.26"/>
    <d v="2021-04-10T01:00:00"/>
    <n v="-6.26"/>
    <m/>
    <n v="0.1439"/>
    <n v="0.55500000000000005"/>
    <n v="42.734999999999999"/>
    <s v="kant"/>
    <n v="3"/>
    <n v="3"/>
    <n v="-6.77"/>
    <n v="0.11899999999999999"/>
    <n v="0.45900000000000002"/>
    <n v="35.343000000000004"/>
    <n v="1.66E-2"/>
    <n v="6.4000000000000001E-2"/>
    <n v="4.9279999999999999"/>
    <n v="-6.87"/>
    <n v="0.13189999999999999"/>
    <n v="0.50900000000000001"/>
    <n v="39.192999999999998"/>
    <n v="1.66E-2"/>
    <n v="6.4000000000000001E-2"/>
    <n v="4.9279999999999999"/>
    <n v="1.5"/>
    <n v="16.401000000000003"/>
    <n v="55.594000000000001"/>
    <n v="55.594000000000001"/>
    <n v="0"/>
    <n v="0"/>
    <x v="0"/>
    <s v="n.v.t."/>
    <m/>
    <m/>
    <m/>
    <m/>
    <n v="19623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0"/>
    <s v="Klasse A"/>
    <s v="Licht verontreinigd"/>
    <s v="Alleen conform cat. 4.9.1"/>
    <s v="Alleen conform cat. 4.9.1"/>
    <s v="Toepasbaar"/>
    <s v="Toepasbaar"/>
    <n v="0.2"/>
    <m/>
    <m/>
    <s v="Basishygiëne"/>
  </r>
  <r>
    <s v="DIG-15742"/>
    <x v="0"/>
    <x v="20"/>
    <s v="N.v.t."/>
    <s v="N.v.t."/>
    <n v="314820"/>
    <s v="N.v.t. i.v.m. kwaliteit"/>
    <s v="N.v.t."/>
    <s v="19624"/>
    <s v="180-058-07272_19624"/>
    <s v="8_100"/>
    <s v="Haarlemmermeerpolder"/>
    <s v="Haarlemmermeer"/>
    <x v="218"/>
    <n v="101"/>
    <n v="10.444000000000001"/>
    <s v="10-20 m"/>
    <n v="1054.8440000000001"/>
    <n v="-6.26"/>
    <d v="2021-04-10T01:00:00"/>
    <n v="-6.26"/>
    <m/>
    <n v="0.1173"/>
    <n v="1.2250000000000001"/>
    <n v="123.72499999999999"/>
    <s v="kant"/>
    <n v="3"/>
    <n v="3"/>
    <n v="-7.02"/>
    <n v="7.6100000000000001E-2"/>
    <n v="0.79500000000000004"/>
    <n v="80.295000000000002"/>
    <n v="8.14E-2"/>
    <n v="0.85"/>
    <n v="85.85"/>
    <n v="-7.22"/>
    <n v="0.1162"/>
    <n v="1.214"/>
    <n v="122.614"/>
    <n v="0.1424"/>
    <n v="1.4870000000000001"/>
    <n v="150.18700000000001"/>
    <n v="0.6"/>
    <n v="35.85499999999999"/>
    <n v="158.46899999999999"/>
    <n v="0"/>
    <n v="0"/>
    <n v="158.46899999999999"/>
    <x v="0"/>
    <s v="n.v.t."/>
    <m/>
    <m/>
    <m/>
    <m/>
    <n v="19624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Alleen conform cat. 4.9.1"/>
    <s v="Alleen conform cat. 4.9.1"/>
    <s v="Toepasbaar"/>
    <s v="Toepasbaar"/>
    <n v="0.47199999999999998"/>
    <m/>
    <m/>
    <s v="Basishygiëne"/>
  </r>
  <r>
    <s v="DIG-15742"/>
    <x v="0"/>
    <x v="20"/>
    <s v="N.v.t."/>
    <s v="N.v.t."/>
    <n v="314820"/>
    <s v="N.v.t. i.v.m. kwaliteit"/>
    <s v="N.v.t."/>
    <s v="19624"/>
    <s v="180-058-07272_19624"/>
    <s v="8_101"/>
    <s v="Haarlemmermeerpolder"/>
    <s v="Haarlemmermeer"/>
    <x v="219"/>
    <n v="100"/>
    <n v="10.935"/>
    <s v="10-20 m"/>
    <n v="1093.5"/>
    <n v="-6.26"/>
    <d v="2021-04-10T01:00:00"/>
    <n v="-6.26"/>
    <m/>
    <n v="0.12839999999999999"/>
    <n v="1.4039999999999999"/>
    <n v="140.4"/>
    <s v="kant"/>
    <n v="3"/>
    <n v="3"/>
    <n v="-7.02"/>
    <n v="7.2800000000000004E-2"/>
    <n v="0.79600000000000004"/>
    <n v="79.599999999999994"/>
    <n v="9.8299999999999998E-2"/>
    <n v="1.075"/>
    <n v="107.5"/>
    <n v="-7.22"/>
    <n v="0.12590000000000001"/>
    <n v="1.377"/>
    <n v="137.69999999999999"/>
    <n v="0.15079999999999999"/>
    <n v="1.649"/>
    <n v="164.9"/>
    <n v="0.6"/>
    <n v="37.200000000000017"/>
    <n v="174.9"/>
    <n v="0"/>
    <n v="0"/>
    <n v="174.9"/>
    <x v="0"/>
    <s v="n.v.t."/>
    <m/>
    <m/>
    <m/>
    <m/>
    <n v="19624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Alleen conform cat. 4.9.1"/>
    <s v="Alleen conform cat. 4.9.1"/>
    <s v="Toepasbaar"/>
    <s v="Toepasbaar"/>
    <n v="0.47199999999999998"/>
    <m/>
    <m/>
    <s v="Basishygiëne"/>
  </r>
  <r>
    <s v="DIG-15742"/>
    <x v="0"/>
    <x v="20"/>
    <s v="N.v.t."/>
    <s v="N.v.t."/>
    <n v="314820"/>
    <s v="N.v.t. i.v.m. kwaliteit"/>
    <s v="N.v.t."/>
    <s v="19624"/>
    <s v="180-058-07272_19624"/>
    <s v="8_102"/>
    <s v="Haarlemmermeerpolder"/>
    <s v="Haarlemmermeer"/>
    <x v="220"/>
    <n v="123"/>
    <n v="10.432"/>
    <s v="10-20 m"/>
    <n v="1283.136"/>
    <n v="-6.26"/>
    <d v="2021-04-10T01:00:00"/>
    <n v="-6.26"/>
    <m/>
    <n v="0.11409999999999999"/>
    <n v="1.19"/>
    <n v="146.37"/>
    <s v="kant"/>
    <n v="3"/>
    <n v="3"/>
    <n v="-7.02"/>
    <n v="8.5500000000000007E-2"/>
    <n v="0.89200000000000002"/>
    <n v="109.71599999999999"/>
    <n v="5.9200000000000003E-2"/>
    <n v="0.61799999999999999"/>
    <n v="76.013999999999996"/>
    <n v="-7.22"/>
    <n v="0.1099"/>
    <n v="1.1459999999999999"/>
    <n v="140.958"/>
    <n v="0.13600000000000001"/>
    <n v="1.419"/>
    <n v="174.53700000000001"/>
    <n v="0.6"/>
    <n v="43.419000000000011"/>
    <n v="184.37700000000001"/>
    <n v="0"/>
    <n v="0"/>
    <n v="184.37700000000001"/>
    <x v="0"/>
    <s v="n.v.t."/>
    <m/>
    <m/>
    <m/>
    <m/>
    <n v="19624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Alleen conform cat. 4.9.1"/>
    <s v="Alleen conform cat. 4.9.1"/>
    <s v="Toepasbaar"/>
    <s v="Toepasbaar"/>
    <n v="0.47199999999999998"/>
    <m/>
    <m/>
    <s v="Basishygiëne"/>
  </r>
  <r>
    <s v="DIG-15742"/>
    <x v="0"/>
    <x v="20"/>
    <s v="N.v.t."/>
    <s v="N.v.t."/>
    <n v="314820"/>
    <s v="N.v.t. i.v.m. kwaliteit"/>
    <s v="N.v.t."/>
    <s v="19625"/>
    <s v="180-058-07272_19625"/>
    <s v="8_103"/>
    <s v="Haarlemmermeerpolder"/>
    <s v="Haarlemmermeer"/>
    <x v="221"/>
    <n v="76"/>
    <n v="10.262"/>
    <s v="10-20 m"/>
    <n v="779.91200000000003"/>
    <n v="-6.26"/>
    <d v="2021-04-10T01:00:00"/>
    <n v="-6.26"/>
    <m/>
    <n v="0.17219999999999999"/>
    <n v="1.7669999999999999"/>
    <n v="134.292"/>
    <s v="kant"/>
    <n v="3"/>
    <n v="3"/>
    <n v="-7.02"/>
    <n v="4.5999999999999999E-2"/>
    <n v="0.47199999999999998"/>
    <n v="35.872"/>
    <n v="0.04"/>
    <n v="0.41"/>
    <n v="31.16"/>
    <n v="-7.22"/>
    <n v="0.11700000000000001"/>
    <n v="1.2010000000000001"/>
    <n v="91.275999999999996"/>
    <n v="5.8799999999999998E-2"/>
    <n v="0.60299999999999998"/>
    <n v="45.828000000000003"/>
    <n v="0.6"/>
    <n v="26.828000000000003"/>
    <n v="118.104"/>
    <n v="0"/>
    <n v="0"/>
    <n v="118.104"/>
    <x v="0"/>
    <s v="n.v.t."/>
    <m/>
    <m/>
    <m/>
    <m/>
    <n v="19625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73399999999999999"/>
    <m/>
    <m/>
    <s v="Basishygiëne"/>
  </r>
  <r>
    <s v="DIG-15742"/>
    <x v="0"/>
    <x v="20"/>
    <s v="N.v.t."/>
    <s v="N.v.t."/>
    <n v="314820"/>
    <s v="N.v.t. i.v.m. kwaliteit"/>
    <s v="N.v.t."/>
    <s v="19625"/>
    <s v="180-058-07272_19625"/>
    <s v="8_104"/>
    <s v="Haarlemmermeerpolder"/>
    <s v="Haarlemmermeer"/>
    <x v="222"/>
    <n v="102"/>
    <n v="10.226000000000001"/>
    <s v="10-20 m"/>
    <n v="1043.0519999999999"/>
    <n v="-6.26"/>
    <d v="2021-04-10T01:00:00"/>
    <n v="-6.26"/>
    <m/>
    <n v="0.15210000000000001"/>
    <n v="1.5549999999999999"/>
    <n v="158.61000000000001"/>
    <s v="kant"/>
    <n v="3"/>
    <n v="3"/>
    <n v="-7.02"/>
    <n v="2.2599999999999999E-2"/>
    <n v="0.23100000000000001"/>
    <n v="23.562000000000001"/>
    <n v="1.9800000000000002E-2"/>
    <n v="0.20200000000000001"/>
    <n v="20.603999999999999"/>
    <n v="-7.22"/>
    <n v="0.1047"/>
    <n v="1.071"/>
    <n v="109.242"/>
    <n v="3.2500000000000001E-2"/>
    <n v="0.33200000000000002"/>
    <n v="33.863999999999997"/>
    <n v="0.6"/>
    <n v="35.597999999999999"/>
    <n v="144.84"/>
    <n v="0"/>
    <n v="0"/>
    <n v="144.84"/>
    <x v="0"/>
    <s v="n.v.t."/>
    <m/>
    <m/>
    <m/>
    <m/>
    <n v="19625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73399999999999999"/>
    <m/>
    <m/>
    <s v="Basishygiëne"/>
  </r>
  <r>
    <s v="DIG-15742"/>
    <x v="0"/>
    <x v="20"/>
    <s v="N.v.t."/>
    <s v="N.v.t."/>
    <n v="314820"/>
    <s v="N.v.t. i.v.m. kwaliteit"/>
    <s v="N.v.t."/>
    <s v="19625"/>
    <s v="180-058-07272_19625"/>
    <s v="8_105"/>
    <s v="Haarlemmermeerpolder"/>
    <s v="Haarlemmermeer"/>
    <x v="223"/>
    <n v="100"/>
    <n v="10.493"/>
    <s v="10-20 m"/>
    <n v="1049.3"/>
    <n v="-6.26"/>
    <d v="2021-04-10T01:00:00"/>
    <n v="-6.26"/>
    <m/>
    <n v="0.16239999999999999"/>
    <n v="1.704"/>
    <n v="170.4"/>
    <s v="kant"/>
    <n v="3"/>
    <n v="3"/>
    <n v="-7.02"/>
    <n v="5.33E-2"/>
    <n v="0.55900000000000005"/>
    <n v="55.9"/>
    <n v="5.7000000000000002E-2"/>
    <n v="0.59799999999999998"/>
    <n v="59.8"/>
    <n v="-7.22"/>
    <n v="0.13109999999999999"/>
    <n v="1.3759999999999999"/>
    <n v="137.6"/>
    <n v="8.0699999999999994E-2"/>
    <n v="0.84699999999999998"/>
    <n v="84.7"/>
    <n v="0.6"/>
    <n v="35.099999999999994"/>
    <n v="172.7"/>
    <n v="0"/>
    <n v="0"/>
    <n v="172.7"/>
    <x v="0"/>
    <s v="n.v.t."/>
    <m/>
    <m/>
    <m/>
    <m/>
    <n v="19625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73399999999999999"/>
    <m/>
    <m/>
    <s v="Basishygiëne"/>
  </r>
  <r>
    <s v="DIG-15742"/>
    <x v="0"/>
    <x v="20"/>
    <s v="N.v.t."/>
    <s v="N.v.t."/>
    <n v="314820"/>
    <s v="N.v.t. i.v.m. kwaliteit"/>
    <s v="N.v.t."/>
    <s v="19625"/>
    <s v="180-058-07272_19625"/>
    <s v="8_106"/>
    <s v="Haarlemmermeerpolder"/>
    <s v="Haarlemmermeer"/>
    <x v="224"/>
    <n v="124"/>
    <n v="10.083"/>
    <s v="10-20 m"/>
    <n v="1250.2919999999999"/>
    <n v="-6.26"/>
    <d v="2021-04-10T01:00:00"/>
    <n v="-6.26"/>
    <m/>
    <n v="0.22189999999999999"/>
    <n v="2.2370000000000001"/>
    <n v="277.38799999999998"/>
    <s v="kant"/>
    <n v="3"/>
    <n v="3"/>
    <n v="-7.02"/>
    <n v="5.0200000000000002E-2"/>
    <n v="0.50600000000000001"/>
    <n v="62.744"/>
    <n v="1.67E-2"/>
    <n v="0.16800000000000001"/>
    <n v="20.832000000000001"/>
    <n v="-7.22"/>
    <n v="0.13800000000000001"/>
    <n v="1.391"/>
    <n v="172.48400000000001"/>
    <n v="2.2800000000000001E-2"/>
    <n v="0.23"/>
    <n v="28.52"/>
    <n v="0.6"/>
    <n v="43.027999999999992"/>
    <n v="215.512"/>
    <n v="0"/>
    <n v="0"/>
    <n v="215.512"/>
    <x v="0"/>
    <s v="n.v.t."/>
    <m/>
    <m/>
    <m/>
    <m/>
    <n v="19625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73399999999999999"/>
    <m/>
    <m/>
    <s v="Basishygiëne"/>
  </r>
  <r>
    <s v="DIG-15742"/>
    <x v="0"/>
    <x v="20"/>
    <s v="N.v.t."/>
    <s v="N.v.t."/>
    <n v="314820"/>
    <s v="N.v.t. i.v.m. kwaliteit"/>
    <s v="N.v.t."/>
    <s v="19626"/>
    <s v="180-058-07272_19626"/>
    <s v="8_107"/>
    <s v="Haarlemmermeerpolder"/>
    <s v="Haarlemmermeer"/>
    <x v="225"/>
    <n v="76"/>
    <n v="10.477"/>
    <s v="10-20 m"/>
    <n v="796.25199999999995"/>
    <n v="-6.26"/>
    <d v="2021-04-10T01:00:00"/>
    <n v="-6.26"/>
    <m/>
    <n v="0.14319999999999999"/>
    <n v="1.5"/>
    <n v="114"/>
    <s v="kant"/>
    <n v="3"/>
    <n v="3"/>
    <n v="-7.02"/>
    <n v="6.7900000000000002E-2"/>
    <n v="0.71099999999999997"/>
    <n v="54.036000000000001"/>
    <n v="5.7200000000000001E-2"/>
    <n v="0.59899999999999998"/>
    <n v="45.524000000000001"/>
    <n v="-7.22"/>
    <n v="0.125"/>
    <n v="1.31"/>
    <n v="99.56"/>
    <n v="0.1016"/>
    <n v="1.0640000000000001"/>
    <n v="80.864000000000004"/>
    <n v="0.6"/>
    <n v="26.22"/>
    <n v="125.78"/>
    <n v="0"/>
    <n v="0"/>
    <n v="125.78"/>
    <x v="0"/>
    <s v="n.v.t."/>
    <m/>
    <m/>
    <m/>
    <m/>
    <n v="19626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Alleen conform cat. 4.9.1"/>
    <s v="Alleen conform cat. 4.9.1"/>
    <s v="Toepasbaar"/>
    <s v="Toepasbaar"/>
    <n v="0.23"/>
    <m/>
    <m/>
    <s v="Basishygiëne"/>
  </r>
  <r>
    <s v="DIG-15742"/>
    <x v="0"/>
    <x v="20"/>
    <s v="N.v.t."/>
    <s v="N.v.t."/>
    <n v="314820"/>
    <s v="N.v.t. i.v.m. kwaliteit"/>
    <s v="N.v.t."/>
    <s v="19626"/>
    <s v="180-058-07272_19626"/>
    <s v="8_108"/>
    <s v="Haarlemmermeerpolder"/>
    <s v="Haarlemmermeer"/>
    <x v="226"/>
    <n v="101"/>
    <n v="10.704000000000001"/>
    <s v="10-20 m"/>
    <n v="1081.104"/>
    <n v="-6.26"/>
    <d v="2021-04-10T01:00:00"/>
    <n v="-6.26"/>
    <m/>
    <n v="0.16520000000000001"/>
    <n v="1.768"/>
    <n v="178.56800000000001"/>
    <s v="kant"/>
    <n v="3"/>
    <n v="3"/>
    <n v="-7.02"/>
    <n v="7.8100000000000003E-2"/>
    <n v="0.83599999999999997"/>
    <n v="84.436000000000007"/>
    <n v="7.7100000000000002E-2"/>
    <n v="0.82499999999999996"/>
    <n v="83.325000000000003"/>
    <n v="-7.22"/>
    <n v="0.14419999999999999"/>
    <n v="1.544"/>
    <n v="155.94399999999999"/>
    <n v="0.1144"/>
    <n v="1.2250000000000001"/>
    <n v="123.72499999999999"/>
    <n v="0.6"/>
    <n v="37.168000000000006"/>
    <n v="193.11199999999999"/>
    <n v="0"/>
    <n v="0"/>
    <n v="193.11199999999999"/>
    <x v="0"/>
    <s v="n.v.t."/>
    <m/>
    <m/>
    <m/>
    <m/>
    <n v="19626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Alleen conform cat. 4.9.1"/>
    <s v="Alleen conform cat. 4.9.1"/>
    <s v="Toepasbaar"/>
    <s v="Toepasbaar"/>
    <n v="0.23"/>
    <m/>
    <m/>
    <s v="Basishygiëne"/>
  </r>
  <r>
    <s v="DIG-15742"/>
    <x v="0"/>
    <x v="20"/>
    <s v="N.v.t."/>
    <s v="N.v.t."/>
    <n v="314820"/>
    <s v="N.v.t. i.v.m. kwaliteit"/>
    <s v="N.v.t."/>
    <s v="19626"/>
    <s v="180-058-07272_19626"/>
    <s v="8_109"/>
    <s v="Haarlemmermeerpolder"/>
    <s v="Haarlemmermeer"/>
    <x v="227"/>
    <n v="102"/>
    <n v="9.7249999999999996"/>
    <s v="10-20 m"/>
    <n v="991.95"/>
    <n v="-6.26"/>
    <d v="2021-04-10T01:00:00"/>
    <n v="-6.26"/>
    <m/>
    <n v="0.16669999999999999"/>
    <n v="1.621"/>
    <n v="165.34200000000001"/>
    <s v="kant"/>
    <n v="3"/>
    <n v="3"/>
    <n v="-7.02"/>
    <n v="7.9200000000000007E-2"/>
    <n v="0.77"/>
    <n v="78.540000000000006"/>
    <n v="3.9800000000000002E-2"/>
    <n v="0.38700000000000001"/>
    <n v="39.473999999999997"/>
    <n v="-7.22"/>
    <n v="0.1467"/>
    <n v="1.427"/>
    <n v="145.554"/>
    <n v="6.6100000000000006E-2"/>
    <n v="0.64300000000000002"/>
    <n v="65.585999999999999"/>
    <n v="1"/>
    <n v="31.518000000000001"/>
    <n v="177.072"/>
    <n v="0"/>
    <n v="0"/>
    <n v="177.072"/>
    <x v="0"/>
    <s v="n.v.t."/>
    <m/>
    <m/>
    <m/>
    <m/>
    <n v="19626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Alleen conform cat. 4.9.1"/>
    <s v="Alleen conform cat. 4.9.1"/>
    <s v="Toepasbaar"/>
    <s v="Toepasbaar"/>
    <n v="0.23"/>
    <m/>
    <m/>
    <s v="Basishygiëne"/>
  </r>
  <r>
    <s v="DIG-15742"/>
    <x v="0"/>
    <x v="20"/>
    <s v="N.v.t."/>
    <s v="N.v.t."/>
    <n v="314820"/>
    <s v="N.v.t. i.v.m. kwaliteit"/>
    <s v="N.v.t."/>
    <s v="19627"/>
    <s v="180-058-02382_19627"/>
    <s v="8_110"/>
    <s v="Haarlemmermeerpolder"/>
    <s v="Haarlemmermeer"/>
    <x v="228"/>
    <n v="69"/>
    <n v="13.933999999999999"/>
    <s v="10-20 m"/>
    <n v="961.44600000000003"/>
    <n v="-6.26"/>
    <d v="2021-04-10T01:00:00"/>
    <n v="-6.26"/>
    <m/>
    <n v="0.312"/>
    <n v="4.3479999999999999"/>
    <n v="300.012"/>
    <s v="diepte"/>
    <n v="4"/>
    <n v="4"/>
    <m/>
    <m/>
    <m/>
    <m/>
    <m/>
    <m/>
    <m/>
    <n v="-7.76"/>
    <n v="0.312"/>
    <n v="4.3479999999999999"/>
    <n v="300.012"/>
    <n v="0.59940000000000004"/>
    <n v="8.3520000000000003"/>
    <n v="576.28800000000001"/>
    <n v="0.6"/>
    <n v="33.050999999999988"/>
    <n v="333.06299999999999"/>
    <n v="0"/>
    <n v="0"/>
    <n v="333.06299999999999"/>
    <x v="1"/>
    <s v="n.v.t."/>
    <m/>
    <m/>
    <m/>
    <m/>
    <n v="19627"/>
    <s v="Aanvullend onderzoek, kwaliteit Rbk S2"/>
    <s v="Afperkend onderzoek uitgevoerd, kwaliteit mengmonster leidend"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41799999999999998"/>
    <m/>
    <m/>
    <s v="Basishygiëne"/>
  </r>
  <r>
    <s v="DIG-15742"/>
    <x v="0"/>
    <x v="20"/>
    <s v="N.v.t."/>
    <s v="N.v.t."/>
    <n v="314820"/>
    <s v="N.v.t. i.v.m. kwaliteit"/>
    <s v="N.v.t."/>
    <s v="19627"/>
    <s v="180-058-02382_19627"/>
    <s v="8_112"/>
    <s v="Haarlemmermeerpolder"/>
    <s v="Haarlemmermeer"/>
    <x v="229"/>
    <n v="102"/>
    <n v="13.38"/>
    <s v="10-20 m"/>
    <n v="1364.76"/>
    <n v="-6.26"/>
    <d v="2021-04-10T04:46:27"/>
    <n v="-6.26"/>
    <m/>
    <n v="0.31069999999999998"/>
    <n v="4.157"/>
    <n v="424.01400000000001"/>
    <s v="diepte"/>
    <n v="4"/>
    <n v="4"/>
    <m/>
    <m/>
    <m/>
    <m/>
    <m/>
    <m/>
    <m/>
    <n v="-7.73"/>
    <n v="0.31069999999999998"/>
    <n v="4.157"/>
    <n v="424.01400000000001"/>
    <n v="0.46310000000000001"/>
    <n v="6.1959999999999997"/>
    <n v="631.99199999999996"/>
    <n v="0.6"/>
    <n v="46.920000000000016"/>
    <n v="470.93400000000003"/>
    <n v="0"/>
    <n v="0"/>
    <n v="470.93400000000003"/>
    <x v="1"/>
    <s v="n.v.t."/>
    <m/>
    <s v="Afkalvende oever (zuidzijde), beschoeiing in slechte staat (noordzijde)"/>
    <s v="37362; 37363"/>
    <s v="Afkalvende oever en slechte beschoeiing, aannemer dient oevers te sparen"/>
    <n v="19627"/>
    <s v="Aanvullend onderzoek, kwaliteit Rbk S2"/>
    <s v="Afperkend onderzoek uitgevoerd, kwaliteit mengmonster leidend"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41799999999999998"/>
    <m/>
    <m/>
    <s v="Basishygiëne"/>
  </r>
  <r>
    <s v="DIG-15742"/>
    <x v="0"/>
    <x v="20"/>
    <s v="N.v.t."/>
    <s v="N.v.t."/>
    <n v="314820"/>
    <s v="N.v.t. i.v.m. kwaliteit"/>
    <s v="N.v.t."/>
    <s v="19627"/>
    <s v="180-058-02382_19627"/>
    <s v="8_114"/>
    <s v="Haarlemmermeerpolder"/>
    <s v="Haarlemmermeer"/>
    <x v="230"/>
    <n v="132"/>
    <n v="13.396000000000001"/>
    <s v="10-20 m"/>
    <n v="1768.2719999999999"/>
    <n v="-6.26"/>
    <d v="2021-04-10T01:00:00"/>
    <n v="-6.26"/>
    <m/>
    <n v="0.25979999999999998"/>
    <n v="3.48"/>
    <n v="459.36"/>
    <s v="diepte"/>
    <n v="4"/>
    <n v="4"/>
    <m/>
    <m/>
    <m/>
    <m/>
    <m/>
    <m/>
    <m/>
    <n v="-7.77"/>
    <n v="0.25979999999999998"/>
    <n v="3.48"/>
    <n v="459.36"/>
    <n v="0.56089999999999995"/>
    <n v="7.5140000000000002"/>
    <n v="991.84799999999996"/>
    <n v="0.6"/>
    <n v="60.851999999999975"/>
    <n v="520.21199999999999"/>
    <n v="0"/>
    <n v="0"/>
    <n v="520.21199999999999"/>
    <x v="1"/>
    <s v="n.v.t."/>
    <m/>
    <s v="Afkalvende oever (zuidzijde), beschoeiing in slechte staat (noordzijde)"/>
    <s v="37362; 37363"/>
    <s v="Afkalvende oever en slechte beschoeiing, aannemer dient oevers te sparen"/>
    <n v="19627"/>
    <s v="Aanvullend onderzoek, kwaliteit Rbk S2"/>
    <s v="Afperkend onderzoek uitgevoerd, kwaliteit mengmonster leidend"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41799999999999998"/>
    <m/>
    <m/>
    <s v="Basishygiëne"/>
  </r>
  <r>
    <s v="DIG-15742"/>
    <x v="0"/>
    <x v="20"/>
    <s v="N.v.t."/>
    <s v="N.v.t."/>
    <n v="314820"/>
    <s v="N.v.t. i.v.m. kwaliteit"/>
    <s v="N.v.t."/>
    <s v="19627"/>
    <s v="180-058-02382_19627"/>
    <s v="8_113"/>
    <s v="Haarlemmermeerpolder"/>
    <s v="Haarlemmermeer"/>
    <x v="231"/>
    <n v="98"/>
    <n v="13.558"/>
    <s v="10-20 m"/>
    <n v="1328.684"/>
    <n v="-6.26"/>
    <d v="2021-04-10T01:00:00"/>
    <n v="-6.26"/>
    <m/>
    <n v="0.2601"/>
    <n v="3.5259999999999998"/>
    <n v="345.548"/>
    <s v="diepte"/>
    <n v="4"/>
    <n v="4"/>
    <m/>
    <m/>
    <m/>
    <m/>
    <m/>
    <m/>
    <m/>
    <n v="-7.76"/>
    <n v="0.2601"/>
    <n v="3.5259999999999998"/>
    <n v="345.548"/>
    <n v="0.55830000000000002"/>
    <n v="7.569"/>
    <n v="741.76199999999994"/>
    <n v="0.6"/>
    <n v="45.668000000000006"/>
    <n v="391.21600000000001"/>
    <n v="0"/>
    <n v="0"/>
    <n v="391.21600000000001"/>
    <x v="1"/>
    <s v="n.v.t."/>
    <m/>
    <s v="Afkalvende oever (zuidzijde), beschoeiing in slechte staat (noordzijde)"/>
    <s v="37362; 37363"/>
    <s v="Afkalvende oever en slechte beschoeiing, aannemer dient oevers te sparen"/>
    <n v="19627"/>
    <s v="Aanvullend onderzoek, kwaliteit Rbk S2"/>
    <s v="Afperkend onderzoek uitgevoerd, kwaliteit mengmonster leidend"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41799999999999998"/>
    <m/>
    <m/>
    <s v="Basishygiëne"/>
  </r>
  <r>
    <s v="DIG-15742"/>
    <x v="0"/>
    <x v="20"/>
    <s v="N.v.t."/>
    <s v="N.v.t."/>
    <n v="314820"/>
    <s v="N.v.t. i.v.m. kwaliteit"/>
    <s v="N.v.t."/>
    <s v="19627"/>
    <s v="180-058-02382_19627"/>
    <s v="8_111"/>
    <s v="Haarlemmermeerpolder"/>
    <s v="Haarlemmermeer"/>
    <x v="232"/>
    <n v="93"/>
    <n v="13.89"/>
    <s v="10-20 m"/>
    <n v="1291.77"/>
    <n v="-6.26"/>
    <d v="2021-04-10T01:00:00"/>
    <n v="-6.26"/>
    <m/>
    <n v="0.21529999999999999"/>
    <n v="2.99"/>
    <n v="278.07"/>
    <s v="diepte"/>
    <n v="4"/>
    <n v="4"/>
    <m/>
    <m/>
    <m/>
    <m/>
    <m/>
    <m/>
    <m/>
    <n v="-7.73"/>
    <n v="0.21529999999999999"/>
    <n v="2.99"/>
    <n v="278.07"/>
    <n v="0.56799999999999995"/>
    <n v="7.8890000000000002"/>
    <n v="733.67700000000002"/>
    <n v="0.6"/>
    <n v="44.36099999999999"/>
    <n v="322.43099999999998"/>
    <n v="0"/>
    <n v="0"/>
    <n v="322.43099999999998"/>
    <x v="1"/>
    <s v="n.v.t."/>
    <m/>
    <s v="Afkalvende oever (zuidzijde), beschoeiing in slechte staat (noordzijde)"/>
    <s v="37362; 37363"/>
    <s v="Afkalvende oever en slechte beschoeiing, aannemer dient oevers te sparen"/>
    <n v="19627"/>
    <s v="Aanvullend onderzoek, kwaliteit Rbk S2"/>
    <s v="Afperkend onderzoek uitgevoerd, kwaliteit mengmonster leidend"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41799999999999998"/>
    <m/>
    <m/>
    <s v="Basishygiëne"/>
  </r>
  <r>
    <s v="DIG-15742"/>
    <x v="0"/>
    <x v="20"/>
    <s v="N.v.t."/>
    <s v="N.v.t."/>
    <n v="314820"/>
    <s v="N.v.t. i.v.m. kwaliteit"/>
    <s v="N.v.t."/>
    <s v="19628"/>
    <s v="180-058-02382_19628"/>
    <s v="8_115"/>
    <s v="Haarlemmermeerpolder"/>
    <s v="Haarlemmermeer"/>
    <x v="233"/>
    <n v="68"/>
    <n v="13.279"/>
    <s v="10-20 m"/>
    <n v="902.97199999999998"/>
    <n v="-6.26"/>
    <d v="2021-04-10T01:00:00"/>
    <n v="-6.26"/>
    <m/>
    <n v="0.24379999999999999"/>
    <n v="3.238"/>
    <n v="220.184"/>
    <s v="diepte"/>
    <n v="4"/>
    <n v="4"/>
    <m/>
    <m/>
    <m/>
    <m/>
    <m/>
    <m/>
    <m/>
    <n v="-7.72"/>
    <n v="0.24379999999999999"/>
    <n v="3.238"/>
    <n v="220.184"/>
    <n v="0.53749999999999998"/>
    <n v="7.1379999999999999"/>
    <n v="485.38400000000001"/>
    <n v="0.6"/>
    <n v="31.00800000000001"/>
    <n v="251.19200000000001"/>
    <n v="0"/>
    <n v="0"/>
    <n v="251.19200000000001"/>
    <x v="1"/>
    <s v="n.v.t."/>
    <m/>
    <s v="Afkalvende oever (zuidzijde), beschoeiing in slechte staat (noordzijde)"/>
    <s v="37362; 37363"/>
    <s v="Afkalvende oever en slechte beschoeiing, aannemer dient oevers te sparen"/>
    <n v="19628"/>
    <s v="Aanvullend onderzoek"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9700000000000002"/>
    <m/>
    <m/>
    <s v="Basishygiëne"/>
  </r>
  <r>
    <s v="DIG-15742"/>
    <x v="0"/>
    <x v="20"/>
    <s v="N.v.t."/>
    <s v="N.v.t."/>
    <n v="314820"/>
    <s v="N.v.t. i.v.m. kwaliteit"/>
    <s v="N.v.t."/>
    <s v="19628"/>
    <s v="180-058-02382_19628"/>
    <s v="8_116"/>
    <s v="Haarlemmermeerpolder"/>
    <s v="Haarlemmermeer"/>
    <x v="234"/>
    <n v="99"/>
    <n v="13.72"/>
    <s v="10-20 m"/>
    <n v="1358.28"/>
    <n v="-6.25"/>
    <d v="2021-04-10T01:00:00"/>
    <n v="-6.25"/>
    <m/>
    <n v="0.2442"/>
    <n v="3.351"/>
    <n v="331.74900000000002"/>
    <s v="diepte"/>
    <n v="4"/>
    <n v="4"/>
    <m/>
    <m/>
    <m/>
    <m/>
    <m/>
    <m/>
    <m/>
    <n v="-7.55"/>
    <n v="0.2442"/>
    <n v="3.351"/>
    <n v="331.74900000000002"/>
    <n v="0.37380000000000002"/>
    <n v="5.1280000000000001"/>
    <n v="507.67200000000003"/>
    <n v="0.6"/>
    <n v="46.628999999999962"/>
    <n v="378.37799999999999"/>
    <n v="0"/>
    <n v="0"/>
    <n v="378.37799999999999"/>
    <x v="1"/>
    <s v="n.v.t."/>
    <m/>
    <s v="Afkalvende oever (zuidzijde), beschoeiing in slechte staat (noordzijde)"/>
    <s v="37362; 37363"/>
    <s v="Afkalvende oever en slechte beschoeiing, aannemer dient oevers te sparen"/>
    <n v="19628"/>
    <s v="Aanvullend onderzoek"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9700000000000002"/>
    <m/>
    <m/>
    <s v="Basishygiëne"/>
  </r>
  <r>
    <s v="DIG-15742"/>
    <x v="0"/>
    <x v="20"/>
    <s v="N.v.t."/>
    <s v="N.v.t."/>
    <n v="314820"/>
    <s v="N.v.t. i.v.m. kwaliteit"/>
    <s v="N.v.t."/>
    <s v="19628"/>
    <s v="180-058-02382_19628"/>
    <s v="8_118"/>
    <s v="Haarlemmermeerpolder"/>
    <s v="Haarlemmermeer"/>
    <x v="235"/>
    <n v="100"/>
    <n v="14.047000000000001"/>
    <s v="10-20 m"/>
    <n v="1404.7"/>
    <n v="-6.26"/>
    <d v="2021-04-10T01:00:00"/>
    <n v="-6.26"/>
    <m/>
    <n v="0.21410000000000001"/>
    <n v="3.008"/>
    <n v="300.8"/>
    <s v="diepte"/>
    <n v="4"/>
    <n v="4"/>
    <m/>
    <m/>
    <m/>
    <m/>
    <m/>
    <m/>
    <m/>
    <n v="-7.57"/>
    <n v="0.21410000000000001"/>
    <n v="3.008"/>
    <n v="300.8"/>
    <n v="0.33350000000000002"/>
    <n v="4.6840000000000002"/>
    <n v="468.4"/>
    <n v="0.6"/>
    <n v="48.300000000000011"/>
    <n v="349.1"/>
    <n v="0"/>
    <n v="0"/>
    <n v="349.1"/>
    <x v="1"/>
    <s v="n.v.t."/>
    <m/>
    <s v="Afkalvende oever (zuidzijde), beschoeiing in slechte staat (noordzijde)"/>
    <s v="37362; 37363"/>
    <s v="Afkalvende oever en slechte beschoeiing, aannemer dient oevers te sparen"/>
    <n v="19628"/>
    <s v="Aanvullend onderzoek"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9700000000000002"/>
    <m/>
    <m/>
    <s v="Basishygiëne"/>
  </r>
  <r>
    <s v="DIG-15742"/>
    <x v="0"/>
    <x v="20"/>
    <s v="N.v.t."/>
    <s v="N.v.t."/>
    <n v="314820"/>
    <s v="N.v.t. i.v.m. kwaliteit"/>
    <s v="N.v.t."/>
    <s v="19628"/>
    <s v="180-058-02382_19628"/>
    <s v="8_117"/>
    <s v="Haarlemmermeerpolder"/>
    <s v="Haarlemmermeer"/>
    <x v="236"/>
    <n v="101"/>
    <n v="14.097"/>
    <s v="10-20 m"/>
    <n v="1423.797"/>
    <n v="-6.26"/>
    <d v="2021-04-10T01:00:00"/>
    <n v="-6.26"/>
    <m/>
    <n v="0.1555"/>
    <n v="2.1920000000000002"/>
    <n v="221.392"/>
    <s v="diepte"/>
    <n v="4"/>
    <n v="4"/>
    <m/>
    <m/>
    <m/>
    <m/>
    <m/>
    <m/>
    <m/>
    <n v="-7.63"/>
    <n v="0.1555"/>
    <n v="2.1920000000000002"/>
    <n v="221.392"/>
    <n v="0.41310000000000002"/>
    <n v="5.8239999999999998"/>
    <n v="588.22400000000005"/>
    <n v="0.6"/>
    <n v="48.884000000000015"/>
    <n v="270.27600000000001"/>
    <n v="0"/>
    <n v="0"/>
    <n v="270.27600000000001"/>
    <x v="1"/>
    <s v="n.v.t."/>
    <m/>
    <s v="Afkalvende oever (zuidzijde), beschoeiing in slechte staat (noordzijde)"/>
    <s v="37362; 37363"/>
    <s v="Afkalvende oever en slechte beschoeiing, aannemer dient oevers te sparen"/>
    <n v="19628"/>
    <s v="Aanvullend onderzoek"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9700000000000002"/>
    <m/>
    <m/>
    <s v="Basishygiëne"/>
  </r>
  <r>
    <s v="DIG-15742"/>
    <x v="0"/>
    <x v="20"/>
    <s v="N.v.t."/>
    <s v="N.v.t."/>
    <n v="314820"/>
    <s v="N.v.t. i.v.m. kwaliteit"/>
    <s v="N.v.t."/>
    <s v="19628"/>
    <s v="180-058-02382_19628"/>
    <s v="8_120"/>
    <s v="Haarlemmermeerpolder"/>
    <s v="Haarlemmermeer"/>
    <x v="237"/>
    <n v="33"/>
    <n v="18.3"/>
    <s v="10-20 m"/>
    <n v="603.9"/>
    <n v="-6.25"/>
    <d v="2021-04-10T01:00:00"/>
    <n v="-6.25"/>
    <m/>
    <n v="0.21829999999999999"/>
    <n v="3.9940000000000002"/>
    <n v="131.80199999999999"/>
    <s v="diepte"/>
    <n v="4"/>
    <n v="4"/>
    <m/>
    <m/>
    <m/>
    <m/>
    <m/>
    <m/>
    <m/>
    <n v="-7.51"/>
    <n v="0.21829999999999999"/>
    <n v="3.9940000000000002"/>
    <n v="131.80199999999999"/>
    <n v="0.29770000000000002"/>
    <n v="5.4470000000000001"/>
    <n v="179.751"/>
    <n v="0.6"/>
    <n v="20.757000000000005"/>
    <n v="152.559"/>
    <n v="0"/>
    <n v="0"/>
    <n v="152.559"/>
    <x v="1"/>
    <s v="n.v.t."/>
    <m/>
    <s v="Afkalvende oever (zuidzijde), beschoeiing in slechte staat (noordzijde)"/>
    <s v="37362; 37363"/>
    <s v="Afkalvende oever en slechte beschoeiing, aannemer dient oevers te sparen"/>
    <n v="19628"/>
    <s v="Aanvullend onderzoek"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9700000000000002"/>
    <m/>
    <m/>
    <s v="Basishygiëne"/>
  </r>
  <r>
    <s v="DIG-15742"/>
    <x v="0"/>
    <x v="20"/>
    <s v="N.v.t."/>
    <s v="N.v.t."/>
    <n v="314820"/>
    <s v="N.v.t. i.v.m. kwaliteit"/>
    <s v="N.v.t."/>
    <s v="19628"/>
    <s v="180-058-02382_19628"/>
    <s v="8_119"/>
    <s v="Haarlemmermeerpolder"/>
    <s v="Haarlemmermeer"/>
    <x v="238"/>
    <n v="66"/>
    <n v="20.966999999999999"/>
    <s v="10-20 m"/>
    <n v="1383.8219999999999"/>
    <n v="-6.25"/>
    <d v="2021-04-10T01:00:00"/>
    <n v="-6.25"/>
    <m/>
    <n v="0.27550000000000002"/>
    <n v="5.7770000000000001"/>
    <n v="381.28199999999998"/>
    <s v="diepte"/>
    <n v="4"/>
    <n v="4"/>
    <m/>
    <m/>
    <m/>
    <m/>
    <m/>
    <m/>
    <m/>
    <n v="-7.66"/>
    <n v="0.27550000000000002"/>
    <n v="5.7770000000000001"/>
    <n v="381.28199999999998"/>
    <n v="0.32300000000000001"/>
    <n v="6.7729999999999997"/>
    <n v="447.01799999999997"/>
    <n v="0.6"/>
    <n v="47.586000000000013"/>
    <n v="428.86799999999999"/>
    <n v="0"/>
    <n v="0"/>
    <n v="428.86799999999999"/>
    <x v="1"/>
    <s v="n.v.t."/>
    <m/>
    <s v="Afkalvende oever (zuidzijde), beschoeiing in slechte staat (noordzijde)"/>
    <s v="37362; 37363"/>
    <s v="Afkalvende oever en slechte beschoeiing, aannemer dient oevers te sparen"/>
    <n v="19628"/>
    <s v="Aanvullend onderzoek"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9700000000000002"/>
    <m/>
    <m/>
    <s v="Basishygiëne"/>
  </r>
  <r>
    <s v="DIG-15742"/>
    <x v="0"/>
    <x v="21"/>
    <s v="N.v.t."/>
    <s v="N.v.t."/>
    <n v="314620"/>
    <s v="N.v.t. i.v.m. kwaliteit"/>
    <s v="N.v.t."/>
    <s v="19629"/>
    <s v="180-058-04976_19629"/>
    <s v="8_136"/>
    <s v="Haarlemmermeerpolder"/>
    <s v="Haarlemmermeer"/>
    <x v="239"/>
    <n v="19"/>
    <n v="2.7160000000000002"/>
    <s v="1-5 m"/>
    <n v="51.603999999999999"/>
    <n v="-5.97"/>
    <d v="2021-03-30T01:00:00"/>
    <n v="-5.97"/>
    <m/>
    <n v="0.40389999999999998"/>
    <n v="1.097"/>
    <n v="20.843"/>
    <s v="diepte"/>
    <n v="2"/>
    <n v="2"/>
    <m/>
    <m/>
    <m/>
    <m/>
    <m/>
    <m/>
    <m/>
    <n v="-6.69"/>
    <n v="0.40389999999999998"/>
    <n v="1.097"/>
    <n v="20.843"/>
    <n v="0.23380000000000001"/>
    <n v="0.63500000000000001"/>
    <n v="12.065"/>
    <n v="1.5"/>
    <n v="3.5719999999999992"/>
    <n v="24.414999999999999"/>
    <n v="0"/>
    <n v="0"/>
    <n v="24.414999999999999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4976_19629"/>
    <s v="8_137"/>
    <s v="Haarlemmermeerpolder"/>
    <s v="Haarlemmermeer"/>
    <x v="240"/>
    <n v="15"/>
    <n v="2.6349999999999998"/>
    <s v="1-5 m"/>
    <n v="39.524999999999999"/>
    <n v="-5.97"/>
    <d v="2021-03-30T01:00:00"/>
    <n v="-5.97"/>
    <m/>
    <n v="0.40760000000000002"/>
    <n v="1.0740000000000001"/>
    <n v="16.11"/>
    <s v="diepte"/>
    <n v="2"/>
    <n v="2"/>
    <m/>
    <m/>
    <m/>
    <m/>
    <m/>
    <m/>
    <m/>
    <n v="-6.77"/>
    <n v="0.40760000000000002"/>
    <n v="1.0740000000000001"/>
    <n v="16.11"/>
    <n v="0.3226"/>
    <n v="0.85"/>
    <n v="12.75"/>
    <n v="1.5"/>
    <n v="2.7300000000000004"/>
    <n v="18.84"/>
    <n v="0"/>
    <n v="0"/>
    <n v="18.84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4976_19629"/>
    <s v="8_138"/>
    <s v="Haarlemmermeerpolder"/>
    <s v="Haarlemmermeer"/>
    <x v="241"/>
    <n v="16"/>
    <n v="2.718"/>
    <s v="1-5 m"/>
    <n v="43.488"/>
    <n v="-5.97"/>
    <d v="2021-03-30T01:00:00"/>
    <n v="-5.97"/>
    <m/>
    <n v="0.43890000000000001"/>
    <n v="1.1930000000000001"/>
    <n v="19.088000000000001"/>
    <s v="diepte"/>
    <n v="2"/>
    <n v="2"/>
    <m/>
    <m/>
    <m/>
    <m/>
    <m/>
    <m/>
    <m/>
    <n v="-6.52"/>
    <n v="0.43890000000000001"/>
    <n v="1.1930000000000001"/>
    <n v="19.088000000000001"/>
    <n v="0.11219999999999999"/>
    <n v="0.30499999999999999"/>
    <n v="4.88"/>
    <n v="1.5"/>
    <n v="-4.8000000000001819E-2"/>
    <n v="19.04"/>
    <n v="0"/>
    <n v="0"/>
    <n v="19.04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4999_19629"/>
    <s v="8_139"/>
    <s v="Haarlemmermeerpolder"/>
    <s v="Haarlemmermeer"/>
    <x v="242"/>
    <n v="10"/>
    <n v="2.3719999999999999"/>
    <s v="1-5 m"/>
    <n v="23.72"/>
    <n v="-5.85"/>
    <d v="2021-03-30T01:00:00"/>
    <n v="-5.85"/>
    <m/>
    <n v="0.21079999999999999"/>
    <n v="0.5"/>
    <n v="5"/>
    <s v="diepte"/>
    <n v="0"/>
    <n v="0"/>
    <m/>
    <m/>
    <m/>
    <m/>
    <m/>
    <m/>
    <m/>
    <n v="-6.3"/>
    <n v="0.21079999999999999"/>
    <n v="0.5"/>
    <n v="5"/>
    <n v="0.1239"/>
    <n v="0.29399999999999998"/>
    <n v="2.94"/>
    <n v="1.5"/>
    <n v="1.6399999999999997"/>
    <n v="6.64"/>
    <n v="0"/>
    <n v="0"/>
    <n v="6.64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0"/>
    <s v="Haarlemmermeerpolder"/>
    <s v="Haarlemmermeer"/>
    <x v="243"/>
    <n v="15"/>
    <n v="1.976"/>
    <s v="1-5 m"/>
    <n v="29.64"/>
    <n v="-5.84"/>
    <d v="2021-03-30T01:00:00"/>
    <n v="-5.84"/>
    <m/>
    <n v="0.1731"/>
    <n v="0.34200000000000003"/>
    <n v="5.13"/>
    <s v="diepte"/>
    <n v="1"/>
    <n v="1"/>
    <m/>
    <m/>
    <m/>
    <m/>
    <m/>
    <m/>
    <m/>
    <n v="-6.22"/>
    <n v="0.1731"/>
    <n v="0.34200000000000003"/>
    <n v="5.13"/>
    <n v="4.7100000000000003E-2"/>
    <n v="9.2999999999999999E-2"/>
    <n v="1.395"/>
    <n v="1.5"/>
    <n v="2.04"/>
    <n v="7.17"/>
    <n v="0"/>
    <n v="0"/>
    <n v="7.17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1"/>
    <s v="Haarlemmermeerpolder"/>
    <s v="Haarlemmermeer"/>
    <x v="244"/>
    <n v="34"/>
    <n v="2.97"/>
    <s v="1-5 m"/>
    <n v="100.98"/>
    <n v="-5.85"/>
    <d v="2021-03-30T01:00:00"/>
    <n v="-5.85"/>
    <m/>
    <n v="0.12859999999999999"/>
    <n v="0.38200000000000001"/>
    <n v="12.988"/>
    <s v="diepte"/>
    <n v="1"/>
    <n v="1"/>
    <m/>
    <m/>
    <m/>
    <m/>
    <m/>
    <m/>
    <m/>
    <n v="-6.28"/>
    <n v="0.12859999999999999"/>
    <n v="0.38200000000000001"/>
    <n v="12.988"/>
    <n v="7.7100000000000002E-2"/>
    <n v="0.22900000000000001"/>
    <n v="7.7859999999999996"/>
    <n v="1.5"/>
    <n v="7.0040000000000013"/>
    <n v="19.992000000000001"/>
    <n v="0"/>
    <n v="0"/>
    <n v="19.992000000000001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2"/>
    <s v="Haarlemmermeerpolder"/>
    <s v="Haarlemmermeer"/>
    <x v="245"/>
    <n v="20"/>
    <n v="2.8420000000000001"/>
    <s v="1-5 m"/>
    <n v="56.84"/>
    <n v="-5.85"/>
    <d v="2021-03-30T01:00:00"/>
    <n v="-5.85"/>
    <m/>
    <n v="0.13339999999999999"/>
    <n v="0.379"/>
    <n v="7.58"/>
    <s v="diepte"/>
    <n v="1"/>
    <n v="1"/>
    <m/>
    <m/>
    <m/>
    <m/>
    <m/>
    <m/>
    <m/>
    <n v="-6.22"/>
    <n v="0.13339999999999999"/>
    <n v="0.379"/>
    <n v="7.58"/>
    <n v="3.73E-2"/>
    <n v="0.106"/>
    <n v="2.12"/>
    <n v="1.5"/>
    <n v="3.9399999999999995"/>
    <n v="11.52"/>
    <n v="0"/>
    <n v="0"/>
    <n v="11.52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3"/>
    <s v="Haarlemmermeerpolder"/>
    <s v="Haarlemmermeer"/>
    <x v="246"/>
    <n v="20"/>
    <n v="0.97199999999999998"/>
    <s v="1-5 m"/>
    <n v="19.440000000000001"/>
    <n v="-5.85"/>
    <d v="2021-03-30T01:00:00"/>
    <n v="-5.85"/>
    <m/>
    <n v="0.1656"/>
    <n v="0.161"/>
    <n v="3.22"/>
    <s v="diepte"/>
    <n v="1"/>
    <n v="1"/>
    <m/>
    <m/>
    <m/>
    <m/>
    <m/>
    <m/>
    <m/>
    <n v="-6.18"/>
    <n v="0.1656"/>
    <n v="0.161"/>
    <n v="3.22"/>
    <n v="7.51E-2"/>
    <n v="7.2999999999999995E-2"/>
    <n v="1.46"/>
    <n v="1.5"/>
    <n v="1.3399999999999994"/>
    <n v="4.5599999999999996"/>
    <n v="0"/>
    <n v="0"/>
    <n v="4.5599999999999996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4"/>
    <s v="Haarlemmermeerpolder"/>
    <s v="Haarlemmermeer"/>
    <x v="247"/>
    <n v="21"/>
    <n v="0.79400000000000004"/>
    <s v="1-5 m"/>
    <n v="16.673999999999999"/>
    <n v="-5.85"/>
    <d v="2021-03-30T01:00:00"/>
    <n v="-5.85"/>
    <m/>
    <n v="0.1196"/>
    <n v="9.5000000000000001E-2"/>
    <n v="1.9950000000000001"/>
    <s v="diepte"/>
    <n v="1"/>
    <n v="1"/>
    <m/>
    <m/>
    <m/>
    <m/>
    <m/>
    <m/>
    <m/>
    <n v="-6.14"/>
    <n v="0.1196"/>
    <n v="9.5000000000000001E-2"/>
    <n v="1.9950000000000001"/>
    <n v="6.6799999999999998E-2"/>
    <n v="5.2999999999999999E-2"/>
    <n v="1.113"/>
    <n v="1.5"/>
    <n v="1.1549999999999998"/>
    <n v="3.15"/>
    <n v="0"/>
    <n v="0"/>
    <n v="3.15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5"/>
    <s v="Haarlemmermeerpolder"/>
    <s v="Haarlemmermeer"/>
    <x v="248"/>
    <n v="19"/>
    <n v="1.3420000000000001"/>
    <s v="1-5 m"/>
    <n v="25.498000000000001"/>
    <n v="-5.8"/>
    <d v="2021-03-30T01:00:00"/>
    <n v="-5.8"/>
    <m/>
    <n v="0.18260000000000001"/>
    <n v="0.245"/>
    <n v="4.6550000000000002"/>
    <s v="diepte"/>
    <n v="1"/>
    <n v="1"/>
    <m/>
    <m/>
    <m/>
    <m/>
    <m/>
    <m/>
    <m/>
    <n v="-6.26"/>
    <n v="0.18260000000000001"/>
    <n v="0.245"/>
    <n v="4.6550000000000002"/>
    <n v="9.6100000000000005E-2"/>
    <n v="0.129"/>
    <n v="2.4510000000000001"/>
    <n v="1.5"/>
    <n v="1.7479999999999993"/>
    <n v="6.4029999999999996"/>
    <n v="0"/>
    <n v="0"/>
    <n v="6.4029999999999996"/>
    <x v="1"/>
    <s v="AWZI; afvalverwerker"/>
    <m/>
    <m/>
    <m/>
    <m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1"/>
    <s v="N.v.t."/>
    <s v="N.v.t."/>
    <n v="314620"/>
    <s v="N.v.t. i.v.m. kwaliteit"/>
    <s v="N.v.t."/>
    <s v="19629"/>
    <s v="180-058-05012_19629"/>
    <s v="8_146"/>
    <s v="Haarlemmermeerpolder"/>
    <s v="Haarlemmermeer"/>
    <x v="249"/>
    <n v="20"/>
    <n v="1.2190000000000001"/>
    <s v="1-5 m"/>
    <n v="24.38"/>
    <n v="-5.8"/>
    <d v="2021-03-30T01:00:00"/>
    <n v="-5.8"/>
    <m/>
    <n v="7.8799999999999995E-2"/>
    <n v="9.6000000000000002E-2"/>
    <n v="1.92"/>
    <s v="diepte"/>
    <n v="1"/>
    <n v="1"/>
    <m/>
    <m/>
    <m/>
    <m/>
    <m/>
    <m/>
    <m/>
    <n v="-6.14"/>
    <n v="7.8799999999999995E-2"/>
    <n v="9.6000000000000002E-2"/>
    <n v="1.92"/>
    <n v="9.9299999999999999E-2"/>
    <n v="0.121"/>
    <n v="2.42"/>
    <n v="1.5"/>
    <n v="1.7000000000000002"/>
    <n v="3.62"/>
    <n v="0"/>
    <n v="0"/>
    <n v="3.62"/>
    <x v="1"/>
    <s v="AWZI; afvalverwerker"/>
    <m/>
    <s v="Zelf gemaakte dam aanwezig tussen profielen 8_145 en 8_146"/>
    <n v="61639"/>
    <s v="Geen maatregelen"/>
    <n v="19629"/>
    <m/>
    <s v="Geen afperkend onderzoek uitgevoerd verontr. 19631, maar geheel niet herbruikbaar o.b.v. PFAS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n v="0.26"/>
    <m/>
    <m/>
    <s v="Basishygiëne"/>
  </r>
  <r>
    <s v="DIG-15742"/>
    <x v="0"/>
    <x v="22"/>
    <s v="N.v.t."/>
    <s v="N.v.t."/>
    <n v="314520"/>
    <s v="N.v.t. i.v.m. kwaliteit"/>
    <s v="N.v.t."/>
    <s v="19630"/>
    <s v="180-058-05042_19630"/>
    <s v="8_227"/>
    <s v="Haarlemmermeerpolder"/>
    <s v="Haarlemmermeer"/>
    <x v="250"/>
    <n v="19"/>
    <n v="0.49199999999999999"/>
    <s v="0-1 m"/>
    <n v="9.3480000000000008"/>
    <n v="-5.1100000000000003"/>
    <d v="2021-03-30T01:00:00"/>
    <n v="-5.1100000000000003"/>
    <m/>
    <n v="7.3200000000000001E-2"/>
    <n v="3.5999999999999997E-2"/>
    <n v="0.68400000000000005"/>
    <s v="diepte"/>
    <m/>
    <m/>
    <m/>
    <m/>
    <m/>
    <m/>
    <m/>
    <m/>
    <m/>
    <n v="-5.23"/>
    <n v="7.3200000000000001E-2"/>
    <n v="3.5999999999999997E-2"/>
    <n v="0.68400000000000005"/>
    <n v="4.6699999999999998E-2"/>
    <n v="2.3E-2"/>
    <n v="0.437"/>
    <n v="1.5"/>
    <n v="0"/>
    <n v="0.68400000000000005"/>
    <n v="0"/>
    <n v="0"/>
    <n v="0.68400000000000005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042_19630"/>
    <s v="8_228"/>
    <s v="Haarlemmermeerpolder"/>
    <s v="Haarlemmermeer"/>
    <x v="251"/>
    <n v="20"/>
    <n v="0.39800000000000002"/>
    <s v="0-1 m"/>
    <n v="7.96"/>
    <n v="-5.07"/>
    <d v="2021-03-30T01:00:00"/>
    <n v="-5.07"/>
    <m/>
    <n v="3.0200000000000001E-2"/>
    <n v="1.2E-2"/>
    <n v="0.24"/>
    <s v="diepte"/>
    <m/>
    <m/>
    <m/>
    <m/>
    <m/>
    <m/>
    <m/>
    <m/>
    <m/>
    <n v="-5.1269999999999998"/>
    <n v="3.0200000000000001E-2"/>
    <n v="1.2E-2"/>
    <n v="0.24"/>
    <n v="2.76E-2"/>
    <n v="1.0999999999999999E-2"/>
    <n v="0.22"/>
    <n v="1.5"/>
    <n v="0"/>
    <n v="0.24"/>
    <n v="0"/>
    <n v="0"/>
    <n v="0.24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042_19630"/>
    <s v="8_229"/>
    <s v="Haarlemmermeerpolder"/>
    <s v="Haarlemmermeer"/>
    <x v="252"/>
    <n v="20"/>
    <n v="0.497"/>
    <s v="0-1 m"/>
    <n v="9.94"/>
    <n v="-5.16"/>
    <d v="2021-04-01T01:00:00"/>
    <n v="-5.16"/>
    <m/>
    <n v="4.8300000000000003E-2"/>
    <n v="2.4E-2"/>
    <n v="0.48"/>
    <s v="diepte"/>
    <m/>
    <m/>
    <m/>
    <m/>
    <m/>
    <m/>
    <m/>
    <m/>
    <m/>
    <n v="-5.2279999999999998"/>
    <n v="4.8300000000000003E-2"/>
    <n v="2.4E-2"/>
    <n v="0.48"/>
    <n v="2.01E-2"/>
    <n v="0.01"/>
    <n v="0.2"/>
    <n v="1.5"/>
    <n v="0"/>
    <n v="0.48"/>
    <n v="0"/>
    <n v="0"/>
    <n v="0.48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042_19630"/>
    <s v="8_230"/>
    <s v="Haarlemmermeerpolder"/>
    <s v="Haarlemmermeer"/>
    <x v="253"/>
    <n v="13"/>
    <n v="0.28000000000000003"/>
    <s v="0-1 m"/>
    <n v="3.64"/>
    <n v="-5.18"/>
    <d v="2021-03-30T01:00:00"/>
    <n v="-5.18"/>
    <m/>
    <n v="2.86E-2"/>
    <n v="8.0000000000000002E-3"/>
    <n v="0.104"/>
    <s v="diepte"/>
    <m/>
    <m/>
    <m/>
    <m/>
    <m/>
    <m/>
    <m/>
    <m/>
    <m/>
    <n v="-5.2389999999999999"/>
    <n v="2.86E-2"/>
    <n v="8.0000000000000002E-3"/>
    <n v="0.104"/>
    <n v="2.86E-2"/>
    <n v="8.0000000000000002E-3"/>
    <n v="0.104"/>
    <n v="1.5"/>
    <n v="0"/>
    <n v="0.104"/>
    <n v="0"/>
    <n v="0"/>
    <n v="0.104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042_19630"/>
    <s v="8_231"/>
    <s v="Haarlemmermeerpolder"/>
    <s v="Haarlemmermeer"/>
    <x v="254"/>
    <n v="23"/>
    <n v="0.41"/>
    <s v="0-1 m"/>
    <n v="9.43"/>
    <n v="-5.17"/>
    <d v="2021-03-30T01:00:00"/>
    <n v="-5.17"/>
    <m/>
    <m/>
    <m/>
    <m/>
    <s v="diepte"/>
    <m/>
    <m/>
    <m/>
    <m/>
    <m/>
    <m/>
    <m/>
    <m/>
    <m/>
    <n v="-5.17"/>
    <m/>
    <m/>
    <m/>
    <m/>
    <m/>
    <m/>
    <n v="1.5"/>
    <n v="0"/>
    <n v="0"/>
    <n v="0"/>
    <n v="0"/>
    <n v="0"/>
    <x v="1"/>
    <s v="n.v.t."/>
    <m/>
    <s v="Betonnen waterbodem"/>
    <s v="8_231"/>
    <s v="Geen maatregelen"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042_19630"/>
    <s v="8_232"/>
    <s v="Haarlemmermeerpolder"/>
    <s v="Haarlemmermeer"/>
    <x v="255"/>
    <n v="22"/>
    <n v="1"/>
    <s v="0-1 m"/>
    <n v="22"/>
    <n v="-5.13"/>
    <d v="2021-03-30T01:00:00"/>
    <n v="-5.13"/>
    <m/>
    <n v="0.14000000000000001"/>
    <n v="0.14000000000000001"/>
    <n v="3.08"/>
    <s v="diepte"/>
    <m/>
    <m/>
    <m/>
    <m/>
    <m/>
    <m/>
    <m/>
    <m/>
    <m/>
    <n v="-5.3120000000000003"/>
    <n v="0.14000000000000001"/>
    <n v="0.14000000000000001"/>
    <n v="3.08"/>
    <n v="4.2999999999999997E-2"/>
    <n v="4.2999999999999997E-2"/>
    <n v="0.94599999999999995"/>
    <n v="1.5"/>
    <n v="0"/>
    <n v="3.08"/>
    <n v="0"/>
    <n v="0"/>
    <n v="3.08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120_19630"/>
    <s v="8_236"/>
    <s v="Haarlemmermeerpolder"/>
    <s v="Haarlemmermeer"/>
    <x v="256"/>
    <n v="17"/>
    <n v="0.6"/>
    <s v="0-1 m"/>
    <n v="10.199999999999999"/>
    <n v="-5.0599999999999996"/>
    <d v="2021-03-30T01:00:00"/>
    <n v="-5.0599999999999996"/>
    <m/>
    <n v="9.5000000000000001E-2"/>
    <n v="5.7000000000000002E-2"/>
    <n v="0.96899999999999997"/>
    <s v="diepte"/>
    <m/>
    <m/>
    <m/>
    <m/>
    <m/>
    <m/>
    <m/>
    <m/>
    <m/>
    <n v="-5.2089999999999996"/>
    <n v="9.5000000000000001E-2"/>
    <n v="5.7000000000000002E-2"/>
    <n v="0.96899999999999997"/>
    <n v="5.33E-2"/>
    <n v="3.2000000000000001E-2"/>
    <n v="0.54400000000000004"/>
    <n v="1.5"/>
    <n v="0"/>
    <n v="0.96899999999999997"/>
    <n v="0"/>
    <n v="0"/>
    <n v="0.96899999999999997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2"/>
    <s v="N.v.t."/>
    <s v="N.v.t."/>
    <n v="314520"/>
    <s v="N.v.t. i.v.m. kwaliteit"/>
    <s v="N.v.t."/>
    <s v="19630"/>
    <s v="180-058-05120_19630"/>
    <s v="8_237"/>
    <s v="Haarlemmermeerpolder"/>
    <s v="Haarlemmermeer"/>
    <x v="257"/>
    <n v="17"/>
    <n v="0.5"/>
    <s v="0-1 m"/>
    <n v="8.5"/>
    <n v="-5.08"/>
    <d v="2021-03-30T01:00:00"/>
    <n v="-5.08"/>
    <m/>
    <n v="8.5999999999999993E-2"/>
    <n v="4.2999999999999997E-2"/>
    <n v="0.73099999999999998"/>
    <s v="diepte"/>
    <m/>
    <m/>
    <m/>
    <m/>
    <m/>
    <m/>
    <m/>
    <m/>
    <m/>
    <n v="-5.2"/>
    <n v="8.5999999999999993E-2"/>
    <n v="4.2999999999999997E-2"/>
    <n v="0.73099999999999998"/>
    <n v="3.4000000000000002E-2"/>
    <n v="1.7000000000000001E-2"/>
    <n v="0.28899999999999998"/>
    <n v="1.5"/>
    <n v="0"/>
    <n v="0.73099999999999998"/>
    <n v="0"/>
    <n v="0"/>
    <n v="0.73099999999999998"/>
    <x v="1"/>
    <s v="n.v.t."/>
    <m/>
    <m/>
    <m/>
    <m/>
    <s v="19630OG"/>
    <m/>
    <m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3"/>
    <s v="N.v.t."/>
    <s v="N.v.t."/>
    <n v="315220"/>
    <s v="N.v.t. i.v.m. kwaliteit"/>
    <s v="N.v.t."/>
    <s v="19631"/>
    <s v="180-058-05219_19631"/>
    <s v="8_248"/>
    <s v="Haarlemmermeerpolder"/>
    <s v="Haarlemmermeer"/>
    <x v="258"/>
    <n v="91"/>
    <n v="3.0510000000000002"/>
    <s v="1-5 m"/>
    <n v="277.64100000000002"/>
    <n v="-6.03"/>
    <d v="2021-03-30T01:00:00"/>
    <n v="-6.03"/>
    <m/>
    <n v="0.52739999999999998"/>
    <n v="1.609"/>
    <n v="146.41900000000001"/>
    <s v="diepte"/>
    <n v="1.5"/>
    <n v="1.5"/>
    <m/>
    <m/>
    <m/>
    <m/>
    <m/>
    <m/>
    <m/>
    <n v="-7.11"/>
    <n v="0.51390000000000002"/>
    <n v="1.5680000000000001"/>
    <n v="142.68799999999999"/>
    <n v="0.25569999999999998"/>
    <n v="0.78"/>
    <n v="70.98"/>
    <n v="1.5"/>
    <n v="16.01600000000002"/>
    <n v="158.70400000000001"/>
    <n v="0"/>
    <n v="0"/>
    <n v="158.70400000000001"/>
    <x v="1"/>
    <s v="AWZI; afvalverwerker"/>
    <m/>
    <s v="Beschoeiing in slechte staat (noordzijde)"/>
    <n v="36763"/>
    <s v="Slechte beschoeiing, aannemer dient oever te sparen"/>
    <n v="19631"/>
    <m/>
    <s v="Afperkend onderzoek uitgevoerd, kwaliteit mengmonster leidend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n v="0.89900000000000002"/>
    <m/>
    <m/>
    <s v="Basishygiëne"/>
  </r>
  <r>
    <s v="DIG-15742"/>
    <x v="0"/>
    <x v="23"/>
    <s v="N.v.t."/>
    <s v="N.v.t."/>
    <n v="315220"/>
    <s v="N.v.t. i.v.m. kwaliteit"/>
    <s v="N.v.t."/>
    <s v="19631"/>
    <s v="180-058-05219_19631"/>
    <s v="8_247"/>
    <s v="Haarlemmermeerpolder"/>
    <s v="Haarlemmermeer"/>
    <x v="259"/>
    <n v="76"/>
    <n v="3.19"/>
    <s v="1-5 m"/>
    <n v="242.44"/>
    <n v="-6.03"/>
    <d v="2021-03-30T01:00:00"/>
    <n v="-6.03"/>
    <m/>
    <n v="0.39939999999999998"/>
    <n v="1.274"/>
    <n v="96.823999999999998"/>
    <s v="diepte"/>
    <n v="1.5"/>
    <n v="1.5"/>
    <m/>
    <m/>
    <m/>
    <m/>
    <m/>
    <m/>
    <m/>
    <n v="-7"/>
    <n v="0.39939999999999998"/>
    <n v="1.274"/>
    <n v="96.823999999999998"/>
    <n v="0.2288"/>
    <n v="0.73"/>
    <n v="55.48"/>
    <n v="1.5"/>
    <n v="13.908000000000001"/>
    <n v="110.732"/>
    <n v="0"/>
    <n v="0"/>
    <n v="110.732"/>
    <x v="1"/>
    <s v="AWZI; afvalverwerker"/>
    <m/>
    <s v="Beschoeiing in slechte staat (noordzijde)"/>
    <n v="36763"/>
    <s v="Slechte beschoeiing, aannemer dient oever te sparen"/>
    <n v="19631"/>
    <m/>
    <s v="Afperkend onderzoek uitgevoerd, kwaliteit mengmonster leidend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n v="0.89900000000000002"/>
    <m/>
    <m/>
    <s v="Basishygiëne"/>
  </r>
  <r>
    <s v="DIG-15742"/>
    <x v="0"/>
    <x v="23"/>
    <s v="N.v.t."/>
    <s v="N.v.t."/>
    <n v="315220"/>
    <s v="N.v.t. i.v.m. kwaliteit"/>
    <s v="N.v.t."/>
    <s v="19631"/>
    <s v="180-058-05219_19631"/>
    <s v="8_246"/>
    <s v="Haarlemmermeerpolder"/>
    <s v="Haarlemmermeer"/>
    <x v="260"/>
    <n v="86"/>
    <n v="3.8839999999999999"/>
    <s v="1-5 m"/>
    <n v="334.024"/>
    <n v="-6.03"/>
    <d v="2021-03-30T01:00:00"/>
    <n v="-6.03"/>
    <m/>
    <n v="0.37769999999999998"/>
    <n v="1.4670000000000001"/>
    <n v="126.16200000000001"/>
    <s v="diepte"/>
    <n v="1.5"/>
    <n v="1.5"/>
    <m/>
    <m/>
    <m/>
    <m/>
    <m/>
    <m/>
    <m/>
    <n v="-7.2"/>
    <n v="0.37769999999999998"/>
    <n v="1.4670000000000001"/>
    <n v="126.16200000000001"/>
    <n v="0.28349999999999997"/>
    <n v="1.101"/>
    <n v="94.686000000000007"/>
    <n v="1.5"/>
    <n v="19.177999999999997"/>
    <n v="145.34"/>
    <n v="0"/>
    <n v="0"/>
    <n v="145.34"/>
    <x v="1"/>
    <s v="AWZI; afvalverwerker"/>
    <m/>
    <s v="Beschoeiing in slechte staat (noordzijde)"/>
    <n v="36763"/>
    <s v="Slechte beschoeiing, aannemer dient oever te sparen"/>
    <n v="19631"/>
    <m/>
    <s v="Afperkend onderzoek uitgevoerd, kwaliteit mengmonster leidend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n v="0.89900000000000002"/>
    <m/>
    <m/>
    <s v="Basishygiëne"/>
  </r>
  <r>
    <s v="DIG-15742"/>
    <x v="0"/>
    <x v="23"/>
    <s v="N.v.t."/>
    <s v="N.v.t."/>
    <n v="315220"/>
    <s v="N.v.t. i.v.m. kwaliteit"/>
    <s v="N.v.t."/>
    <s v="19631"/>
    <s v="180-058-05219_19631"/>
    <s v="8_245"/>
    <s v="Haarlemmermeerpolder"/>
    <s v="Haarlemmermeer"/>
    <x v="261"/>
    <n v="97"/>
    <n v="4.1150000000000002"/>
    <s v="1-5 m"/>
    <n v="399.15499999999997"/>
    <n v="-6.03"/>
    <d v="2021-03-30T01:00:00"/>
    <n v="-6.03"/>
    <m/>
    <n v="0.33069999999999999"/>
    <n v="1.361"/>
    <n v="132.017"/>
    <s v="diepte"/>
    <n v="2"/>
    <n v="2"/>
    <m/>
    <m/>
    <m/>
    <m/>
    <m/>
    <m/>
    <m/>
    <n v="-7.2"/>
    <n v="0.33069999999999999"/>
    <n v="1.361"/>
    <n v="132.017"/>
    <n v="0.29210000000000003"/>
    <n v="1.202"/>
    <n v="116.59399999999999"/>
    <n v="1"/>
    <n v="22.989000000000004"/>
    <n v="155.006"/>
    <n v="0"/>
    <n v="0"/>
    <n v="155.006"/>
    <x v="1"/>
    <s v="AWZI; afvalverwerker"/>
    <m/>
    <s v="Beschoeiing in slechte staat (noordzijde)"/>
    <n v="36763"/>
    <s v="Slechte beschoeiing, aannemer dient oever te sparen"/>
    <n v="19631"/>
    <m/>
    <s v="Afperkend onderzoek uitgevoerd, kwaliteit mengmonster leidend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n v="0.89900000000000002"/>
    <m/>
    <m/>
    <s v="Basishygiëne"/>
  </r>
  <r>
    <s v="DIG-15742"/>
    <x v="0"/>
    <x v="23"/>
    <s v="N.v.t."/>
    <s v="N.v.t."/>
    <n v="315220"/>
    <s v="N.v.t. i.v.m. kwaliteit"/>
    <s v="N.v.t."/>
    <s v="19631"/>
    <s v="180-058-05219_19631"/>
    <s v="8_249"/>
    <s v="Haarlemmermeerpolder"/>
    <s v="Haarlemmermeer"/>
    <x v="262"/>
    <n v="98"/>
    <n v="4.8"/>
    <s v="1-5 m"/>
    <n v="470.4"/>
    <n v="-6.03"/>
    <d v="2021-03-30T01:00:00"/>
    <n v="-6.03"/>
    <m/>
    <n v="0.55920000000000003"/>
    <n v="2.6840000000000002"/>
    <n v="263.03199999999998"/>
    <s v="diepte"/>
    <n v="2"/>
    <n v="2"/>
    <m/>
    <m/>
    <m/>
    <m/>
    <m/>
    <m/>
    <m/>
    <n v="-7.11"/>
    <n v="0.55940000000000001"/>
    <n v="2.6850000000000001"/>
    <n v="263.13"/>
    <n v="0.38500000000000001"/>
    <n v="1.8480000000000001"/>
    <n v="181.10400000000001"/>
    <n v="1"/>
    <n v="26.949999999999989"/>
    <n v="290.08"/>
    <n v="0"/>
    <n v="0"/>
    <n v="290.08"/>
    <x v="1"/>
    <s v="AWZI; afvalverwerker"/>
    <m/>
    <s v="Beschoeiing in slechte staat (noordzijde)"/>
    <n v="36763"/>
    <s v="Slechte beschoeiing, aannemer dient oever te sparen"/>
    <n v="19631"/>
    <m/>
    <s v="Afperkend onderzoek uitgevoerd, kwaliteit mengmonster leidend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n v="0.899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2_19632"/>
    <s v="8_147"/>
    <s v="Haarlemmermeerpolder"/>
    <s v="Haarlemmermeer"/>
    <x v="263"/>
    <n v="18"/>
    <n v="1.29"/>
    <s v="1-5 m"/>
    <n v="23.22"/>
    <n v="-5.8"/>
    <d v="2021-03-30T01:00:00"/>
    <n v="-5.8"/>
    <m/>
    <n v="0.10780000000000001"/>
    <n v="0.13900000000000001"/>
    <n v="2.5019999999999998"/>
    <s v="diepte"/>
    <n v="1"/>
    <n v="1"/>
    <m/>
    <m/>
    <m/>
    <m/>
    <m/>
    <m/>
    <m/>
    <n v="-6.21"/>
    <n v="0.10780000000000001"/>
    <n v="0.13900000000000001"/>
    <n v="2.5019999999999998"/>
    <n v="0.1116"/>
    <n v="0.14399999999999999"/>
    <n v="2.5920000000000001"/>
    <n v="1.5"/>
    <n v="1.62"/>
    <n v="4.1219999999999999"/>
    <n v="0"/>
    <n v="0"/>
    <n v="4.1219999999999999"/>
    <x v="1"/>
    <s v="n.v.t."/>
    <m/>
    <s v="Zelf gemaakte dam aanwezig tussen profielen 8_145 en 8_146"/>
    <n v="61639"/>
    <s v="Geen maatregelen"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2_19632"/>
    <s v="8_148"/>
    <s v="Haarlemmermeerpolder"/>
    <s v="Haarlemmermeer"/>
    <x v="264"/>
    <n v="9"/>
    <n v="1"/>
    <s v="1-5 m"/>
    <n v="9"/>
    <n v="-5.8"/>
    <d v="2021-03-30T01:00:00"/>
    <n v="-5.8"/>
    <m/>
    <n v="0.18099999999999999"/>
    <n v="0.18099999999999999"/>
    <n v="1.629"/>
    <s v="diepte"/>
    <n v="1"/>
    <n v="1"/>
    <m/>
    <m/>
    <m/>
    <m/>
    <m/>
    <m/>
    <m/>
    <n v="-6.25"/>
    <n v="0.18099999999999999"/>
    <n v="0.18099999999999999"/>
    <n v="1.629"/>
    <n v="0.158"/>
    <n v="0.158"/>
    <n v="1.4219999999999999"/>
    <n v="1.5"/>
    <n v="0.621"/>
    <n v="2.25"/>
    <n v="0"/>
    <n v="0"/>
    <n v="2.25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2_19632"/>
    <s v="8_149"/>
    <s v="Haarlemmermeerpolder"/>
    <s v="Haarlemmermeer"/>
    <x v="265"/>
    <n v="18"/>
    <n v="1.7549999999999999"/>
    <s v="1-5 m"/>
    <n v="31.59"/>
    <n v="-5.5"/>
    <d v="2021-03-30T01:00:00"/>
    <n v="-5.5"/>
    <m/>
    <n v="0.19539999999999999"/>
    <n v="0.34300000000000003"/>
    <n v="6.1740000000000004"/>
    <s v="diepte"/>
    <n v="1"/>
    <n v="1"/>
    <m/>
    <m/>
    <m/>
    <m/>
    <m/>
    <m/>
    <m/>
    <n v="-6.15"/>
    <n v="0.19539999999999999"/>
    <n v="0.34300000000000003"/>
    <n v="6.1740000000000004"/>
    <n v="0.20849999999999999"/>
    <n v="0.36599999999999999"/>
    <n v="6.5880000000000001"/>
    <n v="1.5"/>
    <n v="2.1779999999999999"/>
    <n v="8.3520000000000003"/>
    <n v="0"/>
    <n v="0"/>
    <n v="8.3520000000000003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2_19632"/>
    <s v="8_150"/>
    <s v="Haarlemmermeerpolder"/>
    <s v="Haarlemmermeer"/>
    <x v="266"/>
    <n v="22"/>
    <n v="1.232"/>
    <s v="1-5 m"/>
    <n v="27.103999999999999"/>
    <n v="-5.5"/>
    <d v="2021-03-29T01:00:00"/>
    <n v="-5.5"/>
    <m/>
    <n v="8.2000000000000003E-2"/>
    <n v="0.10100000000000001"/>
    <n v="2.222"/>
    <s v="diepte"/>
    <m/>
    <m/>
    <m/>
    <m/>
    <m/>
    <m/>
    <m/>
    <m/>
    <m/>
    <n v="-5.8449999999999998"/>
    <n v="8.2000000000000003E-2"/>
    <n v="0.10100000000000001"/>
    <n v="2.222"/>
    <n v="0.1153"/>
    <n v="0.14199999999999999"/>
    <n v="3.1240000000000001"/>
    <n v="1.5"/>
    <n v="1.8699999999999997"/>
    <n v="4.0919999999999996"/>
    <n v="0"/>
    <n v="0"/>
    <n v="4.0919999999999996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2_19632"/>
    <s v="8_151"/>
    <s v="Haarlemmermeerpolder"/>
    <s v="Haarlemmermeer"/>
    <x v="267"/>
    <n v="20"/>
    <n v="1.323"/>
    <s v="1-5 m"/>
    <n v="26.46"/>
    <n v="-5.5"/>
    <d v="2021-03-29T01:00:00"/>
    <n v="-5.5"/>
    <m/>
    <n v="0.1867"/>
    <n v="0.247"/>
    <n v="4.9400000000000004"/>
    <s v="diepte"/>
    <m/>
    <m/>
    <m/>
    <m/>
    <m/>
    <m/>
    <m/>
    <m/>
    <m/>
    <n v="-6.0720000000000001"/>
    <n v="0.1867"/>
    <n v="0.247"/>
    <n v="4.9400000000000004"/>
    <n v="0.1618"/>
    <n v="0.214"/>
    <n v="4.28"/>
    <n v="1.5"/>
    <n v="1.8199999999999994"/>
    <n v="6.76"/>
    <n v="0"/>
    <n v="0"/>
    <n v="6.76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0_19632"/>
    <s v="8_152"/>
    <s v="Haarlemmermeerpolder"/>
    <s v="Haarlemmermeer"/>
    <x v="268"/>
    <n v="16"/>
    <n v="1.4"/>
    <s v="1-5 m"/>
    <n v="22.4"/>
    <n v="-5.5"/>
    <d v="2021-03-29T01:00:00"/>
    <n v="-5.5"/>
    <m/>
    <n v="0.34860000000000002"/>
    <n v="0.48799999999999999"/>
    <n v="7.8079999999999998"/>
    <s v="diepte"/>
    <m/>
    <m/>
    <m/>
    <m/>
    <m/>
    <m/>
    <m/>
    <m/>
    <m/>
    <n v="-6.18"/>
    <n v="0.34860000000000002"/>
    <n v="0.48799999999999999"/>
    <n v="7.8079999999999998"/>
    <n v="0.10290000000000001"/>
    <n v="0.14399999999999999"/>
    <n v="2.3039999999999998"/>
    <n v="1.5"/>
    <n v="1.5359999999999996"/>
    <n v="9.3439999999999994"/>
    <n v="0"/>
    <n v="0"/>
    <n v="9.3439999999999994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0_19632"/>
    <s v="8_153"/>
    <s v="Haarlemmermeerpolder"/>
    <s v="Haarlemmermeer"/>
    <x v="269"/>
    <n v="13"/>
    <n v="1.5"/>
    <s v="1-5 m"/>
    <n v="19.5"/>
    <n v="-5.5"/>
    <d v="2021-03-29T01:00:00"/>
    <n v="-5.5"/>
    <m/>
    <n v="0.30669999999999997"/>
    <n v="0.46"/>
    <n v="5.98"/>
    <s v="diepte"/>
    <n v="1"/>
    <n v="1"/>
    <m/>
    <m/>
    <m/>
    <m/>
    <m/>
    <m/>
    <m/>
    <n v="-6.08"/>
    <n v="0.30669999999999997"/>
    <n v="0.46"/>
    <n v="5.98"/>
    <n v="9.4700000000000006E-2"/>
    <n v="0.14199999999999999"/>
    <n v="1.8460000000000001"/>
    <n v="1.5"/>
    <n v="1.3389999999999995"/>
    <n v="7.319"/>
    <n v="0"/>
    <n v="0"/>
    <n v="7.319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0_19632"/>
    <s v="8_154"/>
    <s v="Haarlemmermeerpolder"/>
    <s v="Haarlemmermeer"/>
    <x v="270"/>
    <n v="17"/>
    <n v="1.9"/>
    <s v="1-5 m"/>
    <n v="32.299999999999997"/>
    <n v="-5.5"/>
    <d v="2021-03-29T01:00:00"/>
    <n v="-5.5"/>
    <m/>
    <n v="0.23419999999999999"/>
    <n v="0.44500000000000001"/>
    <n v="7.5650000000000004"/>
    <s v="diepte"/>
    <n v="1"/>
    <n v="1"/>
    <m/>
    <m/>
    <m/>
    <m/>
    <m/>
    <m/>
    <m/>
    <n v="-6.18"/>
    <n v="0.23369999999999999"/>
    <n v="0.44400000000000001"/>
    <n v="7.548"/>
    <n v="0.19839999999999999"/>
    <n v="0.377"/>
    <n v="6.4089999999999998"/>
    <n v="1.5"/>
    <n v="2.2270000000000003"/>
    <n v="9.7750000000000004"/>
    <n v="0"/>
    <n v="0"/>
    <n v="9.7750000000000004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0_19632"/>
    <s v="8_155"/>
    <s v="Haarlemmermeerpolder"/>
    <s v="Haarlemmermeer"/>
    <x v="271"/>
    <n v="19"/>
    <n v="1.637"/>
    <s v="1-5 m"/>
    <n v="31.103000000000002"/>
    <n v="-5.5"/>
    <d v="2021-03-29T01:00:00"/>
    <n v="-5.5"/>
    <m/>
    <n v="0.25230000000000002"/>
    <n v="0.41299999999999998"/>
    <n v="7.8470000000000004"/>
    <s v="diepte"/>
    <n v="1"/>
    <n v="1"/>
    <m/>
    <m/>
    <m/>
    <m/>
    <m/>
    <m/>
    <m/>
    <n v="-6.18"/>
    <n v="0.25230000000000002"/>
    <n v="0.41299999999999998"/>
    <n v="7.8470000000000004"/>
    <n v="0.2346"/>
    <n v="0.38400000000000001"/>
    <n v="7.2960000000000003"/>
    <n v="1.5"/>
    <n v="2.1469999999999994"/>
    <n v="9.9939999999999998"/>
    <n v="0"/>
    <n v="0"/>
    <n v="9.9939999999999998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0_19632"/>
    <s v="8_156"/>
    <s v="Haarlemmermeerpolder"/>
    <s v="Haarlemmermeer"/>
    <x v="272"/>
    <n v="16"/>
    <n v="3.7170000000000001"/>
    <s v="1-5 m"/>
    <n v="59.472000000000001"/>
    <n v="-5.5"/>
    <d v="2021-03-29T01:00:00"/>
    <n v="-5.5"/>
    <m/>
    <n v="0.31530000000000002"/>
    <n v="1.1719999999999999"/>
    <n v="18.751999999999999"/>
    <s v="diepte"/>
    <n v="1"/>
    <n v="1"/>
    <m/>
    <m/>
    <m/>
    <m/>
    <m/>
    <m/>
    <m/>
    <n v="-6.26"/>
    <n v="0.31530000000000002"/>
    <n v="1.1719999999999999"/>
    <n v="18.751999999999999"/>
    <n v="0.18970000000000001"/>
    <n v="0.70499999999999996"/>
    <n v="11.28"/>
    <n v="1.5"/>
    <n v="4.1120000000000019"/>
    <n v="22.864000000000001"/>
    <n v="0"/>
    <n v="0"/>
    <n v="22.864000000000001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21"/>
    <s v="N.v.t."/>
    <s v="N.v.t."/>
    <n v="314620"/>
    <s v="N.v.t. i.v.m. kwaliteit"/>
    <s v="N.v.t."/>
    <s v="19632"/>
    <s v="180-058-05010_19632"/>
    <s v="8_157"/>
    <s v="Haarlemmermeerpolder"/>
    <s v="Haarlemmermeer"/>
    <x v="273"/>
    <n v="18"/>
    <n v="1.6930000000000001"/>
    <s v="1-5 m"/>
    <n v="30.474"/>
    <n v="-5.5"/>
    <d v="2021-03-29T01:00:00"/>
    <n v="-5.5"/>
    <m/>
    <n v="0.27700000000000002"/>
    <n v="0.46899999999999997"/>
    <n v="8.4420000000000002"/>
    <s v="diepte"/>
    <n v="1"/>
    <n v="1"/>
    <m/>
    <m/>
    <m/>
    <m/>
    <m/>
    <m/>
    <m/>
    <n v="-6.06"/>
    <n v="0.27700000000000002"/>
    <n v="0.46899999999999997"/>
    <n v="8.4420000000000002"/>
    <n v="9.69E-2"/>
    <n v="0.16400000000000001"/>
    <n v="2.952"/>
    <n v="1.5"/>
    <n v="2.1059999999999999"/>
    <n v="10.548"/>
    <n v="0"/>
    <n v="0"/>
    <n v="10.548"/>
    <x v="1"/>
    <s v="n.v.t."/>
    <m/>
    <m/>
    <m/>
    <m/>
    <n v="19632"/>
    <m/>
    <m/>
    <s v="Verspreidbaar"/>
    <s v="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Toepasbaar"/>
    <s v="Toepasbaar"/>
    <n v="0.40100000000000002"/>
    <m/>
    <m/>
    <s v="Basishygiëne"/>
  </r>
  <r>
    <s v="DIG-15742"/>
    <x v="0"/>
    <x v="13"/>
    <s v="N.v.t."/>
    <s v="N.v.t."/>
    <n v="314120"/>
    <s v="N.v.t. i.v.m. kwaliteit"/>
    <s v="N.v.t."/>
    <s v="19633"/>
    <s v="180-058-05210_19633"/>
    <s v="8_187"/>
    <s v="Haarlemmermeerpolder"/>
    <s v="Haarlemmermeer"/>
    <x v="274"/>
    <n v="15"/>
    <n v="0.94699999999999995"/>
    <s v="1-5 m"/>
    <n v="14.205"/>
    <n v="-5.41"/>
    <d v="2021-03-31T01:00:00"/>
    <n v="-5.41"/>
    <m/>
    <n v="7.5999999999999998E-2"/>
    <n v="7.1999999999999995E-2"/>
    <n v="1.08"/>
    <s v="diepte"/>
    <m/>
    <m/>
    <m/>
    <m/>
    <m/>
    <m/>
    <m/>
    <m/>
    <m/>
    <n v="-5.6390000000000002"/>
    <n v="7.5999999999999998E-2"/>
    <n v="7.1999999999999995E-2"/>
    <n v="1.08"/>
    <n v="6.6500000000000004E-2"/>
    <n v="6.3E-2"/>
    <n v="0.94499999999999995"/>
    <n v="1.5"/>
    <n v="0.97500000000000009"/>
    <n v="2.0550000000000002"/>
    <n v="0"/>
    <n v="0"/>
    <n v="2.0550000000000002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10_19633"/>
    <s v="8_188"/>
    <s v="Haarlemmermeerpolder"/>
    <s v="Haarlemmermeer"/>
    <x v="275"/>
    <n v="12"/>
    <n v="1.1000000000000001"/>
    <s v="1-5 m"/>
    <n v="13.2"/>
    <n v="-5.49"/>
    <d v="2021-03-31T01:00:00"/>
    <n v="-5.49"/>
    <m/>
    <n v="8.6400000000000005E-2"/>
    <n v="9.5000000000000001E-2"/>
    <n v="1.1399999999999999"/>
    <s v="diepte"/>
    <m/>
    <m/>
    <m/>
    <m/>
    <m/>
    <m/>
    <m/>
    <m/>
    <m/>
    <n v="-5.734"/>
    <n v="8.6400000000000005E-2"/>
    <n v="9.5000000000000001E-2"/>
    <n v="1.1399999999999999"/>
    <n v="0.08"/>
    <n v="8.7999999999999995E-2"/>
    <n v="1.056"/>
    <n v="1.5"/>
    <n v="0.91200000000000014"/>
    <n v="2.052"/>
    <n v="0"/>
    <n v="0"/>
    <n v="2.052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10_19633"/>
    <s v="8_189"/>
    <s v="Haarlemmermeerpolder"/>
    <s v="Haarlemmermeer"/>
    <x v="276"/>
    <n v="22"/>
    <n v="0.78300000000000003"/>
    <s v="1-5 m"/>
    <n v="17.225999999999999"/>
    <n v="-5.39"/>
    <d v="2021-03-31T01:00:00"/>
    <n v="-5.39"/>
    <m/>
    <n v="5.3600000000000002E-2"/>
    <n v="4.2000000000000003E-2"/>
    <n v="0.92400000000000004"/>
    <s v="diepte"/>
    <m/>
    <m/>
    <m/>
    <m/>
    <m/>
    <m/>
    <m/>
    <m/>
    <m/>
    <n v="-5.5110000000000001"/>
    <n v="5.3600000000000002E-2"/>
    <n v="4.2000000000000003E-2"/>
    <n v="0.92400000000000004"/>
    <n v="4.2099999999999999E-2"/>
    <n v="3.3000000000000002E-2"/>
    <n v="0.72599999999999998"/>
    <n v="1.5"/>
    <n v="0.44000000000000006"/>
    <n v="1.3640000000000001"/>
    <n v="0"/>
    <n v="0"/>
    <n v="1.3640000000000001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10_19633"/>
    <s v="8_190"/>
    <s v="Haarlemmermeerpolder"/>
    <s v="Haarlemmermeer"/>
    <x v="277"/>
    <n v="21"/>
    <n v="0.48399999999999999"/>
    <s v="1-5 m"/>
    <n v="10.164"/>
    <n v="-5.29"/>
    <d v="2021-03-31T01:00:00"/>
    <n v="-5.29"/>
    <m/>
    <n v="0"/>
    <n v="0"/>
    <n v="0"/>
    <s v="diepte"/>
    <m/>
    <m/>
    <m/>
    <m/>
    <m/>
    <m/>
    <m/>
    <m/>
    <m/>
    <n v="-5.2919999999999998"/>
    <n v="0"/>
    <n v="0"/>
    <n v="0"/>
    <n v="2.0999999999999999E-3"/>
    <n v="1E-3"/>
    <n v="2.1000000000000001E-2"/>
    <n v="1.5"/>
    <n v="0"/>
    <n v="0"/>
    <n v="0"/>
    <n v="0"/>
    <n v="0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30_19633"/>
    <s v="8_191"/>
    <s v="Haarlemmermeerpolder"/>
    <s v="Haarlemmermeer"/>
    <x v="278"/>
    <n v="20"/>
    <n v="0.89900000000000002"/>
    <s v="1-5 m"/>
    <n v="17.98"/>
    <n v="-5.45"/>
    <d v="2021-03-31T01:00:00"/>
    <n v="-5.45"/>
    <m/>
    <n v="0.01"/>
    <n v="8.9999999999999993E-3"/>
    <n v="0.18"/>
    <s v="diepte"/>
    <m/>
    <m/>
    <m/>
    <m/>
    <m/>
    <m/>
    <m/>
    <m/>
    <m/>
    <n v="-5.5469999999999997"/>
    <n v="0.01"/>
    <n v="8.9999999999999993E-3"/>
    <n v="0.18"/>
    <n v="4.1200000000000001E-2"/>
    <n v="3.6999999999999998E-2"/>
    <n v="0.74"/>
    <n v="1.5"/>
    <n v="0.84000000000000008"/>
    <n v="1.02"/>
    <n v="0"/>
    <n v="0"/>
    <n v="1.02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30_19633"/>
    <s v="8_192"/>
    <s v="Haarlemmermeerpolder"/>
    <s v="Haarlemmermeer"/>
    <x v="279"/>
    <n v="17"/>
    <n v="0.73799999999999999"/>
    <s v="1-5 m"/>
    <n v="12.545999999999999"/>
    <n v="-5.45"/>
    <d v="2021-03-31T01:00:00"/>
    <n v="-5.45"/>
    <m/>
    <n v="0.15720000000000001"/>
    <n v="0.11600000000000001"/>
    <n v="1.972"/>
    <s v="diepte"/>
    <m/>
    <m/>
    <m/>
    <m/>
    <m/>
    <m/>
    <m/>
    <m/>
    <m/>
    <n v="-5.7249999999999996"/>
    <n v="0.15720000000000001"/>
    <n v="0.11600000000000001"/>
    <n v="1.972"/>
    <n v="0.10979999999999999"/>
    <n v="8.1000000000000003E-2"/>
    <n v="1.377"/>
    <n v="1.5"/>
    <n v="0.10199999999999987"/>
    <n v="2.0739999999999998"/>
    <n v="0"/>
    <n v="0"/>
    <n v="2.0739999999999998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30_19633"/>
    <s v="8_193"/>
    <s v="Haarlemmermeerpolder"/>
    <s v="Haarlemmermeer"/>
    <x v="280"/>
    <n v="17"/>
    <n v="1.357"/>
    <s v="1-5 m"/>
    <n v="23.068999999999999"/>
    <n v="-5.32"/>
    <d v="2021-03-31T01:00:00"/>
    <n v="-5.32"/>
    <m/>
    <n v="6.6299999999999998E-2"/>
    <n v="0.09"/>
    <n v="1.53"/>
    <s v="diepte"/>
    <m/>
    <m/>
    <m/>
    <m/>
    <m/>
    <m/>
    <m/>
    <m/>
    <m/>
    <n v="-5.6820000000000004"/>
    <n v="6.6299999999999998E-2"/>
    <n v="0.09"/>
    <n v="1.53"/>
    <n v="0.157"/>
    <n v="0.21299999999999999"/>
    <n v="3.621"/>
    <n v="1.5"/>
    <n v="1.5810000000000002"/>
    <n v="3.1110000000000002"/>
    <n v="0"/>
    <n v="0"/>
    <n v="3.1110000000000002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30_19633"/>
    <s v="8_194"/>
    <s v="Haarlemmermeerpolder"/>
    <s v="Haarlemmermeer"/>
    <x v="281"/>
    <n v="14"/>
    <n v="1.198"/>
    <s v="1-5 m"/>
    <n v="16.771999999999998"/>
    <n v="-5.32"/>
    <d v="2021-03-31T01:00:00"/>
    <n v="-5.32"/>
    <m/>
    <n v="0.12520000000000001"/>
    <n v="0.15"/>
    <n v="2.1"/>
    <s v="diepte"/>
    <m/>
    <m/>
    <m/>
    <m/>
    <m/>
    <m/>
    <m/>
    <m/>
    <m/>
    <n v="-5.7240000000000002"/>
    <n v="0.12520000000000001"/>
    <n v="0.15"/>
    <n v="2.1"/>
    <n v="0.1603"/>
    <n v="0.192"/>
    <n v="2.6880000000000002"/>
    <n v="1.5"/>
    <n v="1.1480000000000001"/>
    <n v="3.2480000000000002"/>
    <n v="0"/>
    <n v="0"/>
    <n v="3.2480000000000002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230_19633"/>
    <s v="8_195"/>
    <s v="Haarlemmermeerpolder"/>
    <s v="Haarlemmermeer"/>
    <x v="282"/>
    <n v="16"/>
    <n v="1.3009999999999999"/>
    <s v="1-5 m"/>
    <n v="20.815999999999999"/>
    <n v="-5.31"/>
    <d v="2021-03-31T01:00:00"/>
    <n v="-5.31"/>
    <m/>
    <n v="7.2300000000000003E-2"/>
    <n v="9.4E-2"/>
    <n v="1.504"/>
    <s v="diepte"/>
    <m/>
    <m/>
    <m/>
    <m/>
    <m/>
    <m/>
    <m/>
    <m/>
    <m/>
    <n v="-5.6230000000000002"/>
    <n v="7.2300000000000003E-2"/>
    <n v="9.4E-2"/>
    <n v="1.504"/>
    <n v="0.1168"/>
    <n v="0.152"/>
    <n v="2.4319999999999999"/>
    <n v="1.5"/>
    <n v="1.44"/>
    <n v="2.944"/>
    <n v="0"/>
    <n v="0"/>
    <n v="2.944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048_19633"/>
    <s v="8_196"/>
    <s v="Haarlemmermeerpolder"/>
    <s v="Haarlemmermeer"/>
    <x v="283"/>
    <n v="21"/>
    <n v="1.1859999999999999"/>
    <s v="1-5 m"/>
    <n v="24.905999999999999"/>
    <n v="-5.18"/>
    <d v="2021-03-31T01:00:00"/>
    <n v="-5.18"/>
    <m/>
    <n v="6.0699999999999997E-2"/>
    <n v="7.1999999999999995E-2"/>
    <n v="1.512"/>
    <s v="diepte"/>
    <m/>
    <m/>
    <m/>
    <m/>
    <m/>
    <m/>
    <m/>
    <m/>
    <m/>
    <n v="-5.4779999999999998"/>
    <n v="6.0699999999999997E-2"/>
    <n v="7.1999999999999995E-2"/>
    <n v="1.512"/>
    <n v="0.10539999999999999"/>
    <n v="0.125"/>
    <n v="2.625"/>
    <n v="1.5"/>
    <n v="1.722"/>
    <n v="3.234"/>
    <n v="0"/>
    <n v="0"/>
    <n v="3.234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13"/>
    <s v="N.v.t."/>
    <s v="N.v.t."/>
    <n v="314120"/>
    <s v="N.v.t. i.v.m. kwaliteit"/>
    <s v="N.v.t."/>
    <s v="19633"/>
    <s v="180-058-05048_19633"/>
    <s v="8_197"/>
    <s v="Haarlemmermeerpolder"/>
    <s v="Haarlemmermeer"/>
    <x v="284"/>
    <n v="28"/>
    <n v="1.5820000000000001"/>
    <s v="1-5 m"/>
    <n v="44.295999999999999"/>
    <n v="-5.18"/>
    <d v="2021-03-31T01:00:00"/>
    <n v="-5.18"/>
    <m/>
    <n v="9.1700000000000004E-2"/>
    <n v="0.14499999999999999"/>
    <n v="4.0599999999999996"/>
    <s v="diepte"/>
    <m/>
    <m/>
    <m/>
    <m/>
    <m/>
    <m/>
    <m/>
    <m/>
    <m/>
    <n v="-5.6219999999999999"/>
    <n v="9.1700000000000004E-2"/>
    <n v="0.14499999999999999"/>
    <n v="4.0599999999999996"/>
    <n v="0.1201"/>
    <n v="0.19"/>
    <n v="5.32"/>
    <n v="1.5"/>
    <n v="3.0520000000000005"/>
    <n v="7.1120000000000001"/>
    <n v="0"/>
    <n v="0"/>
    <n v="7.1120000000000001"/>
    <x v="1"/>
    <s v="n.v.t."/>
    <m/>
    <m/>
    <m/>
    <m/>
    <n v="19633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Alleen conform cat. 4.9.1"/>
    <s v="Klasse B/alleen conform cat. 4.9.1"/>
    <s v="Overschrijding Emissietoetswaarde"/>
    <s v="Overschrijding Emissietoetswaarde"/>
    <n v="0.34899999999999998"/>
    <m/>
    <m/>
    <s v="Basishygiëne"/>
  </r>
  <r>
    <s v="DIG-15742"/>
    <x v="0"/>
    <x v="2"/>
    <s v="N.v.t."/>
    <s v="N.v.t."/>
    <n v="312720"/>
    <s v="Nee"/>
    <s v="N.v.t."/>
    <s v="19634"/>
    <s v="180-058-04907_19634"/>
    <s v="8_168"/>
    <s v="Haarlemmermeerpolder"/>
    <s v="Haarlemmermeer"/>
    <x v="285"/>
    <n v="32"/>
    <n v="1.03"/>
    <s v="1-5 m"/>
    <n v="32.96"/>
    <n v="-5.56"/>
    <d v="2021-03-29T01:00:00"/>
    <n v="-5.56"/>
    <m/>
    <n v="8.8300000000000003E-2"/>
    <n v="9.0999999999999998E-2"/>
    <n v="2.9119999999999999"/>
    <s v="diepte"/>
    <m/>
    <m/>
    <m/>
    <m/>
    <m/>
    <m/>
    <m/>
    <m/>
    <m/>
    <n v="-5.9"/>
    <n v="8.8300000000000003E-2"/>
    <n v="9.0999999999999998E-2"/>
    <n v="2.9119999999999999"/>
    <n v="0.15529999999999999"/>
    <n v="0.16"/>
    <n v="5.12"/>
    <n v="1.5"/>
    <n v="2.2720000000000002"/>
    <n v="5.1840000000000002"/>
    <n v="0"/>
    <n v="0"/>
    <n v="5.1840000000000002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07_19634"/>
    <s v="8_169"/>
    <s v="Haarlemmermeerpolder"/>
    <s v="Haarlemmermeer"/>
    <x v="286"/>
    <n v="20"/>
    <n v="1.0669999999999999"/>
    <s v="1-5 m"/>
    <n v="21.34"/>
    <n v="-5.56"/>
    <d v="2021-03-29T01:00:00"/>
    <n v="-5.56"/>
    <m/>
    <n v="9.3700000000000006E-2"/>
    <n v="0.1"/>
    <n v="2"/>
    <s v="diepte"/>
    <m/>
    <m/>
    <m/>
    <m/>
    <m/>
    <m/>
    <m/>
    <m/>
    <m/>
    <n v="-5.8719999999999999"/>
    <n v="9.4700000000000006E-2"/>
    <n v="0.10100000000000001"/>
    <n v="2.02"/>
    <n v="0.1181"/>
    <n v="0.126"/>
    <n v="2.52"/>
    <n v="1.5"/>
    <n v="1.46"/>
    <n v="3.48"/>
    <n v="0"/>
    <n v="0"/>
    <n v="3.48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0"/>
    <s v="Haarlemmermeerpolder"/>
    <s v="Haarlemmermeer"/>
    <x v="287"/>
    <n v="20"/>
    <n v="1.1619999999999999"/>
    <s v="1-5 m"/>
    <n v="23.24"/>
    <n v="-5.55"/>
    <d v="2021-03-31T01:00:00"/>
    <n v="-5.55"/>
    <m/>
    <n v="5.0799999999999998E-2"/>
    <n v="5.8999999999999997E-2"/>
    <n v="1.18"/>
    <s v="diepte"/>
    <m/>
    <m/>
    <m/>
    <m/>
    <m/>
    <m/>
    <m/>
    <m/>
    <m/>
    <n v="-5.8570000000000002"/>
    <n v="5.0799999999999998E-2"/>
    <n v="5.8999999999999997E-2"/>
    <n v="1.18"/>
    <n v="0.11269999999999999"/>
    <n v="0.13100000000000001"/>
    <n v="2.62"/>
    <n v="1.5"/>
    <n v="1.5999999999999999"/>
    <n v="2.78"/>
    <n v="0"/>
    <n v="0"/>
    <n v="2.78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1"/>
    <s v="Haarlemmermeerpolder"/>
    <s v="Haarlemmermeer"/>
    <x v="288"/>
    <n v="40"/>
    <n v="0.98699999999999999"/>
    <s v="1-5 m"/>
    <n v="39.479999999999997"/>
    <n v="-5.55"/>
    <d v="2021-03-31T01:00:00"/>
    <n v="-5.55"/>
    <m/>
    <n v="4.9599999999999998E-2"/>
    <n v="4.9000000000000002E-2"/>
    <n v="1.96"/>
    <s v="diepte"/>
    <m/>
    <m/>
    <m/>
    <m/>
    <m/>
    <m/>
    <m/>
    <m/>
    <m/>
    <n v="-5.7690000000000001"/>
    <n v="4.9599999999999998E-2"/>
    <n v="4.9000000000000002E-2"/>
    <n v="1.96"/>
    <n v="6.6900000000000001E-2"/>
    <n v="6.6000000000000003E-2"/>
    <n v="2.64"/>
    <n v="1.5"/>
    <n v="2.6799999999999997"/>
    <n v="4.6399999999999997"/>
    <n v="0"/>
    <n v="0"/>
    <n v="4.6399999999999997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2"/>
    <s v="Haarlemmermeerpolder"/>
    <s v="Haarlemmermeer"/>
    <x v="289"/>
    <n v="18"/>
    <n v="0.91700000000000004"/>
    <s v="1-5 m"/>
    <n v="16.506"/>
    <n v="-5.55"/>
    <d v="2021-03-31T01:00:00"/>
    <n v="-5.55"/>
    <m/>
    <n v="8.6199999999999999E-2"/>
    <n v="7.9000000000000001E-2"/>
    <n v="1.4219999999999999"/>
    <s v="diepte"/>
    <m/>
    <m/>
    <m/>
    <m/>
    <m/>
    <m/>
    <m/>
    <m/>
    <m/>
    <n v="-5.774"/>
    <n v="8.6199999999999999E-2"/>
    <n v="7.9000000000000001E-2"/>
    <n v="1.4219999999999999"/>
    <n v="9.6000000000000002E-2"/>
    <n v="8.7999999999999995E-2"/>
    <n v="1.5840000000000001"/>
    <n v="1.5"/>
    <n v="0.70200000000000018"/>
    <n v="2.1240000000000001"/>
    <n v="0"/>
    <n v="0"/>
    <n v="2.1240000000000001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3"/>
    <s v="Haarlemmermeerpolder"/>
    <s v="Haarlemmermeer"/>
    <x v="290"/>
    <n v="12"/>
    <n v="1.1000000000000001"/>
    <s v="1-5 m"/>
    <n v="13.2"/>
    <n v="-5.55"/>
    <d v="2021-03-31T01:00:00"/>
    <n v="-5.55"/>
    <m/>
    <n v="0.11269999999999999"/>
    <n v="0.124"/>
    <n v="1.488"/>
    <s v="diepte"/>
    <m/>
    <m/>
    <m/>
    <m/>
    <m/>
    <m/>
    <m/>
    <m/>
    <m/>
    <n v="-5.85"/>
    <n v="0.11269999999999999"/>
    <n v="0.124"/>
    <n v="1.488"/>
    <n v="0.1318"/>
    <n v="0.14499999999999999"/>
    <n v="1.74"/>
    <n v="1.5"/>
    <n v="0.73200000000000021"/>
    <n v="2.2200000000000002"/>
    <n v="0"/>
    <n v="0"/>
    <n v="2.2200000000000002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4"/>
    <s v="Haarlemmermeerpolder"/>
    <s v="Haarlemmermeer"/>
    <x v="291"/>
    <n v="13"/>
    <n v="0.9"/>
    <s v="1-5 m"/>
    <n v="11.7"/>
    <n v="-5.55"/>
    <d v="2021-03-31T01:00:00"/>
    <n v="-5.55"/>
    <m/>
    <n v="8.5599999999999996E-2"/>
    <n v="7.6999999999999999E-2"/>
    <n v="1.0009999999999999"/>
    <s v="diepte"/>
    <m/>
    <m/>
    <m/>
    <m/>
    <m/>
    <m/>
    <m/>
    <m/>
    <m/>
    <n v="-5.67"/>
    <n v="8.5599999999999996E-2"/>
    <n v="7.6999999999999999E-2"/>
    <n v="1.0009999999999999"/>
    <n v="3.1099999999999999E-2"/>
    <n v="2.8000000000000001E-2"/>
    <n v="0.36399999999999999"/>
    <n v="1.5"/>
    <n v="-0.36399999999999988"/>
    <n v="0.63700000000000001"/>
    <n v="0"/>
    <n v="0"/>
    <n v="0.63700000000000001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5"/>
    <s v="Haarlemmermeerpolder"/>
    <s v="Haarlemmermeer"/>
    <x v="292"/>
    <n v="11"/>
    <n v="0.92100000000000004"/>
    <s v="1-5 m"/>
    <n v="10.131"/>
    <n v="-5.72"/>
    <d v="2021-03-31T01:00:00"/>
    <n v="-5.72"/>
    <m/>
    <n v="0.13789999999999999"/>
    <n v="0.127"/>
    <n v="1.397"/>
    <s v="diepte"/>
    <m/>
    <m/>
    <m/>
    <m/>
    <m/>
    <m/>
    <m/>
    <m/>
    <m/>
    <n v="-5.9489999999999998"/>
    <n v="0.13789999999999999"/>
    <n v="0.127"/>
    <n v="1.397"/>
    <n v="6.9500000000000006E-2"/>
    <n v="6.4000000000000001E-2"/>
    <n v="0.70399999999999996"/>
    <n v="1.5"/>
    <n v="0.14300000000000002"/>
    <n v="1.54"/>
    <n v="0"/>
    <n v="0"/>
    <n v="1.54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6"/>
    <s v="Haarlemmermeerpolder"/>
    <s v="Haarlemmermeer"/>
    <x v="293"/>
    <n v="20"/>
    <n v="0.76400000000000001"/>
    <s v="1-5 m"/>
    <n v="15.28"/>
    <n v="-5.63"/>
    <d v="2021-03-31T01:00:00"/>
    <n v="-5.63"/>
    <m/>
    <n v="0.1086"/>
    <n v="8.3000000000000004E-2"/>
    <n v="1.66"/>
    <s v="diepte"/>
    <m/>
    <m/>
    <m/>
    <m/>
    <m/>
    <m/>
    <m/>
    <m/>
    <m/>
    <n v="-5.819"/>
    <n v="0.1086"/>
    <n v="8.3000000000000004E-2"/>
    <n v="1.66"/>
    <n v="3.6600000000000001E-2"/>
    <n v="2.8000000000000001E-2"/>
    <n v="0.56000000000000005"/>
    <n v="1.5"/>
    <n v="0.65999999999999992"/>
    <n v="2.3199999999999998"/>
    <n v="0"/>
    <n v="0"/>
    <n v="2.3199999999999998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5068_19634"/>
    <s v="8_177"/>
    <s v="Haarlemmermeerpolder"/>
    <s v="Haarlemmermeer"/>
    <x v="294"/>
    <n v="19"/>
    <n v="0.98399999999999999"/>
    <s v="1-5 m"/>
    <n v="18.696000000000002"/>
    <n v="-5.63"/>
    <d v="2021-03-31T01:00:00"/>
    <n v="-5.63"/>
    <m/>
    <n v="8.2299999999999998E-2"/>
    <n v="8.1000000000000003E-2"/>
    <n v="1.5389999999999999"/>
    <s v="diepte"/>
    <m/>
    <m/>
    <m/>
    <m/>
    <m/>
    <m/>
    <m/>
    <m/>
    <m/>
    <n v="-5.8479999999999999"/>
    <n v="8.2299999999999998E-2"/>
    <n v="8.1000000000000003E-2"/>
    <n v="1.5389999999999999"/>
    <n v="8.5400000000000004E-2"/>
    <n v="8.4000000000000005E-2"/>
    <n v="1.5960000000000001"/>
    <n v="1.5"/>
    <n v="0.93100000000000027"/>
    <n v="2.4700000000000002"/>
    <n v="0"/>
    <n v="0"/>
    <n v="2.4700000000000002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67_19634"/>
    <s v="8_178"/>
    <s v="Haarlemmermeerpolder"/>
    <s v="Haarlemmermeer"/>
    <x v="295"/>
    <n v="20"/>
    <n v="1.069"/>
    <s v="1-5 m"/>
    <n v="21.38"/>
    <n v="-5.63"/>
    <d v="2021-03-31T01:00:00"/>
    <n v="-5.63"/>
    <m/>
    <n v="8.8900000000000007E-2"/>
    <n v="9.5000000000000001E-2"/>
    <n v="1.9"/>
    <s v="diepte"/>
    <m/>
    <m/>
    <m/>
    <m/>
    <m/>
    <m/>
    <m/>
    <m/>
    <m/>
    <n v="-5.8220000000000001"/>
    <n v="8.8900000000000007E-2"/>
    <n v="9.5000000000000001E-2"/>
    <n v="1.9"/>
    <n v="7.8600000000000003E-2"/>
    <n v="8.4000000000000005E-2"/>
    <n v="1.68"/>
    <n v="1.5"/>
    <n v="0.54"/>
    <n v="2.44"/>
    <n v="0"/>
    <n v="0"/>
    <n v="2.44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79"/>
    <s v="Haarlemmermeerpolder"/>
    <s v="Haarlemmermeer"/>
    <x v="296"/>
    <n v="13"/>
    <n v="1.032"/>
    <s v="1-5 m"/>
    <n v="13.416"/>
    <n v="-5.63"/>
    <d v="2021-03-31T01:00:00"/>
    <n v="-5.63"/>
    <m/>
    <n v="6.0999999999999999E-2"/>
    <n v="6.3E-2"/>
    <n v="0.81899999999999995"/>
    <s v="diepte"/>
    <m/>
    <m/>
    <m/>
    <m/>
    <m/>
    <m/>
    <m/>
    <m/>
    <m/>
    <n v="-5.8049999999999997"/>
    <n v="6.0999999999999999E-2"/>
    <n v="6.3E-2"/>
    <n v="0.81899999999999995"/>
    <n v="4.65E-2"/>
    <n v="4.8000000000000001E-2"/>
    <n v="0.624"/>
    <n v="1.5"/>
    <n v="0.89700000000000002"/>
    <n v="1.716"/>
    <n v="0"/>
    <n v="0"/>
    <n v="1.716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80"/>
    <s v="Haarlemmermeerpolder"/>
    <s v="Haarlemmermeer"/>
    <x v="297"/>
    <n v="12"/>
    <n v="0.85799999999999998"/>
    <s v="1-5 m"/>
    <n v="10.295999999999999"/>
    <n v="-5.63"/>
    <d v="2021-03-31T01:00:00"/>
    <n v="-5.63"/>
    <m/>
    <n v="0.1177"/>
    <n v="0.10100000000000001"/>
    <n v="1.212"/>
    <s v="diepte"/>
    <m/>
    <m/>
    <m/>
    <m/>
    <m/>
    <m/>
    <m/>
    <m/>
    <m/>
    <n v="-5.8730000000000002"/>
    <n v="0.1177"/>
    <n v="0.10100000000000001"/>
    <n v="1.212"/>
    <n v="6.88E-2"/>
    <n v="5.8999999999999997E-2"/>
    <n v="0.70799999999999996"/>
    <n v="1.5"/>
    <n v="0.58800000000000008"/>
    <n v="1.8"/>
    <n v="0"/>
    <n v="0"/>
    <n v="1.8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81"/>
    <s v="Haarlemmermeerpolder"/>
    <s v="Haarlemmermeer"/>
    <x v="298"/>
    <n v="15"/>
    <n v="1.415"/>
    <s v="1-5 m"/>
    <n v="21.225000000000001"/>
    <n v="-5.63"/>
    <d v="2021-03-31T01:00:00"/>
    <n v="-5.63"/>
    <m/>
    <n v="8.48E-2"/>
    <n v="0.12"/>
    <n v="1.8"/>
    <s v="diepte"/>
    <m/>
    <m/>
    <m/>
    <m/>
    <m/>
    <m/>
    <m/>
    <m/>
    <m/>
    <n v="-5.944"/>
    <n v="8.48E-2"/>
    <n v="0.12"/>
    <n v="1.8"/>
    <n v="8.4099999999999994E-2"/>
    <n v="0.11899999999999999"/>
    <n v="1.7849999999999999"/>
    <n v="1.5"/>
    <n v="1.4549999999999998"/>
    <n v="3.2549999999999999"/>
    <n v="0"/>
    <n v="0"/>
    <n v="3.2549999999999999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82"/>
    <s v="Haarlemmermeerpolder"/>
    <s v="Haarlemmermeer"/>
    <x v="299"/>
    <n v="18"/>
    <n v="1.333"/>
    <s v="1-5 m"/>
    <n v="23.994"/>
    <n v="-5.63"/>
    <d v="2021-03-31T01:00:00"/>
    <n v="-5.63"/>
    <m/>
    <n v="0.15679999999999999"/>
    <n v="0.20899999999999999"/>
    <n v="3.762"/>
    <s v="diepte"/>
    <m/>
    <m/>
    <m/>
    <m/>
    <m/>
    <m/>
    <m/>
    <m/>
    <m/>
    <n v="-6.1970000000000001"/>
    <n v="0.15679999999999999"/>
    <n v="0.20899999999999999"/>
    <n v="3.762"/>
    <n v="0.2288"/>
    <n v="0.30499999999999999"/>
    <n v="5.49"/>
    <n v="1.5"/>
    <n v="1.6560000000000001"/>
    <n v="5.4180000000000001"/>
    <n v="0"/>
    <n v="0"/>
    <n v="5.4180000000000001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83"/>
    <s v="Haarlemmermeerpolder"/>
    <s v="Haarlemmermeer"/>
    <x v="300"/>
    <n v="16"/>
    <n v="1.637"/>
    <s v="1-5 m"/>
    <n v="26.192"/>
    <n v="-5.63"/>
    <d v="2021-03-31T01:00:00"/>
    <n v="-5.63"/>
    <m/>
    <n v="6.9599999999999995E-2"/>
    <n v="0.114"/>
    <n v="1.8240000000000001"/>
    <s v="diepte"/>
    <m/>
    <m/>
    <m/>
    <m/>
    <m/>
    <m/>
    <m/>
    <m/>
    <m/>
    <n v="-6.0220000000000002"/>
    <n v="6.9599999999999995E-2"/>
    <n v="0.114"/>
    <n v="1.8240000000000001"/>
    <n v="0.1283"/>
    <n v="0.21"/>
    <n v="3.36"/>
    <n v="1.5"/>
    <n v="1.8080000000000001"/>
    <n v="3.6320000000000001"/>
    <n v="0"/>
    <n v="0"/>
    <n v="3.6320000000000001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84"/>
    <s v="Haarlemmermeerpolder"/>
    <s v="Haarlemmermeer"/>
    <x v="301"/>
    <n v="13"/>
    <n v="1.5129999999999999"/>
    <s v="1-5 m"/>
    <n v="19.669"/>
    <n v="-5.63"/>
    <d v="2021-03-31T01:00:00"/>
    <n v="-5.63"/>
    <m/>
    <n v="0.1348"/>
    <n v="0.20399999999999999"/>
    <n v="2.6520000000000001"/>
    <s v="diepte"/>
    <m/>
    <m/>
    <m/>
    <m/>
    <m/>
    <m/>
    <m/>
    <m/>
    <m/>
    <n v="-6.1539999999999999"/>
    <n v="0.1348"/>
    <n v="0.20399999999999999"/>
    <n v="2.6520000000000001"/>
    <n v="0.15859999999999999"/>
    <n v="0.24"/>
    <n v="3.12"/>
    <n v="1.5"/>
    <n v="1.3519999999999994"/>
    <n v="4.0039999999999996"/>
    <n v="0"/>
    <n v="0"/>
    <n v="4.0039999999999996"/>
    <x v="1"/>
    <s v="n.v.t."/>
    <m/>
    <m/>
    <m/>
    <m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34"/>
    <s v="180-058-04952_19634"/>
    <s v="8_185"/>
    <s v="Haarlemmermeerpolder"/>
    <s v="Haarlemmermeer"/>
    <x v="302"/>
    <n v="17"/>
    <n v="1.2230000000000001"/>
    <s v="1-5 m"/>
    <n v="20.791"/>
    <n v="-5.63"/>
    <d v="2021-03-31T01:00:00"/>
    <n v="-5.63"/>
    <m/>
    <n v="0.1153"/>
    <n v="0.14099999999999999"/>
    <n v="2.3969999999999998"/>
    <s v="diepte"/>
    <m/>
    <m/>
    <m/>
    <m/>
    <m/>
    <m/>
    <m/>
    <m/>
    <m/>
    <n v="-6.0570000000000004"/>
    <n v="0.1153"/>
    <n v="0.14099999999999999"/>
    <n v="2.3969999999999998"/>
    <n v="0.15540000000000001"/>
    <n v="0.19"/>
    <n v="3.23"/>
    <n v="1.5"/>
    <n v="1.4280000000000004"/>
    <n v="3.8250000000000002"/>
    <n v="0"/>
    <n v="0"/>
    <n v="3.8250000000000002"/>
    <x v="1"/>
    <s v="n.v.t."/>
    <m/>
    <s v="Buis over de watergang t.h.v. profiel"/>
    <n v="61390"/>
    <s v="Geen maatregelen"/>
    <n v="1963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58"/>
    <s v="Haarlemmermeerpolder"/>
    <s v="Haarlemmermeer"/>
    <x v="303"/>
    <n v="13"/>
    <n v="0.78600000000000003"/>
    <s v="0-1 m"/>
    <n v="10.218"/>
    <n v="-4.8"/>
    <d v="2021-03-29T01:00:00"/>
    <n v="-4.8"/>
    <m/>
    <n v="0.19209999999999999"/>
    <n v="0.151"/>
    <n v="1.9630000000000001"/>
    <s v="diepte"/>
    <m/>
    <m/>
    <m/>
    <m/>
    <m/>
    <m/>
    <m/>
    <m/>
    <m/>
    <n v="-5.0289999999999999"/>
    <n v="0.19209999999999999"/>
    <n v="0.151"/>
    <n v="1.9630000000000001"/>
    <n v="3.6900000000000002E-2"/>
    <n v="2.9000000000000001E-2"/>
    <n v="0.377"/>
    <n v="1.5"/>
    <n v="0"/>
    <n v="1.9630000000000001"/>
    <n v="0"/>
    <n v="0"/>
    <n v="1.9630000000000001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59"/>
    <s v="Haarlemmermeerpolder"/>
    <s v="Haarlemmermeer"/>
    <x v="304"/>
    <n v="20"/>
    <n v="0.61799999999999999"/>
    <s v="0-1 m"/>
    <n v="12.36"/>
    <n v="-4.87"/>
    <d v="2021-03-29T01:00:00"/>
    <n v="-4.87"/>
    <m/>
    <n v="9.06E-2"/>
    <n v="5.6000000000000001E-2"/>
    <n v="1.1200000000000001"/>
    <s v="diepte"/>
    <m/>
    <m/>
    <m/>
    <m/>
    <m/>
    <m/>
    <m/>
    <m/>
    <m/>
    <n v="-5.0490000000000004"/>
    <n v="9.06E-2"/>
    <n v="5.6000000000000001E-2"/>
    <n v="1.1200000000000001"/>
    <n v="6.4699999999999994E-2"/>
    <n v="0.04"/>
    <n v="0.8"/>
    <n v="1.5"/>
    <n v="0.29999999999999982"/>
    <n v="1.42"/>
    <n v="0"/>
    <n v="0"/>
    <n v="1.42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0"/>
    <s v="Haarlemmermeerpolder"/>
    <s v="Haarlemmermeer"/>
    <x v="305"/>
    <n v="19"/>
    <n v="0.61199999999999999"/>
    <s v="0-1 m"/>
    <n v="11.628"/>
    <n v="-4.76"/>
    <d v="2021-03-29T01:00:00"/>
    <n v="-4.76"/>
    <m/>
    <n v="9.9699999999999997E-2"/>
    <n v="6.0999999999999999E-2"/>
    <n v="1.159"/>
    <s v="diepte"/>
    <m/>
    <m/>
    <m/>
    <m/>
    <m/>
    <m/>
    <m/>
    <m/>
    <m/>
    <n v="-4.9409999999999998"/>
    <n v="9.9699999999999997E-2"/>
    <n v="6.0999999999999999E-2"/>
    <n v="1.159"/>
    <n v="6.8599999999999994E-2"/>
    <n v="4.2000000000000003E-2"/>
    <n v="0.79800000000000004"/>
    <n v="1.5"/>
    <n v="0.15199999999999991"/>
    <n v="1.3109999999999999"/>
    <n v="0"/>
    <n v="0"/>
    <n v="1.3109999999999999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1"/>
    <s v="Haarlemmermeerpolder"/>
    <s v="Haarlemmermeer"/>
    <x v="306"/>
    <n v="18"/>
    <n v="0.64500000000000002"/>
    <s v="0-1 m"/>
    <n v="11.61"/>
    <n v="-4.71"/>
    <d v="2021-03-29T01:00:00"/>
    <n v="-4.71"/>
    <m/>
    <n v="2.64E-2"/>
    <n v="1.7000000000000001E-2"/>
    <n v="0.30599999999999999"/>
    <s v="diepte"/>
    <m/>
    <m/>
    <m/>
    <m/>
    <m/>
    <m/>
    <m/>
    <m/>
    <m/>
    <n v="-4.8369999999999997"/>
    <n v="2.64E-2"/>
    <n v="1.7000000000000001E-2"/>
    <n v="0.30599999999999999"/>
    <n v="4.8099999999999997E-2"/>
    <n v="3.1E-2"/>
    <n v="0.55800000000000005"/>
    <n v="1.5"/>
    <n v="0.6120000000000001"/>
    <n v="0.91800000000000004"/>
    <n v="0"/>
    <n v="0"/>
    <n v="0.91800000000000004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2"/>
    <s v="Haarlemmermeerpolder"/>
    <s v="Haarlemmermeer"/>
    <x v="307"/>
    <n v="13"/>
    <n v="0.46100000000000002"/>
    <s v="0-1 m"/>
    <n v="5.9930000000000003"/>
    <n v="-4.8"/>
    <d v="2021-03-29T01:00:00"/>
    <n v="-4.8"/>
    <m/>
    <n v="3.4700000000000002E-2"/>
    <n v="1.6E-2"/>
    <n v="0.20799999999999999"/>
    <s v="diepte"/>
    <m/>
    <m/>
    <m/>
    <m/>
    <m/>
    <m/>
    <m/>
    <m/>
    <m/>
    <n v="-4.867"/>
    <n v="3.2500000000000001E-2"/>
    <n v="1.4999999999999999E-2"/>
    <n v="0.19500000000000001"/>
    <n v="1.2999999999999999E-2"/>
    <n v="6.0000000000000001E-3"/>
    <n v="7.8E-2"/>
    <n v="1.5"/>
    <n v="0.13"/>
    <n v="0.32500000000000001"/>
    <n v="0"/>
    <n v="0"/>
    <n v="0.32500000000000001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3"/>
    <s v="Haarlemmermeerpolder"/>
    <s v="Haarlemmermeer"/>
    <x v="308"/>
    <n v="20"/>
    <n v="0.28899999999999998"/>
    <s v="0-1 m"/>
    <n v="5.78"/>
    <n v="-4.8899999999999997"/>
    <d v="2021-03-29T01:00:00"/>
    <n v="-4.8899999999999997"/>
    <m/>
    <n v="9.3399999999999997E-2"/>
    <n v="2.7E-2"/>
    <n v="0.54"/>
    <s v="diepte"/>
    <m/>
    <m/>
    <m/>
    <m/>
    <m/>
    <m/>
    <m/>
    <m/>
    <m/>
    <n v="-5.0039999999999996"/>
    <n v="9.3399999999999997E-2"/>
    <n v="2.7E-2"/>
    <n v="0.54"/>
    <n v="2.0799999999999999E-2"/>
    <n v="6.0000000000000001E-3"/>
    <n v="0.12"/>
    <n v="1.5"/>
    <n v="0"/>
    <n v="0.54"/>
    <n v="0"/>
    <n v="0"/>
    <n v="0.54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4"/>
    <s v="Haarlemmermeerpolder"/>
    <s v="Haarlemmermeer"/>
    <x v="309"/>
    <n v="20"/>
    <n v="0.46800000000000003"/>
    <s v="0-1 m"/>
    <n v="9.36"/>
    <n v="-5.01"/>
    <d v="2021-03-29T01:00:00"/>
    <n v="-5.01"/>
    <m/>
    <n v="2.9899999999999999E-2"/>
    <n v="1.4E-2"/>
    <n v="0.28000000000000003"/>
    <s v="diepte"/>
    <m/>
    <m/>
    <m/>
    <m/>
    <m/>
    <m/>
    <m/>
    <m/>
    <m/>
    <n v="-5.1159999999999997"/>
    <n v="2.9899999999999999E-2"/>
    <n v="1.4E-2"/>
    <n v="0.28000000000000003"/>
    <n v="4.2700000000000002E-2"/>
    <n v="0.02"/>
    <n v="0.4"/>
    <n v="1.5"/>
    <n v="0.31999999999999995"/>
    <n v="0.6"/>
    <n v="0"/>
    <n v="0"/>
    <n v="0.6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5"/>
    <s v="Haarlemmermeerpolder"/>
    <s v="Haarlemmermeer"/>
    <x v="310"/>
    <n v="5"/>
    <n v="0.39600000000000002"/>
    <s v="0-1 m"/>
    <n v="1.98"/>
    <n v="-4.99"/>
    <d v="2021-03-29T01:00:00"/>
    <n v="-4.99"/>
    <m/>
    <n v="2.53E-2"/>
    <n v="0.01"/>
    <n v="0.05"/>
    <s v="diepte"/>
    <m/>
    <m/>
    <m/>
    <m/>
    <m/>
    <m/>
    <m/>
    <m/>
    <m/>
    <n v="-5.0279999999999996"/>
    <n v="2.53E-2"/>
    <n v="0.01"/>
    <n v="0.05"/>
    <n v="1.26E-2"/>
    <n v="5.0000000000000001E-3"/>
    <n v="2.5000000000000001E-2"/>
    <n v="1.5"/>
    <n v="0"/>
    <n v="0.05"/>
    <n v="0"/>
    <n v="0"/>
    <n v="0.05"/>
    <x v="1"/>
    <s v="n.v.t."/>
    <m/>
    <s v="Beton op waterbodem"/>
    <s v="8_165"/>
    <s v="Geen maatregelen"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6"/>
    <s v="Haarlemmermeerpolder"/>
    <s v="Haarlemmermeer"/>
    <x v="311"/>
    <n v="20"/>
    <n v="0.54100000000000004"/>
    <s v="0-1 m"/>
    <n v="10.82"/>
    <n v="-5.0999999999999996"/>
    <d v="2021-03-29T01:00:00"/>
    <n v="-5.0999999999999996"/>
    <m/>
    <n v="9.8000000000000004E-2"/>
    <n v="5.2999999999999999E-2"/>
    <n v="1.06"/>
    <s v="diepte"/>
    <m/>
    <m/>
    <m/>
    <m/>
    <m/>
    <m/>
    <m/>
    <m/>
    <m/>
    <n v="-5.2279999999999998"/>
    <n v="9.8000000000000004E-2"/>
    <n v="5.2999999999999999E-2"/>
    <n v="1.06"/>
    <n v="3.1399999999999997E-2"/>
    <n v="1.7000000000000001E-2"/>
    <n v="0.34"/>
    <n v="1.5"/>
    <n v="0"/>
    <n v="1.06"/>
    <n v="0"/>
    <n v="0"/>
    <n v="1.06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8"/>
    <s v="N.v.t."/>
    <s v="N.v.t."/>
    <n v="312130"/>
    <s v="Nee"/>
    <s v="N.v.t."/>
    <s v="19635"/>
    <s v="180-058-04922_19635"/>
    <s v="8_167"/>
    <s v="Haarlemmermeerpolder"/>
    <s v="Haarlemmermeer"/>
    <x v="312"/>
    <n v="47"/>
    <n v="0.43"/>
    <s v="0-1 m"/>
    <n v="20.21"/>
    <n v="-5.24"/>
    <d v="2021-03-29T01:00:00"/>
    <n v="-5.24"/>
    <m/>
    <n v="0.10929999999999999"/>
    <n v="4.7E-2"/>
    <n v="2.2090000000000001"/>
    <s v="diepte"/>
    <m/>
    <m/>
    <m/>
    <m/>
    <m/>
    <m/>
    <m/>
    <m/>
    <m/>
    <n v="-5.39"/>
    <n v="0.10929999999999999"/>
    <n v="4.7E-2"/>
    <n v="2.2090000000000001"/>
    <n v="3.95E-2"/>
    <n v="1.7000000000000001E-2"/>
    <n v="0.79900000000000004"/>
    <n v="1.5"/>
    <n v="0"/>
    <n v="2.2090000000000001"/>
    <n v="0"/>
    <n v="0"/>
    <n v="2.2090000000000001"/>
    <x v="1"/>
    <s v="n.v.t."/>
    <m/>
    <m/>
    <m/>
    <m/>
    <s v="19635OG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50"/>
    <m/>
    <m/>
    <s v="Basishygiëne"/>
  </r>
  <r>
    <s v="DIG-15742"/>
    <x v="0"/>
    <x v="2"/>
    <s v="N.v.t."/>
    <s v="N.v.t."/>
    <n v="312720"/>
    <s v="Nee"/>
    <s v="N.v.t."/>
    <s v="19636_A"/>
    <s v="180-058-04980_19636"/>
    <s v="8_269"/>
    <s v="Haarlemmermeerpolder"/>
    <s v="Haarlemmermeer"/>
    <x v="313"/>
    <n v="20"/>
    <n v="2.2930000000000001"/>
    <s v="1-5 m"/>
    <n v="45.86"/>
    <n v="-5.46"/>
    <d v="2021-04-01T01:00:00"/>
    <n v="-5.46"/>
    <m/>
    <n v="0.17050000000000001"/>
    <n v="0.39100000000000001"/>
    <n v="7.8199999999999994"/>
    <s v="kant"/>
    <n v="1"/>
    <n v="1"/>
    <n v="-6.12"/>
    <n v="0.15479999999999999"/>
    <n v="0.35499999999999998"/>
    <n v="7.1"/>
    <n v="7.8100000000000003E-2"/>
    <n v="0.17899999999999999"/>
    <n v="3.5799999999999992"/>
    <n v="-6.22"/>
    <n v="0.15479999999999999"/>
    <n v="0.35499999999999998"/>
    <n v="7.1"/>
    <n v="0.11600000000000001"/>
    <n v="0.26600000000000001"/>
    <n v="5.32"/>
    <n v="1.5"/>
    <n v="2.9800000000000004"/>
    <n v="10.08"/>
    <n v="0"/>
    <n v="0"/>
    <n v="10.08"/>
    <x v="0"/>
    <s v="n.v.t."/>
    <m/>
    <s v="Beschoeiing in slechte staat (noordzijde), alleen bereikbaar vanaf het water; overhangende constructie"/>
    <s v="37061;  61411; 61413"/>
    <s v="Slechte beschoeiing, aannemer dient oever te sparen"/>
    <s v="19636_A"/>
    <m/>
    <s v="Vanaf AFP09 verspreidbaar (19636_A)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435"/>
    <m/>
    <m/>
    <s v="Basishygiëne"/>
  </r>
  <r>
    <s v="DIG-15742"/>
    <x v="0"/>
    <x v="2"/>
    <s v="N.v.t."/>
    <s v="N.v.t."/>
    <n v="312720"/>
    <s v="Nee"/>
    <s v="N.v.t."/>
    <s v="19636_A"/>
    <s v="180-058-04980_19636"/>
    <s v="8_268"/>
    <s v="Haarlemmermeerpolder"/>
    <s v="Haarlemmermeer"/>
    <x v="314"/>
    <n v="20"/>
    <n v="2.31"/>
    <s v="1-5 m"/>
    <n v="46.2"/>
    <n v="-5.46"/>
    <d v="2021-04-01T01:00:00"/>
    <n v="-5.46"/>
    <m/>
    <n v="0.16880000000000001"/>
    <n v="0.39"/>
    <n v="7.8"/>
    <s v="kant"/>
    <n v="1"/>
    <n v="1"/>
    <n v="-6.12"/>
    <n v="0.16880000000000001"/>
    <n v="0.39"/>
    <n v="7.8"/>
    <n v="0.1195"/>
    <n v="0.27600000000000002"/>
    <n v="5.52"/>
    <n v="-6.22"/>
    <n v="0.16880000000000001"/>
    <n v="0.39"/>
    <n v="7.8"/>
    <n v="0.158"/>
    <n v="0.36499999999999999"/>
    <n v="7.3"/>
    <n v="1.5"/>
    <n v="3.1800000000000006"/>
    <n v="10.98"/>
    <n v="0"/>
    <n v="0"/>
    <n v="10.98"/>
    <x v="0"/>
    <s v="n.v.t."/>
    <m/>
    <m/>
    <m/>
    <m/>
    <s v="19636_A"/>
    <m/>
    <s v="Vanaf AFP09 verspreidbaar (19636_A)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435"/>
    <m/>
    <m/>
    <s v="Basishygiëne"/>
  </r>
  <r>
    <s v="DIG-15742"/>
    <x v="0"/>
    <x v="24"/>
    <s v="N.v.t."/>
    <s v="N.v.t."/>
    <n v="313320"/>
    <s v="N.v.t. i.v.m. kwaliteit"/>
    <s v="N.v.t."/>
    <s v="19636_B"/>
    <s v="180-058-04980_19636"/>
    <s v="8_270"/>
    <s v="Haarlemmermeerpolder"/>
    <s v="Haarlemmermeer"/>
    <x v="315"/>
    <n v="84"/>
    <n v="1.958"/>
    <s v="1-5 m"/>
    <n v="164.47200000000001"/>
    <n v="-5.46"/>
    <d v="2021-04-01T01:00:00"/>
    <n v="-5.46"/>
    <m/>
    <n v="0.19"/>
    <n v="0.372"/>
    <n v="31.248000000000001"/>
    <s v="kant"/>
    <n v="1"/>
    <n v="1"/>
    <n v="-6.12"/>
    <n v="0.121"/>
    <n v="0.23699999999999999"/>
    <n v="19.908000000000001"/>
    <n v="1.84E-2"/>
    <n v="3.5999999999999997E-2"/>
    <n v="3.024"/>
    <n v="-6.22"/>
    <n v="0.121"/>
    <n v="0.23699999999999999"/>
    <n v="19.908000000000001"/>
    <n v="4.5999999999999999E-2"/>
    <n v="0.09"/>
    <n v="7.56"/>
    <n v="1.5"/>
    <n v="9.1559999999999988"/>
    <n v="29.064"/>
    <n v="0"/>
    <n v="0"/>
    <n v="29.064"/>
    <x v="0"/>
    <s v="n.v.t."/>
    <m/>
    <s v="Beschoeiing in slechte staat (noordzijde), alleen bereikbaar vanaf het water"/>
    <s v="37061;  61411"/>
    <s v="Slechte beschoeiing, aannemer dient oever te sparen"/>
    <s v="19636_B"/>
    <m/>
    <s v="Tot AFP09 niet verspreidbaar (19636_B)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435"/>
    <m/>
    <m/>
    <s v="Basishygiëne"/>
  </r>
  <r>
    <s v="DIG-15742"/>
    <x v="0"/>
    <x v="24"/>
    <s v="N.v.t."/>
    <s v="N.v.t."/>
    <n v="313320"/>
    <s v="N.v.t. i.v.m. kwaliteit"/>
    <s v="N.v.t."/>
    <s v="19636_B"/>
    <s v="180-058-04980_19636"/>
    <s v="8_271"/>
    <s v="Haarlemmermeerpolder"/>
    <s v="Haarlemmermeer"/>
    <x v="316"/>
    <n v="100"/>
    <n v="1.958"/>
    <s v="1-5 m"/>
    <n v="195.8"/>
    <n v="-5.46"/>
    <d v="2021-04-01T01:00:00"/>
    <n v="-5.46"/>
    <m/>
    <n v="0.23599999999999999"/>
    <n v="0.46200000000000002"/>
    <n v="46.2"/>
    <s v="kant"/>
    <n v="1"/>
    <n v="1"/>
    <n v="-6.12"/>
    <n v="0.191"/>
    <n v="0.374"/>
    <n v="37.4"/>
    <n v="1.5E-3"/>
    <n v="3.0000000000000001E-3"/>
    <n v="0.3"/>
    <n v="-6.22"/>
    <n v="0.20480000000000001"/>
    <n v="0.40100000000000002"/>
    <n v="40.1"/>
    <n v="1.5299999999999999E-2"/>
    <n v="0.03"/>
    <n v="3"/>
    <n v="1.5"/>
    <n v="12.5"/>
    <n v="52.6"/>
    <n v="0"/>
    <n v="0"/>
    <n v="52.6"/>
    <x v="0"/>
    <s v="n.v.t."/>
    <m/>
    <s v="Beschoeiing in slechte staat (noordzijde), alleen bereikbaar vanaf het water"/>
    <s v="37061;  61411"/>
    <s v="Slechte beschoeiing, aannemer dient oever te sparen"/>
    <s v="19636_B"/>
    <m/>
    <s v="Tot AFP09 niet verspreidbaar (19636_B)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435"/>
    <m/>
    <m/>
    <s v="Basishygiëne"/>
  </r>
  <r>
    <s v="DIG-15742"/>
    <x v="0"/>
    <x v="24"/>
    <s v="N.v.t."/>
    <s v="N.v.t."/>
    <n v="313320"/>
    <s v="N.v.t. i.v.m. kwaliteit"/>
    <s v="N.v.t."/>
    <s v="19636_B"/>
    <s v="180-058-04980_19636"/>
    <s v="8_269"/>
    <s v="Haarlemmermeerpolder"/>
    <s v="Haarlemmermeer"/>
    <x v="313"/>
    <n v="38"/>
    <n v="2.2930000000000001"/>
    <s v="1-5 m"/>
    <n v="87.134"/>
    <n v="-5.46"/>
    <d v="2021-04-01T01:00:00"/>
    <n v="-5.46"/>
    <m/>
    <n v="0.17050000000000001"/>
    <n v="0.39100000000000001"/>
    <n v="14.857999999999999"/>
    <s v="kant"/>
    <n v="1"/>
    <n v="1"/>
    <n v="-6.12"/>
    <n v="0.15479999999999999"/>
    <n v="0.35499999999999998"/>
    <n v="13.489999999999998"/>
    <n v="7.8100000000000003E-2"/>
    <n v="0.17899999999999999"/>
    <n v="6.8019999999999987"/>
    <n v="-6.22"/>
    <n v="0.15479999999999999"/>
    <n v="0.35499999999999998"/>
    <n v="13.489999999999998"/>
    <n v="0.11600000000000001"/>
    <n v="0.26600000000000001"/>
    <n v="10.108000000000001"/>
    <n v="1.5"/>
    <n v="5.6620000000000026"/>
    <n v="19.152000000000001"/>
    <n v="0"/>
    <n v="0"/>
    <n v="19.152000000000001"/>
    <x v="0"/>
    <s v="n.v.t."/>
    <m/>
    <s v="Beschoeiing in slechte staat (noordzijde), alleen bereikbaar vanaf het water; overhangende constructie"/>
    <s v="37061;  61411; 61413"/>
    <s v="Slechte beschoeiing, aannemer dient oever te sparen"/>
    <s v="19636_B"/>
    <m/>
    <s v="Tot AFP09 niet verspreidbaar (19636_B)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435"/>
    <m/>
    <m/>
    <s v="Basishygiëne"/>
  </r>
  <r>
    <s v="DIG-15742"/>
    <x v="0"/>
    <x v="2"/>
    <s v="N.v.t."/>
    <s v="N.v.t."/>
    <n v="312720"/>
    <s v="Nee"/>
    <s v="N.v.t."/>
    <s v="19637"/>
    <s v="180-058-07446_19637"/>
    <s v="8_259"/>
    <s v="Haarlemmermeerpolder"/>
    <s v="Haarlemmermeer"/>
    <x v="317"/>
    <n v="11"/>
    <n v="1.3"/>
    <s v="1-5 m"/>
    <n v="14.3"/>
    <n v="-5.97"/>
    <d v="2021-04-01T01:00:00"/>
    <n v="-5.97"/>
    <m/>
    <n v="0.20150000000000001"/>
    <n v="0.26200000000000001"/>
    <n v="2.8820000000000001"/>
    <s v="kant"/>
    <n v="1"/>
    <n v="1"/>
    <n v="-6.17"/>
    <n v="7.3099999999999998E-2"/>
    <n v="9.5000000000000001E-2"/>
    <n v="1.0449999999999999"/>
    <n v="0"/>
    <n v="0"/>
    <n v="0"/>
    <n v="-6.27"/>
    <n v="0.1338"/>
    <n v="0.17399999999999999"/>
    <n v="1.9139999999999999"/>
    <n v="8.0000000000000004E-4"/>
    <n v="1E-3"/>
    <n v="1.0999999999999999E-2"/>
    <n v="1.5"/>
    <n v="0.99"/>
    <n v="2.9039999999999999"/>
    <n v="0"/>
    <n v="0"/>
    <n v="2.9039999999999999"/>
    <x v="0"/>
    <s v="n.v.t."/>
    <m/>
    <m/>
    <m/>
    <m/>
    <n v="19637"/>
    <m/>
    <s v="Afperkend onderzoek uitgevoerd, tot AFP13 niet toepasbaar als waterbodem. Monstervak niet opgesplitst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446_19637"/>
    <s v="8_260"/>
    <s v="Haarlemmermeerpolder"/>
    <s v="Haarlemmermeer"/>
    <x v="318"/>
    <n v="17"/>
    <n v="1.3"/>
    <s v="1-5 m"/>
    <n v="22.1"/>
    <n v="-5.97"/>
    <d v="2021-04-01T01:00:00"/>
    <n v="-5.97"/>
    <m/>
    <n v="0.2185"/>
    <n v="0.28399999999999997"/>
    <n v="4.8280000000000003"/>
    <s v="kant"/>
    <n v="1"/>
    <n v="1"/>
    <n v="-6.17"/>
    <n v="0.1115"/>
    <n v="0.14499999999999999"/>
    <n v="2.4649999999999999"/>
    <n v="0"/>
    <n v="0"/>
    <n v="0"/>
    <n v="-6.27"/>
    <n v="0.17150000000000001"/>
    <n v="0.223"/>
    <n v="3.7909999999999999"/>
    <n v="1.5E-3"/>
    <n v="2E-3"/>
    <n v="3.4000000000000002E-2"/>
    <n v="1.5"/>
    <n v="1.2749999999999999"/>
    <n v="5.0659999999999998"/>
    <n v="0"/>
    <n v="0"/>
    <n v="5.0659999999999998"/>
    <x v="0"/>
    <s v="n.v.t."/>
    <m/>
    <m/>
    <m/>
    <m/>
    <n v="19637"/>
    <m/>
    <s v="Afperkend onderzoek uitgevoerd, tot AFP13 niet toepasbaar als waterbodem. Monstervak niet opgesplitst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337_19637"/>
    <s v="8_261"/>
    <s v="Haarlemmermeerpolder"/>
    <s v="Haarlemmermeer"/>
    <x v="319"/>
    <n v="20"/>
    <n v="1.3260000000000001"/>
    <s v="1-5 m"/>
    <n v="26.52"/>
    <n v="-5.96"/>
    <d v="2021-04-01T01:00:00"/>
    <n v="-5.96"/>
    <m/>
    <n v="5.96E-2"/>
    <n v="7.9000000000000001E-2"/>
    <n v="1.58"/>
    <s v="diepte"/>
    <m/>
    <m/>
    <m/>
    <m/>
    <m/>
    <m/>
    <m/>
    <m/>
    <m/>
    <n v="-6.1239999999999997"/>
    <n v="5.96E-2"/>
    <n v="7.9000000000000001E-2"/>
    <n v="1.58"/>
    <n v="4.9799999999999997E-2"/>
    <n v="6.6000000000000003E-2"/>
    <n v="1.32"/>
    <n v="1.5"/>
    <n v="1.44"/>
    <n v="3.02"/>
    <n v="0"/>
    <n v="0"/>
    <n v="3.02"/>
    <x v="1"/>
    <s v="n.v.t."/>
    <m/>
    <m/>
    <m/>
    <m/>
    <n v="19637"/>
    <m/>
    <s v="Afperkend onderzoek uitgevoerd, tot AFP13 niet toepasbaar als waterbodem. Monstervak niet opgesplitst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337_19637"/>
    <s v="8_262"/>
    <s v="Haarlemmermeerpolder"/>
    <s v="Haarlemmermeer"/>
    <x v="320"/>
    <n v="19"/>
    <n v="1.17"/>
    <s v="1-5 m"/>
    <n v="22.23"/>
    <n v="-5.89"/>
    <d v="2021-04-01T01:00:00"/>
    <n v="-5.89"/>
    <m/>
    <n v="3.5000000000000003E-2"/>
    <n v="4.1000000000000002E-2"/>
    <n v="0.77900000000000003"/>
    <s v="diepte"/>
    <m/>
    <m/>
    <m/>
    <m/>
    <m/>
    <m/>
    <m/>
    <m/>
    <m/>
    <n v="-6.0960000000000001"/>
    <n v="3.5000000000000003E-2"/>
    <n v="4.1000000000000002E-2"/>
    <n v="0.77900000000000003"/>
    <n v="8.8900000000000007E-2"/>
    <n v="0.104"/>
    <n v="1.976"/>
    <n v="1.5"/>
    <n v="1.5390000000000001"/>
    <n v="2.3180000000000001"/>
    <n v="0"/>
    <n v="0"/>
    <n v="2.3180000000000001"/>
    <x v="1"/>
    <s v="n.v.t."/>
    <m/>
    <m/>
    <m/>
    <m/>
    <n v="19637"/>
    <m/>
    <s v="Afperkend onderzoek uitgevoerd, tot AFP13 niet toepasbaar als waterbodem. Monstervak niet opgesplitst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337_19637"/>
    <s v="8_263"/>
    <s v="Haarlemmermeerpolder"/>
    <s v="Haarlemmermeer"/>
    <x v="321"/>
    <n v="102"/>
    <n v="4.0439999999999996"/>
    <s v="1-5 m"/>
    <n v="412.488"/>
    <n v="-5.89"/>
    <d v="2021-04-01T01:00:00"/>
    <n v="-5.89"/>
    <m/>
    <n v="0.21929999999999999"/>
    <n v="0.88700000000000001"/>
    <n v="90.474000000000004"/>
    <s v="kant"/>
    <n v="2"/>
    <n v="2"/>
    <n v="-6.52"/>
    <n v="9.3200000000000005E-2"/>
    <n v="0.377"/>
    <n v="38.454000000000001"/>
    <n v="1.6999999999999999E-3"/>
    <n v="7.0000000000000001E-3"/>
    <n v="0.71399999999999997"/>
    <n v="-6.62"/>
    <n v="0.12590000000000001"/>
    <n v="0.50900000000000001"/>
    <n v="51.917999999999999"/>
    <n v="1.6999999999999999E-3"/>
    <n v="7.0000000000000001E-3"/>
    <n v="0.71399999999999997"/>
    <n v="1"/>
    <n v="25.704000000000001"/>
    <n v="77.622"/>
    <n v="0"/>
    <n v="0"/>
    <n v="77.622"/>
    <x v="0"/>
    <s v="n.v.t."/>
    <m/>
    <m/>
    <m/>
    <m/>
    <n v="1963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444_19637"/>
    <s v="8_264"/>
    <s v="Haarlemmermeerpolder"/>
    <s v="Haarlemmermeer"/>
    <x v="322"/>
    <n v="20"/>
    <n v="1.069"/>
    <s v="1-5 m"/>
    <n v="21.38"/>
    <n v="-5.83"/>
    <d v="2021-04-01T01:00:00"/>
    <n v="-5.83"/>
    <m/>
    <n v="8.9800000000000005E-2"/>
    <n v="9.6000000000000002E-2"/>
    <n v="1.92"/>
    <s v="diepte"/>
    <m/>
    <m/>
    <m/>
    <m/>
    <m/>
    <m/>
    <m/>
    <m/>
    <m/>
    <n v="-6"/>
    <n v="8.9800000000000005E-2"/>
    <n v="9.6000000000000002E-2"/>
    <n v="1.92"/>
    <n v="5.4300000000000001E-2"/>
    <n v="5.8000000000000003E-2"/>
    <n v="1.1599999999999999"/>
    <n v="1.5"/>
    <n v="0.54"/>
    <n v="2.46"/>
    <n v="0"/>
    <n v="0"/>
    <n v="2.46"/>
    <x v="1"/>
    <s v="n.v.t."/>
    <m/>
    <m/>
    <m/>
    <m/>
    <n v="1963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444_19637"/>
    <s v="8_265"/>
    <s v="Haarlemmermeerpolder"/>
    <s v="Haarlemmermeer"/>
    <x v="323"/>
    <n v="63"/>
    <n v="4.601"/>
    <s v="1-5 m"/>
    <n v="289.863"/>
    <n v="-5.81"/>
    <d v="2021-04-01T01:00:00"/>
    <n v="-5.81"/>
    <m/>
    <n v="0.2828"/>
    <n v="1.3009999999999999"/>
    <n v="81.962999999999994"/>
    <s v="kant"/>
    <n v="2"/>
    <n v="2"/>
    <n v="-6.52"/>
    <n v="0.1547"/>
    <n v="0.71199999999999997"/>
    <n v="44.856000000000002"/>
    <n v="7.1999999999999998E-3"/>
    <n v="3.3000000000000002E-2"/>
    <n v="2.0790000000000002"/>
    <n v="-6.62"/>
    <n v="0.18820000000000001"/>
    <n v="0.86599999999999999"/>
    <n v="54.558"/>
    <n v="7.6E-3"/>
    <n v="3.5000000000000003E-2"/>
    <n v="2.2050000000000001"/>
    <n v="1"/>
    <n v="19.970999999999997"/>
    <n v="74.528999999999996"/>
    <n v="0"/>
    <n v="0"/>
    <n v="74.528999999999996"/>
    <x v="0"/>
    <s v="n.v.t."/>
    <m/>
    <m/>
    <m/>
    <m/>
    <n v="1963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444_19637"/>
    <s v="8_266"/>
    <s v="Haarlemmermeerpolder"/>
    <s v="Haarlemmermeer"/>
    <x v="324"/>
    <n v="89"/>
    <n v="4.6680000000000001"/>
    <s v="1-5 m"/>
    <n v="415.452"/>
    <n v="-5.82"/>
    <d v="2021-04-01T01:00:00"/>
    <n v="-5.82"/>
    <m/>
    <n v="0.2858"/>
    <n v="1.3340000000000001"/>
    <n v="118.726"/>
    <s v="kant"/>
    <n v="2"/>
    <n v="2"/>
    <n v="-6.52"/>
    <n v="0.18490000000000001"/>
    <n v="0.86299999999999999"/>
    <n v="76.807000000000002"/>
    <n v="1.8599999999999998E-2"/>
    <n v="8.6999999999999994E-2"/>
    <n v="7.7430000000000003"/>
    <n v="-6.62"/>
    <n v="0.21920000000000001"/>
    <n v="1.0229999999999999"/>
    <n v="91.046999999999997"/>
    <n v="1.9900000000000001E-2"/>
    <n v="9.2999999999999999E-2"/>
    <n v="8.2769999999999992"/>
    <n v="1"/>
    <n v="28.658000000000001"/>
    <n v="119.705"/>
    <n v="0"/>
    <n v="0"/>
    <n v="119.705"/>
    <x v="0"/>
    <s v="n.v.t."/>
    <m/>
    <m/>
    <m/>
    <m/>
    <n v="1963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"/>
    <s v="N.v.t."/>
    <s v="N.v.t."/>
    <n v="312720"/>
    <s v="Nee"/>
    <s v="N.v.t."/>
    <s v="19637"/>
    <s v="180-058-07444_19637"/>
    <s v="8_267"/>
    <s v="Haarlemmermeerpolder"/>
    <s v="Haarlemmermeer"/>
    <x v="325"/>
    <n v="20"/>
    <n v="4.0140000000000002"/>
    <s v="1-5 m"/>
    <n v="80.28"/>
    <n v="-5.8"/>
    <d v="2021-04-01T01:00:00"/>
    <n v="-5.8"/>
    <m/>
    <n v="0.24360000000000001"/>
    <n v="0.97799999999999998"/>
    <n v="19.559999999999999"/>
    <s v="kant"/>
    <n v="2"/>
    <n v="2"/>
    <n v="-6.52"/>
    <n v="0.2402"/>
    <n v="0.96399999999999997"/>
    <n v="19.28"/>
    <n v="8.3500000000000005E-2"/>
    <n v="0.33500000000000002"/>
    <n v="6.7"/>
    <n v="-6.62"/>
    <n v="0.2402"/>
    <n v="0.96399999999999997"/>
    <n v="19.28"/>
    <n v="0.1069"/>
    <n v="0.42899999999999999"/>
    <n v="8.58"/>
    <n v="1"/>
    <n v="5.5399999999999991"/>
    <n v="24.82"/>
    <n v="0"/>
    <n v="0"/>
    <n v="24.82"/>
    <x v="0"/>
    <s v="n.v.t."/>
    <m/>
    <m/>
    <m/>
    <m/>
    <n v="1963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299999999999999"/>
    <m/>
    <m/>
    <s v="Basishygiëne"/>
  </r>
  <r>
    <s v="DIG-15742"/>
    <x v="0"/>
    <x v="25"/>
    <s v="N.v.t."/>
    <s v="N.v.t."/>
    <n v="313720"/>
    <s v="Nee"/>
    <s v="N.v.t."/>
    <s v="19638"/>
    <s v="180-058-04869_19638"/>
    <s v="8_272"/>
    <s v="Haarlemmermeerpolder"/>
    <s v="Haarlemmermeer"/>
    <x v="326"/>
    <n v="41"/>
    <n v="1.89"/>
    <s v="1-5 m"/>
    <n v="77.489999999999995"/>
    <n v="-4.5999999999999996"/>
    <d v="2021-04-02T01:00:00"/>
    <n v="-4.5999999999999996"/>
    <m/>
    <n v="0.18840000000000001"/>
    <n v="0.35599999999999998"/>
    <n v="14.596"/>
    <s v="diepte"/>
    <m/>
    <m/>
    <m/>
    <m/>
    <m/>
    <m/>
    <m/>
    <m/>
    <m/>
    <n v="-5.258"/>
    <n v="0.18840000000000001"/>
    <n v="0.35599999999999998"/>
    <n v="14.596"/>
    <n v="9.74E-2"/>
    <n v="0.184"/>
    <n v="7.5439999999999996"/>
    <n v="1.5"/>
    <n v="5.3299999999999983"/>
    <n v="19.925999999999998"/>
    <n v="0"/>
    <n v="0"/>
    <n v="19.925999999999998"/>
    <x v="1"/>
    <s v="n.v.t."/>
    <m/>
    <m/>
    <m/>
    <m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5"/>
    <s v="N.v.t."/>
    <s v="N.v.t."/>
    <n v="313720"/>
    <s v="Nee"/>
    <s v="N.v.t."/>
    <s v="19638"/>
    <s v="180-058-04983_19638"/>
    <s v="8_273"/>
    <s v="Haarlemmermeerpolder"/>
    <s v="Haarlemmermeer"/>
    <x v="327"/>
    <n v="90"/>
    <n v="4.0149999999999997"/>
    <s v="1-5 m"/>
    <n v="361.35"/>
    <n v="-4.5999999999999996"/>
    <d v="2021-04-02T01:00:00"/>
    <n v="-4.5999999999999996"/>
    <m/>
    <n v="0.45650000000000002"/>
    <n v="1.833"/>
    <n v="164.97"/>
    <s v="diepte"/>
    <m/>
    <m/>
    <m/>
    <m/>
    <m/>
    <m/>
    <m/>
    <m/>
    <m/>
    <n v="-6.0490000000000004"/>
    <n v="0.45650000000000002"/>
    <n v="1.833"/>
    <n v="164.97"/>
    <n v="0.34989999999999999"/>
    <n v="1.405"/>
    <n v="126.45"/>
    <n v="1"/>
    <n v="20.699999999999989"/>
    <n v="185.67"/>
    <n v="0"/>
    <n v="0"/>
    <n v="185.67"/>
    <x v="1"/>
    <s v="n.v.t."/>
    <m/>
    <s v="Alleen vanaf het water bereikbaar"/>
    <n v="61455"/>
    <s v="Geen maatregelen"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5"/>
    <s v="N.v.t."/>
    <s v="N.v.t."/>
    <n v="313720"/>
    <s v="Nee"/>
    <s v="N.v.t."/>
    <s v="19638"/>
    <s v="180-058-04983_19638"/>
    <s v="8_274"/>
    <s v="Haarlemmermeerpolder"/>
    <s v="Haarlemmermeer"/>
    <x v="328"/>
    <n v="73"/>
    <n v="4.5309999999999997"/>
    <s v="1-5 m"/>
    <n v="330.76299999999998"/>
    <n v="-4.5999999999999996"/>
    <d v="2021-04-02T01:00:00"/>
    <n v="-4.5999999999999996"/>
    <m/>
    <n v="0.49370000000000003"/>
    <n v="2.2370000000000001"/>
    <n v="163.30099999999999"/>
    <s v="diepte"/>
    <m/>
    <m/>
    <m/>
    <m/>
    <m/>
    <m/>
    <m/>
    <m/>
    <m/>
    <n v="-5.7649999999999997"/>
    <n v="0.49370000000000003"/>
    <n v="2.2370000000000001"/>
    <n v="163.30099999999999"/>
    <n v="0.36020000000000002"/>
    <n v="1.6319999999999999"/>
    <n v="119.136"/>
    <n v="1"/>
    <n v="19.053000000000026"/>
    <n v="182.35400000000001"/>
    <n v="0"/>
    <n v="0"/>
    <n v="182.35400000000001"/>
    <x v="1"/>
    <s v="n.v.t."/>
    <m/>
    <s v="Alleen vanaf het water bereikbaar"/>
    <n v="61455"/>
    <s v="Geen maatregelen"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5"/>
    <s v="N.v.t."/>
    <s v="N.v.t."/>
    <n v="313720"/>
    <s v="Nee"/>
    <s v="N.v.t."/>
    <s v="19638"/>
    <s v="180-058-04983_19638"/>
    <s v="8_275"/>
    <s v="Haarlemmermeerpolder"/>
    <s v="Haarlemmermeer"/>
    <x v="329"/>
    <n v="18"/>
    <n v="3.4039999999999999"/>
    <s v="1-5 m"/>
    <n v="61.271999999999998"/>
    <n v="-4.5999999999999996"/>
    <d v="2021-04-02T01:00:00"/>
    <n v="-4.5999999999999996"/>
    <m/>
    <n v="0.46860000000000002"/>
    <n v="1.595"/>
    <n v="28.71"/>
    <s v="diepte"/>
    <m/>
    <m/>
    <m/>
    <m/>
    <m/>
    <m/>
    <m/>
    <m/>
    <m/>
    <n v="-5.6740000000000004"/>
    <n v="0.46860000000000002"/>
    <n v="1.595"/>
    <n v="28.71"/>
    <n v="0.18010000000000001"/>
    <n v="0.61299999999999999"/>
    <n v="11.034000000000001"/>
    <n v="1.5"/>
    <n v="3.5279999999999987"/>
    <n v="32.238"/>
    <n v="0"/>
    <n v="0"/>
    <n v="32.238"/>
    <x v="1"/>
    <s v="n.v.t."/>
    <m/>
    <s v="Alleen vanaf het water bereikbaar"/>
    <n v="61455"/>
    <s v="Geen maatregelen"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5"/>
    <s v="N.v.t."/>
    <s v="N.v.t."/>
    <n v="313720"/>
    <s v="Nee"/>
    <s v="N.v.t."/>
    <s v="19638"/>
    <s v="180-058-05049_19638"/>
    <s v="8_282"/>
    <s v="Haarlemmermeerpolder"/>
    <s v="Haarlemmermeer"/>
    <x v="330"/>
    <n v="20"/>
    <n v="5.79"/>
    <s v="1-5 m"/>
    <n v="115.8"/>
    <n v="-4.8499999999999996"/>
    <d v="2021-04-02T01:00:00"/>
    <n v="-4.8499999999999996"/>
    <m/>
    <n v="0.39839999999999998"/>
    <n v="2.3069999999999999"/>
    <n v="46.14"/>
    <s v="diepte"/>
    <m/>
    <m/>
    <m/>
    <m/>
    <m/>
    <m/>
    <m/>
    <m/>
    <m/>
    <n v="-6.11"/>
    <n v="0.39839999999999998"/>
    <n v="2.3069999999999999"/>
    <n v="46.14"/>
    <n v="0.28410000000000002"/>
    <n v="1.645"/>
    <n v="32.9"/>
    <n v="1"/>
    <n v="6.6599999999999966"/>
    <n v="52.8"/>
    <n v="0"/>
    <n v="0"/>
    <n v="52.8"/>
    <x v="1"/>
    <s v="n.v.t."/>
    <m/>
    <m/>
    <m/>
    <m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5"/>
    <s v="N.v.t."/>
    <s v="N.v.t."/>
    <n v="313720"/>
    <s v="Nee"/>
    <s v="N.v.t."/>
    <s v="19638"/>
    <s v="180-058-05049_19638"/>
    <s v="8_283"/>
    <s v="Haarlemmermeerpolder"/>
    <s v="Haarlemmermeer"/>
    <x v="331"/>
    <n v="24"/>
    <n v="5.7949999999999999"/>
    <s v="1-5 m"/>
    <n v="139.08000000000001"/>
    <n v="-4.8499999999999996"/>
    <d v="2021-04-02T01:00:00"/>
    <n v="-4.8499999999999996"/>
    <m/>
    <n v="0.35720000000000002"/>
    <n v="2.0699999999999998"/>
    <n v="49.68"/>
    <s v="diepte"/>
    <m/>
    <m/>
    <m/>
    <m/>
    <m/>
    <m/>
    <m/>
    <m/>
    <m/>
    <n v="-5.9290000000000003"/>
    <n v="0.35720000000000002"/>
    <n v="2.0699999999999998"/>
    <n v="49.68"/>
    <n v="0.20100000000000001"/>
    <n v="1.165"/>
    <n v="27.96"/>
    <n v="1"/>
    <n v="7.9919999999999973"/>
    <n v="57.671999999999997"/>
    <n v="0"/>
    <n v="0"/>
    <n v="57.671999999999997"/>
    <x v="1"/>
    <s v="n.v.t."/>
    <m/>
    <m/>
    <m/>
    <m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5"/>
    <s v="N.v.t."/>
    <s v="N.v.t."/>
    <n v="313720"/>
    <s v="Nee"/>
    <s v="N.v.t."/>
    <s v="19638"/>
    <s v="180-058-05049_19638"/>
    <s v="8_284"/>
    <s v="Haarlemmermeerpolder"/>
    <s v="Haarlemmermeer"/>
    <x v="332"/>
    <n v="19"/>
    <n v="5.6020000000000003"/>
    <s v="1-5 m"/>
    <n v="106.438"/>
    <n v="-4.82"/>
    <d v="2021-04-02T01:00:00"/>
    <n v="-4.82"/>
    <m/>
    <n v="0.52800000000000002"/>
    <n v="2.9580000000000002"/>
    <n v="56.201999999999998"/>
    <s v="diepte"/>
    <m/>
    <m/>
    <m/>
    <m/>
    <m/>
    <m/>
    <m/>
    <m/>
    <m/>
    <n v="-6.06"/>
    <n v="0.52800000000000002"/>
    <n v="2.9580000000000002"/>
    <n v="56.201999999999998"/>
    <n v="0.29649999999999999"/>
    <n v="1.661"/>
    <n v="31.559000000000001"/>
    <n v="1"/>
    <n v="6.1370000000000005"/>
    <n v="62.338999999999999"/>
    <n v="0"/>
    <n v="0"/>
    <n v="62.338999999999999"/>
    <x v="1"/>
    <s v="n.v.t."/>
    <m/>
    <m/>
    <m/>
    <m/>
    <n v="19638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753"/>
    <m/>
    <m/>
    <s v="Basishygiëne"/>
  </r>
  <r>
    <s v="DIG-15742"/>
    <x v="0"/>
    <x v="2"/>
    <s v="N.v.t."/>
    <s v="N.v.t."/>
    <n v="312720"/>
    <s v="Nee"/>
    <s v="N.v.t."/>
    <s v="19639"/>
    <s v="180-058-04893_19639"/>
    <s v="8_276"/>
    <s v="Haarlemmermeerpolder"/>
    <s v="Haarlemmermeer"/>
    <x v="333"/>
    <n v="20"/>
    <n v="1.6890000000000001"/>
    <s v="1-5 m"/>
    <n v="33.78"/>
    <n v="-5.46"/>
    <d v="2021-04-02T01:00:00"/>
    <n v="-5.46"/>
    <m/>
    <n v="0.52100000000000002"/>
    <n v="0.88"/>
    <n v="17.600000000000001"/>
    <s v="kant"/>
    <n v="1"/>
    <n v="1"/>
    <n v="-5.97"/>
    <n v="0.15870000000000001"/>
    <n v="0.26800000000000002"/>
    <n v="5.36"/>
    <n v="0"/>
    <n v="0"/>
    <n v="0"/>
    <n v="-6.07"/>
    <n v="0.19239999999999999"/>
    <n v="0.32500000000000001"/>
    <n v="6.5"/>
    <n v="0"/>
    <n v="0"/>
    <n v="0"/>
    <n v="1.5"/>
    <n v="2.1400000000000006"/>
    <n v="8.64"/>
    <n v="0"/>
    <n v="0"/>
    <n v="8.64"/>
    <x v="0"/>
    <s v="n.v.t."/>
    <m/>
    <m/>
    <m/>
    <m/>
    <n v="196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"/>
    <m/>
    <m/>
    <s v="Basishygiëne"/>
  </r>
  <r>
    <s v="DIG-15742"/>
    <x v="0"/>
    <x v="2"/>
    <s v="N.v.t."/>
    <s v="N.v.t."/>
    <n v="312720"/>
    <s v="Nee"/>
    <s v="N.v.t."/>
    <s v="19639"/>
    <s v="180-058-04893_19639"/>
    <s v="8_277"/>
    <s v="Haarlemmermeerpolder"/>
    <s v="Haarlemmermeer"/>
    <x v="334"/>
    <n v="29"/>
    <n v="1.546"/>
    <s v="1-5 m"/>
    <n v="44.834000000000003"/>
    <n v="-5.46"/>
    <d v="2021-04-02T01:00:00"/>
    <n v="-5.46"/>
    <m/>
    <n v="0.41789999999999999"/>
    <n v="0.64600000000000002"/>
    <n v="18.734000000000002"/>
    <s v="kant"/>
    <n v="1"/>
    <n v="1"/>
    <n v="-5.97"/>
    <n v="5.8200000000000002E-2"/>
    <n v="0.09"/>
    <n v="2.61"/>
    <n v="0"/>
    <n v="0"/>
    <n v="0"/>
    <n v="-6.07"/>
    <n v="8.5999999999999993E-2"/>
    <n v="0.13300000000000001"/>
    <n v="3.8570000000000002"/>
    <n v="0"/>
    <n v="0"/>
    <n v="0"/>
    <n v="1.5"/>
    <n v="2.2909999999999995"/>
    <n v="6.1479999999999997"/>
    <n v="0"/>
    <n v="0"/>
    <n v="6.1479999999999997"/>
    <x v="0"/>
    <s v="n.v.t."/>
    <m/>
    <m/>
    <m/>
    <m/>
    <n v="196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"/>
    <m/>
    <m/>
    <s v="Basishygiëne"/>
  </r>
  <r>
    <s v="DIG-15742"/>
    <x v="0"/>
    <x v="2"/>
    <s v="N.v.t."/>
    <s v="N.v.t."/>
    <n v="312720"/>
    <s v="Nee"/>
    <s v="N.v.t."/>
    <s v="19639"/>
    <s v="180-058-04893_19639"/>
    <s v="8_278"/>
    <s v="Haarlemmermeerpolder"/>
    <s v="Haarlemmermeer"/>
    <x v="335"/>
    <n v="41"/>
    <n v="1.8049999999999999"/>
    <s v="1-5 m"/>
    <n v="74.004999999999995"/>
    <n v="-5.46"/>
    <d v="2021-04-02T01:00:00"/>
    <n v="-5.46"/>
    <m/>
    <n v="0.42549999999999999"/>
    <n v="0.76800000000000002"/>
    <n v="31.488"/>
    <s v="kant"/>
    <n v="1"/>
    <n v="1"/>
    <n v="-5.97"/>
    <n v="5.8700000000000002E-2"/>
    <n v="0.106"/>
    <n v="4.3460000000000001"/>
    <n v="0"/>
    <n v="0"/>
    <n v="0"/>
    <n v="-6.07"/>
    <n v="9.7000000000000003E-2"/>
    <n v="0.17499999999999999"/>
    <n v="7.1749999999999998"/>
    <n v="0"/>
    <n v="0"/>
    <n v="0"/>
    <n v="1.5"/>
    <n v="4.1819999999999995"/>
    <n v="11.356999999999999"/>
    <n v="0"/>
    <n v="0"/>
    <n v="11.356999999999999"/>
    <x v="0"/>
    <s v="n.v.t."/>
    <m/>
    <m/>
    <m/>
    <m/>
    <n v="196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"/>
    <m/>
    <m/>
    <s v="Basishygiëne"/>
  </r>
  <r>
    <s v="DIG-15742"/>
    <x v="0"/>
    <x v="2"/>
    <s v="N.v.t."/>
    <s v="N.v.t."/>
    <n v="312720"/>
    <s v="Nee"/>
    <s v="N.v.t."/>
    <s v="19639"/>
    <s v="180-058-05061_19639"/>
    <s v="8_279"/>
    <s v="Haarlemmermeerpolder"/>
    <s v="Haarlemmermeer"/>
    <x v="336"/>
    <n v="84"/>
    <n v="1.7070000000000001"/>
    <s v="1-5 m"/>
    <n v="143.38800000000001"/>
    <n v="-5.46"/>
    <d v="2021-04-02T01:00:00"/>
    <n v="-5.46"/>
    <m/>
    <n v="0.37259999999999999"/>
    <n v="0.63600000000000001"/>
    <n v="53.423999999999999"/>
    <s v="kant"/>
    <n v="1"/>
    <n v="1"/>
    <n v="-5.97"/>
    <n v="2.64E-2"/>
    <n v="4.4999999999999998E-2"/>
    <n v="3.78"/>
    <n v="0"/>
    <n v="0"/>
    <n v="0"/>
    <n v="-6.07"/>
    <n v="6.0299999999999999E-2"/>
    <n v="0.10299999999999999"/>
    <n v="8.6519999999999992"/>
    <n v="0"/>
    <n v="0"/>
    <n v="0"/>
    <n v="1.5"/>
    <n v="7.2240000000000002"/>
    <n v="15.875999999999999"/>
    <n v="0"/>
    <n v="0"/>
    <n v="15.875999999999999"/>
    <x v="0"/>
    <s v="n.v.t."/>
    <m/>
    <m/>
    <m/>
    <m/>
    <n v="196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"/>
    <m/>
    <m/>
    <s v="Basishygiëne"/>
  </r>
  <r>
    <s v="DIG-15742"/>
    <x v="0"/>
    <x v="2"/>
    <s v="N.v.t."/>
    <s v="N.v.t."/>
    <n v="312720"/>
    <s v="Nee"/>
    <s v="N.v.t."/>
    <s v="19639"/>
    <s v="180-058-05061_19639"/>
    <s v="8_280"/>
    <s v="Haarlemmermeerpolder"/>
    <s v="Haarlemmermeer"/>
    <x v="337"/>
    <n v="55"/>
    <n v="1.762"/>
    <s v="1-5 m"/>
    <n v="96.91"/>
    <n v="-5.46"/>
    <d v="2021-04-02T01:00:00"/>
    <n v="-5.46"/>
    <m/>
    <n v="0.32690000000000002"/>
    <n v="0.57599999999999996"/>
    <n v="31.68"/>
    <s v="kant"/>
    <n v="1"/>
    <n v="1"/>
    <n v="-5.97"/>
    <n v="0"/>
    <n v="0"/>
    <n v="0"/>
    <n v="0"/>
    <n v="0"/>
    <n v="0"/>
    <n v="-6.07"/>
    <n v="8.5000000000000006E-3"/>
    <n v="1.4999999999999999E-2"/>
    <n v="0.82499999999999996"/>
    <n v="0"/>
    <n v="0"/>
    <n v="0"/>
    <n v="1.5"/>
    <n v="2.9699999999999998"/>
    <n v="3.7949999999999999"/>
    <n v="0"/>
    <n v="0"/>
    <n v="3.7949999999999999"/>
    <x v="0"/>
    <s v="n.v.t."/>
    <m/>
    <m/>
    <m/>
    <m/>
    <n v="196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"/>
    <m/>
    <m/>
    <s v="Basishygiëne"/>
  </r>
  <r>
    <s v="DIG-15742"/>
    <x v="0"/>
    <x v="2"/>
    <s v="N.v.t."/>
    <s v="N.v.t."/>
    <n v="312720"/>
    <s v="Nee"/>
    <s v="N.v.t."/>
    <s v="19639"/>
    <s v="180-058-05061_19639"/>
    <s v="8_281"/>
    <s v="Haarlemmermeerpolder"/>
    <s v="Haarlemmermeer"/>
    <x v="338"/>
    <n v="20"/>
    <n v="1.9490000000000001"/>
    <s v="1-5 m"/>
    <n v="38.979999999999997"/>
    <n v="-5.46"/>
    <d v="2021-04-02T01:00:00"/>
    <n v="-5.46"/>
    <m/>
    <n v="0.40789999999999998"/>
    <n v="0.79500000000000004"/>
    <n v="15.9"/>
    <s v="kant"/>
    <n v="1"/>
    <n v="1"/>
    <n v="-5.97"/>
    <n v="2.1000000000000001E-2"/>
    <n v="4.1000000000000002E-2"/>
    <n v="0.82"/>
    <n v="0"/>
    <n v="0"/>
    <n v="0"/>
    <n v="-6.07"/>
    <n v="6.1600000000000002E-2"/>
    <n v="0.12"/>
    <n v="2.4"/>
    <n v="0"/>
    <n v="0"/>
    <n v="0"/>
    <n v="1.5"/>
    <n v="1.98"/>
    <n v="4.38"/>
    <n v="0"/>
    <n v="0"/>
    <n v="4.38"/>
    <x v="0"/>
    <s v="n.v.t."/>
    <m/>
    <m/>
    <m/>
    <m/>
    <n v="196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5"/>
    <m/>
    <m/>
    <s v="Basishygiëne"/>
  </r>
  <r>
    <s v="DIG-15742"/>
    <x v="0"/>
    <x v="2"/>
    <s v="N.v.t."/>
    <s v="N.v.t."/>
    <n v="312720"/>
    <s v="Nee"/>
    <s v="N.v.t."/>
    <s v="19640"/>
    <s v="180-058-04865_19640"/>
    <s v="8_293"/>
    <s v="Haarlemmermeerpolder"/>
    <s v="Haarlemmermeer"/>
    <x v="339"/>
    <n v="15"/>
    <n v="1.877"/>
    <s v="1-5 m"/>
    <n v="28.155000000000001"/>
    <n v="-5.46"/>
    <d v="2021-04-01T01:00:00"/>
    <n v="-5.46"/>
    <m/>
    <n v="0.36969999999999997"/>
    <n v="0.69399999999999995"/>
    <n v="10.41"/>
    <s v="diepte"/>
    <m/>
    <m/>
    <m/>
    <m/>
    <m/>
    <m/>
    <m/>
    <m/>
    <m/>
    <n v="-6.234"/>
    <n v="0.36969999999999997"/>
    <n v="0.69399999999999995"/>
    <n v="10.41"/>
    <n v="0.1343"/>
    <n v="0.252"/>
    <n v="3.78"/>
    <n v="1.5"/>
    <n v="1.9350000000000005"/>
    <n v="12.345000000000001"/>
    <n v="0"/>
    <n v="0"/>
    <n v="12.345000000000001"/>
    <x v="1"/>
    <s v="n.v.t."/>
    <m/>
    <s v="Beschoeiing in slechte staat (noordzijde)"/>
    <n v="37113"/>
    <s v="Slechte beschoeiing, aannemer dient oever te sparen"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914_19640"/>
    <s v="8_285"/>
    <s v="Haarlemmermeerpolder"/>
    <s v="Haarlemmermeer"/>
    <x v="340"/>
    <n v="20"/>
    <n v="1.718"/>
    <s v="1-5 m"/>
    <n v="34.36"/>
    <n v="-5.46"/>
    <d v="2021-04-02T01:00:00"/>
    <n v="-5.46"/>
    <m/>
    <n v="0.32600000000000001"/>
    <n v="0.56000000000000005"/>
    <n v="11.2"/>
    <s v="kant"/>
    <n v="1"/>
    <n v="1"/>
    <n v="-5.97"/>
    <n v="5.9400000000000001E-2"/>
    <n v="0.10199999999999999"/>
    <n v="2.04"/>
    <n v="0"/>
    <n v="0"/>
    <n v="0"/>
    <n v="-6.07"/>
    <n v="9.4299999999999995E-2"/>
    <n v="0.16200000000000001"/>
    <n v="3.24"/>
    <n v="0"/>
    <n v="0"/>
    <n v="0"/>
    <n v="1.5"/>
    <n v="1.4399999999999995"/>
    <n v="4.68"/>
    <n v="0"/>
    <n v="0"/>
    <n v="4.68"/>
    <x v="0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914_19640"/>
    <s v="8_286"/>
    <s v="Haarlemmermeerpolder"/>
    <s v="Haarlemmermeer"/>
    <x v="341"/>
    <n v="58"/>
    <n v="1.8859999999999999"/>
    <s v="1-5 m"/>
    <n v="109.38800000000001"/>
    <n v="-5.46"/>
    <d v="2021-04-02T01:00:00"/>
    <n v="-5.46"/>
    <m/>
    <n v="0.29959999999999998"/>
    <n v="0.56499999999999995"/>
    <n v="32.770000000000003"/>
    <s v="kant"/>
    <n v="1"/>
    <n v="1"/>
    <n v="-5.97"/>
    <n v="0.14849999999999999"/>
    <n v="0.28000000000000003"/>
    <n v="16.239999999999998"/>
    <n v="0"/>
    <n v="0"/>
    <n v="0"/>
    <n v="-6.07"/>
    <n v="0.18720000000000001"/>
    <n v="0.35299999999999998"/>
    <n v="20.474"/>
    <n v="2.0999999999999999E-3"/>
    <n v="4.0000000000000001E-3"/>
    <n v="0.23200000000000001"/>
    <n v="1.5"/>
    <n v="6.2639999999999993"/>
    <n v="26.738"/>
    <n v="0"/>
    <n v="0"/>
    <n v="26.738"/>
    <x v="0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914_19640"/>
    <s v="8_287"/>
    <s v="Haarlemmermeerpolder"/>
    <s v="Haarlemmermeer"/>
    <x v="342"/>
    <n v="59"/>
    <n v="1.75"/>
    <s v="1-5 m"/>
    <n v="103.25"/>
    <n v="-5.46"/>
    <d v="2021-04-01T01:00:00"/>
    <n v="-5.46"/>
    <m/>
    <n v="0.35659999999999997"/>
    <n v="0.624"/>
    <n v="36.816000000000003"/>
    <s v="kant"/>
    <n v="1"/>
    <n v="1"/>
    <n v="-5.97"/>
    <n v="7.0900000000000005E-2"/>
    <n v="0.124"/>
    <n v="7.3159999999999998"/>
    <n v="0"/>
    <n v="0"/>
    <n v="0"/>
    <n v="-6.07"/>
    <n v="0.1069"/>
    <n v="0.187"/>
    <n v="11.032999999999999"/>
    <n v="0"/>
    <n v="0"/>
    <n v="0"/>
    <n v="1.5"/>
    <n v="5.2509999999999994"/>
    <n v="16.283999999999999"/>
    <n v="0"/>
    <n v="0"/>
    <n v="16.283999999999999"/>
    <x v="0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914_19640"/>
    <s v="8_288"/>
    <s v="Haarlemmermeerpolder"/>
    <s v="Haarlemmermeer"/>
    <x v="343"/>
    <n v="18"/>
    <n v="1.7"/>
    <s v="1-5 m"/>
    <n v="30.6"/>
    <n v="-5.46"/>
    <d v="2021-04-01T01:00:00"/>
    <n v="-5.46"/>
    <m/>
    <n v="0.39589999999999997"/>
    <n v="0.67300000000000004"/>
    <n v="12.114000000000001"/>
    <s v="kant"/>
    <n v="1"/>
    <n v="1"/>
    <n v="-5.97"/>
    <n v="7.5899999999999995E-2"/>
    <n v="0.129"/>
    <n v="2.3220000000000001"/>
    <n v="0"/>
    <n v="0"/>
    <n v="0"/>
    <n v="-6.07"/>
    <n v="0.11"/>
    <n v="0.187"/>
    <n v="3.3660000000000001"/>
    <n v="0"/>
    <n v="0"/>
    <n v="0"/>
    <n v="1.5"/>
    <n v="1.5660000000000003"/>
    <n v="4.9320000000000004"/>
    <n v="0"/>
    <n v="0"/>
    <n v="4.9320000000000004"/>
    <x v="0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865_19640"/>
    <s v="8_289"/>
    <s v="Haarlemmermeerpolder"/>
    <s v="Haarlemmermeer"/>
    <x v="344"/>
    <n v="16"/>
    <n v="2.0489999999999999"/>
    <s v="1-5 m"/>
    <n v="32.783999999999999"/>
    <n v="-5.46"/>
    <d v="2021-04-01T01:00:00"/>
    <n v="-5.46"/>
    <m/>
    <n v="0.32550000000000001"/>
    <n v="0.66700000000000004"/>
    <n v="10.672000000000001"/>
    <s v="diepte"/>
    <m/>
    <m/>
    <m/>
    <m/>
    <m/>
    <m/>
    <m/>
    <m/>
    <m/>
    <n v="-6.1849999999999996"/>
    <n v="0.32550000000000001"/>
    <n v="0.66700000000000004"/>
    <n v="10.672000000000001"/>
    <n v="0.1913"/>
    <n v="0.39200000000000002"/>
    <n v="6.2720000000000002"/>
    <n v="1.5"/>
    <n v="2.2560000000000002"/>
    <n v="12.928000000000001"/>
    <n v="0"/>
    <n v="0"/>
    <n v="12.928000000000001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865_19640"/>
    <s v="8_290"/>
    <s v="Haarlemmermeerpolder"/>
    <s v="Haarlemmermeer"/>
    <x v="345"/>
    <n v="17"/>
    <n v="1.948"/>
    <s v="1-5 m"/>
    <n v="33.116"/>
    <n v="-5.46"/>
    <d v="2021-04-01T01:00:00"/>
    <n v="-5.46"/>
    <m/>
    <n v="0.41270000000000001"/>
    <n v="0.80400000000000005"/>
    <n v="13.667999999999999"/>
    <s v="diepte"/>
    <m/>
    <m/>
    <m/>
    <m/>
    <m/>
    <m/>
    <m/>
    <m/>
    <m/>
    <n v="-6.2359999999999998"/>
    <n v="0.41270000000000001"/>
    <n v="0.80400000000000005"/>
    <n v="13.667999999999999"/>
    <n v="0.154"/>
    <n v="0.3"/>
    <n v="5.0999999999999996"/>
    <n v="1.5"/>
    <n v="2.2780000000000005"/>
    <n v="15.946"/>
    <n v="0"/>
    <n v="0"/>
    <n v="15.946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865_19640"/>
    <s v="8_291"/>
    <s v="Haarlemmermeerpolder"/>
    <s v="Haarlemmermeer"/>
    <x v="346"/>
    <n v="13"/>
    <n v="2.3540000000000001"/>
    <s v="1-5 m"/>
    <n v="30.602"/>
    <n v="-5.46"/>
    <d v="2021-04-01T01:00:00"/>
    <n v="-5.46"/>
    <m/>
    <n v="0.2681"/>
    <n v="0.63100000000000001"/>
    <n v="8.2029999999999994"/>
    <s v="diepte"/>
    <m/>
    <m/>
    <m/>
    <m/>
    <m/>
    <m/>
    <m/>
    <m/>
    <m/>
    <n v="-6.1840000000000002"/>
    <n v="0.2681"/>
    <n v="0.63100000000000001"/>
    <n v="8.2029999999999994"/>
    <n v="0.25230000000000002"/>
    <n v="0.59399999999999997"/>
    <n v="7.7220000000000004"/>
    <n v="1.5"/>
    <n v="2.1059999999999999"/>
    <n v="10.308999999999999"/>
    <n v="0"/>
    <n v="0"/>
    <n v="10.308999999999999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865_19640"/>
    <s v="8_292"/>
    <s v="Haarlemmermeerpolder"/>
    <s v="Haarlemmermeer"/>
    <x v="347"/>
    <n v="13"/>
    <n v="2.3570000000000002"/>
    <s v="1-5 m"/>
    <n v="30.640999999999998"/>
    <n v="-5.46"/>
    <d v="2021-04-01T01:00:00"/>
    <n v="-5.46"/>
    <m/>
    <n v="0.26090000000000002"/>
    <n v="0.61499999999999999"/>
    <n v="7.9950000000000001"/>
    <s v="diepte"/>
    <m/>
    <m/>
    <m/>
    <m/>
    <m/>
    <m/>
    <m/>
    <m/>
    <m/>
    <n v="-6.1970000000000001"/>
    <n v="0.26090000000000002"/>
    <n v="0.61499999999999999"/>
    <n v="7.9950000000000001"/>
    <n v="0.2656"/>
    <n v="0.626"/>
    <n v="8.1379999999999999"/>
    <n v="1.5"/>
    <n v="2.1060000000000008"/>
    <n v="10.101000000000001"/>
    <n v="0"/>
    <n v="0"/>
    <n v="10.101000000000001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865_19640"/>
    <s v="8_294"/>
    <s v="Haarlemmermeerpolder"/>
    <s v="Haarlemmermeer"/>
    <x v="348"/>
    <n v="14"/>
    <n v="2.2080000000000002"/>
    <s v="1-5 m"/>
    <n v="30.911999999999999"/>
    <n v="-5.46"/>
    <d v="2021-04-01T01:00:00"/>
    <n v="-5.46"/>
    <m/>
    <n v="0.37819999999999998"/>
    <n v="0.83499999999999996"/>
    <n v="11.69"/>
    <s v="diepte"/>
    <m/>
    <m/>
    <m/>
    <m/>
    <m/>
    <m/>
    <m/>
    <m/>
    <m/>
    <n v="-6.25"/>
    <n v="0.37819999999999998"/>
    <n v="0.83499999999999996"/>
    <n v="11.69"/>
    <n v="0.15310000000000001"/>
    <n v="0.33800000000000002"/>
    <n v="4.7320000000000002"/>
    <n v="1.5"/>
    <n v="2.1280000000000001"/>
    <n v="13.818"/>
    <n v="0"/>
    <n v="0"/>
    <n v="13.818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865_19640"/>
    <s v="8_295"/>
    <s v="Haarlemmermeerpolder"/>
    <s v="Haarlemmermeer"/>
    <x v="349"/>
    <n v="20"/>
    <n v="1.7829999999999999"/>
    <s v="1-5 m"/>
    <n v="35.659999999999997"/>
    <n v="-5.46"/>
    <d v="2021-04-01T01:00:00"/>
    <n v="-5.46"/>
    <m/>
    <n v="0.26469999999999999"/>
    <n v="0.47199999999999998"/>
    <n v="9.44"/>
    <s v="diepte"/>
    <m/>
    <m/>
    <m/>
    <m/>
    <m/>
    <m/>
    <m/>
    <m/>
    <m/>
    <n v="-6.1959999999999997"/>
    <n v="0.26469999999999999"/>
    <n v="0.47199999999999998"/>
    <n v="9.44"/>
    <n v="0.12839999999999999"/>
    <n v="0.22900000000000001"/>
    <n v="4.58"/>
    <n v="1.5"/>
    <n v="2.4600000000000009"/>
    <n v="11.9"/>
    <n v="0"/>
    <n v="0"/>
    <n v="11.9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5091_19640"/>
    <s v="8_296"/>
    <s v="Haarlemmermeerpolder"/>
    <s v="Haarlemmermeer"/>
    <x v="350"/>
    <n v="25"/>
    <n v="2.3809999999999998"/>
    <s v="1-5 m"/>
    <n v="59.524999999999999"/>
    <n v="-5.46"/>
    <d v="2021-04-01T01:00:00"/>
    <n v="-5.46"/>
    <m/>
    <n v="0.3251"/>
    <n v="0.77400000000000002"/>
    <n v="19.350000000000001"/>
    <s v="diepte"/>
    <m/>
    <m/>
    <m/>
    <m/>
    <m/>
    <m/>
    <m/>
    <m/>
    <m/>
    <n v="-6.1390000000000002"/>
    <n v="0.3251"/>
    <n v="0.77400000000000002"/>
    <n v="19.350000000000001"/>
    <n v="0.1638"/>
    <n v="0.39"/>
    <n v="9.75"/>
    <n v="1.5"/>
    <n v="4.125"/>
    <n v="23.475000000000001"/>
    <n v="0"/>
    <n v="0"/>
    <n v="23.475000000000001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5091_19640"/>
    <s v="8_297"/>
    <s v="Haarlemmermeerpolder"/>
    <s v="Haarlemmermeer"/>
    <x v="351"/>
    <n v="20"/>
    <n v="2.153"/>
    <s v="1-5 m"/>
    <n v="43.06"/>
    <n v="-5.46"/>
    <d v="2021-04-01T01:00:00"/>
    <n v="-5.46"/>
    <m/>
    <n v="0.31909999999999999"/>
    <n v="0.68700000000000006"/>
    <n v="13.74"/>
    <s v="diepte"/>
    <m/>
    <m/>
    <m/>
    <m/>
    <m/>
    <m/>
    <m/>
    <m/>
    <m/>
    <n v="-6.2729999999999997"/>
    <n v="0.31909999999999999"/>
    <n v="0.68700000000000006"/>
    <n v="13.74"/>
    <n v="0.23219999999999999"/>
    <n v="0.5"/>
    <n v="10"/>
    <n v="1.5"/>
    <n v="2.9599999999999991"/>
    <n v="16.7"/>
    <n v="0"/>
    <n v="0"/>
    <n v="16.7"/>
    <x v="1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5091_19640"/>
    <s v="8_298"/>
    <s v="Haarlemmermeerpolder"/>
    <s v="Haarlemmermeer"/>
    <x v="352"/>
    <n v="21"/>
    <n v="2.2040000000000002"/>
    <s v="1-5 m"/>
    <n v="46.283999999999999"/>
    <n v="-5.46"/>
    <d v="2021-04-01T01:00:00"/>
    <n v="-5.46"/>
    <m/>
    <n v="0.20599999999999999"/>
    <n v="0.45400000000000001"/>
    <n v="9.5340000000000007"/>
    <s v="diepte"/>
    <m/>
    <m/>
    <m/>
    <m/>
    <m/>
    <m/>
    <m/>
    <m/>
    <m/>
    <n v="-6.2"/>
    <n v="0.20599999999999999"/>
    <n v="0.45400000000000001"/>
    <n v="9.5340000000000007"/>
    <n v="0.23499999999999999"/>
    <n v="0.51800000000000002"/>
    <n v="10.878"/>
    <n v="1.5"/>
    <n v="3.1920000000000002"/>
    <n v="12.726000000000001"/>
    <n v="0"/>
    <n v="0"/>
    <n v="12.726000000000001"/>
    <x v="1"/>
    <s v="n.v.t."/>
    <m/>
    <s v="Kabel door de watergang t.h.v. profiel"/>
    <n v="37105"/>
    <s v="Geen maatregelen"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5091_19640"/>
    <s v="8_299"/>
    <s v="Haarlemmermeerpolder"/>
    <s v="Haarlemmermeer"/>
    <x v="353"/>
    <n v="20"/>
    <n v="2.222"/>
    <s v="1-5 m"/>
    <n v="44.44"/>
    <n v="-5.46"/>
    <d v="2021-04-01T01:00:00"/>
    <n v="-5.46"/>
    <m/>
    <n v="0.18"/>
    <n v="0.4"/>
    <n v="8"/>
    <s v="diepte"/>
    <m/>
    <m/>
    <m/>
    <m/>
    <m/>
    <m/>
    <m/>
    <m/>
    <m/>
    <n v="-6.141"/>
    <n v="0.18"/>
    <n v="0.4"/>
    <n v="8"/>
    <n v="0.20069999999999999"/>
    <n v="0.44600000000000001"/>
    <n v="8.92"/>
    <n v="1.5"/>
    <n v="3.0600000000000005"/>
    <n v="11.06"/>
    <n v="0"/>
    <n v="0"/>
    <n v="11.06"/>
    <x v="1"/>
    <s v="n.v.t."/>
    <m/>
    <s v="Waterontrekkingspunt in watergang t.h.v. profiel"/>
    <n v="37128"/>
    <s v="Geen maatregelen"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"/>
    <s v="N.v.t."/>
    <s v="N.v.t."/>
    <n v="312720"/>
    <s v="Nee"/>
    <s v="N.v.t."/>
    <s v="19640"/>
    <s v="180-058-04938_19640"/>
    <s v="8_300"/>
    <s v="Haarlemmermeerpolder"/>
    <s v="Haarlemmermeer"/>
    <x v="354"/>
    <n v="37"/>
    <n v="4.5419999999999998"/>
    <s v="1-5 m"/>
    <n v="168.054"/>
    <n v="-5.45"/>
    <d v="2021-04-01T01:00:00"/>
    <n v="-5.45"/>
    <m/>
    <n v="0.75080000000000002"/>
    <n v="3.41"/>
    <n v="126.17"/>
    <s v="kant"/>
    <n v="2"/>
    <n v="2"/>
    <n v="-6.22"/>
    <n v="5.3900000000000003E-2"/>
    <n v="0.245"/>
    <n v="9.0649999999999995"/>
    <n v="0"/>
    <n v="0"/>
    <n v="0"/>
    <n v="-6.32"/>
    <n v="8.1699999999999995E-2"/>
    <n v="0.371"/>
    <n v="13.727"/>
    <n v="0"/>
    <n v="0"/>
    <n v="0"/>
    <n v="1"/>
    <n v="4.625"/>
    <n v="18.352"/>
    <n v="0"/>
    <n v="0"/>
    <n v="18.352"/>
    <x v="0"/>
    <s v="n.v.t."/>
    <m/>
    <m/>
    <m/>
    <m/>
    <n v="19640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45400000000000001"/>
    <m/>
    <m/>
    <s v="Basishygiëne"/>
  </r>
  <r>
    <s v="DIG-15742"/>
    <x v="0"/>
    <x v="24"/>
    <s v="N.v.t."/>
    <s v="N.v.t."/>
    <n v="313320"/>
    <s v="N.v.t. i.v.m. kwaliteit"/>
    <s v="N.v.t."/>
    <s v="19641"/>
    <s v="180-058-05046_19641"/>
    <s v="8_374"/>
    <s v="Haarlemmermeerpolder"/>
    <s v="Haarlemmermeer"/>
    <x v="355"/>
    <n v="20"/>
    <n v="2"/>
    <s v="1-5 m"/>
    <n v="40"/>
    <n v="-5.07"/>
    <d v="2021-03-31T01:00:00"/>
    <n v="-5.07"/>
    <m/>
    <n v="0.19650000000000001"/>
    <n v="0.39300000000000002"/>
    <n v="7.86"/>
    <s v="diepte"/>
    <m/>
    <m/>
    <m/>
    <m/>
    <m/>
    <m/>
    <m/>
    <m/>
    <m/>
    <n v="-5.67"/>
    <n v="0.19650000000000001"/>
    <n v="0.39300000000000002"/>
    <n v="7.86"/>
    <n v="0.17699999999999999"/>
    <n v="0.35399999999999998"/>
    <n v="7.08"/>
    <n v="1.5"/>
    <n v="2.7599999999999989"/>
    <n v="10.62"/>
    <n v="0"/>
    <n v="0"/>
    <n v="10.62"/>
    <x v="1"/>
    <s v="n.v.t."/>
    <m/>
    <m/>
    <m/>
    <m/>
    <n v="19641"/>
    <m/>
    <s v="Geen afperkend onderzoek PFAS vanuit 19683. Geheel monstervak niet toepasbaar waterbodem.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4"/>
    <s v="N.v.t."/>
    <s v="N.v.t."/>
    <n v="313320"/>
    <s v="N.v.t. i.v.m. kwaliteit"/>
    <s v="N.v.t."/>
    <s v="19641"/>
    <s v="180-058-05046_19641"/>
    <s v="8_375"/>
    <s v="Haarlemmermeerpolder"/>
    <s v="Haarlemmermeer"/>
    <x v="356"/>
    <n v="61"/>
    <n v="1.7"/>
    <s v="1-5 m"/>
    <n v="103.7"/>
    <n v="-5.07"/>
    <d v="2021-03-31T01:00:00"/>
    <n v="-5.07"/>
    <m/>
    <n v="0.15590000000000001"/>
    <n v="0.26500000000000001"/>
    <n v="16.164999999999999"/>
    <s v="diepte"/>
    <m/>
    <m/>
    <m/>
    <m/>
    <m/>
    <m/>
    <m/>
    <m/>
    <m/>
    <n v="-5.62"/>
    <n v="0.15590000000000001"/>
    <n v="0.26500000000000001"/>
    <n v="16.164999999999999"/>
    <n v="0.1694"/>
    <n v="0.28799999999999998"/>
    <n v="17.568000000000001"/>
    <n v="1.5"/>
    <n v="7.1370000000000005"/>
    <n v="23.302"/>
    <n v="0"/>
    <n v="0"/>
    <n v="23.302"/>
    <x v="1"/>
    <s v="n.v.t."/>
    <m/>
    <m/>
    <m/>
    <m/>
    <n v="19641"/>
    <m/>
    <s v="Geen afperkend onderzoek PFAS vanuit 19683. Geheel monstervak niet toepasbaar waterbodem.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4"/>
    <s v="N.v.t."/>
    <s v="N.v.t."/>
    <n v="313320"/>
    <s v="N.v.t. i.v.m. kwaliteit"/>
    <s v="N.v.t."/>
    <s v="19641"/>
    <s v="180-058-05046_19641"/>
    <s v="8_376"/>
    <s v="Haarlemmermeerpolder"/>
    <s v="Haarlemmermeer"/>
    <x v="357"/>
    <n v="20"/>
    <n v="1.7"/>
    <s v="1-5 m"/>
    <n v="34"/>
    <n v="-5.07"/>
    <d v="2021-03-31T01:00:00"/>
    <n v="-5.07"/>
    <m/>
    <n v="0.1071"/>
    <n v="0.182"/>
    <n v="3.64"/>
    <s v="diepte"/>
    <m/>
    <m/>
    <m/>
    <m/>
    <m/>
    <m/>
    <m/>
    <m/>
    <m/>
    <n v="-5.56"/>
    <n v="0.1071"/>
    <n v="0.182"/>
    <n v="3.64"/>
    <n v="0.1653"/>
    <n v="0.28100000000000003"/>
    <n v="5.62"/>
    <n v="1.5"/>
    <n v="2.3400000000000003"/>
    <n v="5.98"/>
    <n v="0"/>
    <n v="0"/>
    <n v="5.98"/>
    <x v="1"/>
    <s v="n.v.t."/>
    <m/>
    <m/>
    <m/>
    <m/>
    <n v="19641"/>
    <m/>
    <s v="Geen afperkend onderzoek PFAS vanuit 19683. Geheel monstervak niet toepasbaar waterbodem.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4"/>
    <s v="N.v.t."/>
    <s v="N.v.t."/>
    <n v="313320"/>
    <s v="N.v.t. i.v.m. kwaliteit"/>
    <s v="N.v.t."/>
    <s v="19641"/>
    <s v="180-058-05046_19641"/>
    <s v="8_377"/>
    <s v="Haarlemmermeerpolder"/>
    <s v="Haarlemmermeer"/>
    <x v="358"/>
    <n v="23"/>
    <n v="1.7"/>
    <s v="1-5 m"/>
    <n v="39.1"/>
    <n v="-5.07"/>
    <d v="2021-03-31T01:00:00"/>
    <n v="-5.07"/>
    <m/>
    <n v="0.20760000000000001"/>
    <n v="0.35299999999999998"/>
    <n v="8.1189999999999998"/>
    <s v="diepte"/>
    <m/>
    <m/>
    <m/>
    <m/>
    <m/>
    <m/>
    <m/>
    <m/>
    <m/>
    <n v="-5.62"/>
    <n v="0.20760000000000001"/>
    <n v="0.35299999999999998"/>
    <n v="8.1189999999999998"/>
    <n v="0.1653"/>
    <n v="0.28100000000000003"/>
    <n v="6.4630000000000001"/>
    <n v="1.5"/>
    <n v="2.6910000000000007"/>
    <n v="10.81"/>
    <n v="0"/>
    <n v="0"/>
    <n v="10.81"/>
    <x v="1"/>
    <s v="n.v.t."/>
    <m/>
    <m/>
    <m/>
    <m/>
    <n v="19641"/>
    <m/>
    <s v="Geen afperkend onderzoek PFAS vanuit 19683. Geheel monstervak niet toepasbaar waterbodem.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5"/>
    <s v="N.v.t."/>
    <s v="N.v.t."/>
    <n v="313720"/>
    <s v="Nee"/>
    <s v="N.v.t."/>
    <s v="19642"/>
    <s v="180-058-07208_19642"/>
    <s v="8_305"/>
    <s v="Haarlemmermeerpolder"/>
    <s v="Haarlemmermeer"/>
    <x v="359"/>
    <n v="50"/>
    <n v="4.0410000000000004"/>
    <s v="1-5 m"/>
    <n v="202.05"/>
    <n v="-5.25"/>
    <d v="2021-04-02T01:00:00"/>
    <n v="-5.25"/>
    <m/>
    <n v="0.60599999999999998"/>
    <n v="2.4489999999999998"/>
    <n v="122.45"/>
    <s v="diepte"/>
    <m/>
    <m/>
    <m/>
    <m/>
    <m/>
    <m/>
    <m/>
    <m/>
    <m/>
    <n v="-6.4039999999999999"/>
    <n v="0.60599999999999998"/>
    <n v="2.4489999999999998"/>
    <n v="122.45"/>
    <n v="0.34870000000000001"/>
    <n v="1.409"/>
    <n v="70.45"/>
    <n v="1"/>
    <n v="11.649999999999991"/>
    <n v="134.1"/>
    <n v="0"/>
    <n v="0"/>
    <n v="134.1"/>
    <x v="1"/>
    <s v="n.v.t."/>
    <m/>
    <m/>
    <m/>
    <m/>
    <n v="1964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Niet toepasbaar"/>
    <s v="Niet toepasbaar"/>
    <s v="Toepasbaar"/>
    <s v="Toepasbaar"/>
    <n v="0.46300000000000002"/>
    <m/>
    <m/>
    <s v="Basishygiëne"/>
  </r>
  <r>
    <s v="DIG-15742"/>
    <x v="0"/>
    <x v="25"/>
    <s v="N.v.t."/>
    <s v="N.v.t."/>
    <n v="313720"/>
    <s v="Nee"/>
    <s v="N.v.t."/>
    <s v="19642"/>
    <s v="180-058-07208_19642"/>
    <s v="8_306"/>
    <s v="Haarlemmermeerpolder"/>
    <s v="Haarlemmermeer"/>
    <x v="360"/>
    <n v="55"/>
    <n v="4.0999999999999996"/>
    <s v="1-5 m"/>
    <n v="225.5"/>
    <n v="-5.25"/>
    <d v="2021-04-02T01:00:00"/>
    <n v="-5.25"/>
    <m/>
    <n v="0.59489999999999998"/>
    <n v="2.4390000000000001"/>
    <n v="134.14500000000001"/>
    <s v="diepte"/>
    <m/>
    <m/>
    <m/>
    <m/>
    <m/>
    <m/>
    <m/>
    <m/>
    <m/>
    <n v="-6.47"/>
    <n v="0.59489999999999998"/>
    <n v="2.4390000000000001"/>
    <n v="134.14500000000001"/>
    <n v="0.3488"/>
    <n v="1.43"/>
    <n v="78.650000000000006"/>
    <n v="1"/>
    <n v="12.97999999999999"/>
    <n v="147.125"/>
    <n v="0"/>
    <n v="0"/>
    <n v="147.125"/>
    <x v="1"/>
    <s v="n.v.t."/>
    <m/>
    <s v="Alleen vanaf het water bereikbaar, particulier terrein"/>
    <s v="61467; 61468"/>
    <s v="Geen maatregelen"/>
    <n v="19642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Niet toepasbaar"/>
    <s v="Niet toepasbaar"/>
    <s v="Toepasbaar"/>
    <s v="Toepasbaar"/>
    <n v="0.46300000000000002"/>
    <m/>
    <m/>
    <s v="Basishygiëne"/>
  </r>
  <r>
    <s v="DIG-15742"/>
    <x v="0"/>
    <x v="26"/>
    <s v="N.v.t."/>
    <s v="N.v.t."/>
    <n v="314720"/>
    <s v="N.v.t. i.v.m. kwaliteit"/>
    <s v="N.v.t."/>
    <s v="19643"/>
    <s v="180-058-07207_19643"/>
    <s v="8_311"/>
    <s v="Haarlemmermeerpolder"/>
    <s v="Haarlemmermeer"/>
    <x v="361"/>
    <n v="130"/>
    <n v="5.3120000000000003"/>
    <s v="5-10 m"/>
    <n v="690.56"/>
    <n v="-5.63"/>
    <d v="2021-04-02T01:00:00"/>
    <n v="-5.63"/>
    <m/>
    <n v="0.69540000000000002"/>
    <n v="3.694"/>
    <n v="480.22"/>
    <s v="kant"/>
    <n v="2"/>
    <n v="2"/>
    <n v="-6.47"/>
    <n v="0.28899999999999998"/>
    <n v="1.5349999999999999"/>
    <n v="199.55"/>
    <n v="0"/>
    <n v="0"/>
    <n v="0"/>
    <n v="-6.57"/>
    <n v="0.32190000000000002"/>
    <n v="1.71"/>
    <n v="222.3"/>
    <n v="0"/>
    <n v="0"/>
    <n v="0"/>
    <n v="1"/>
    <n v="36.529999999999973"/>
    <n v="258.83"/>
    <n v="0"/>
    <n v="0"/>
    <n v="258.83"/>
    <x v="0"/>
    <s v="n.v.t."/>
    <m/>
    <m/>
    <m/>
    <m/>
    <n v="19643"/>
    <m/>
    <s v="Nieuwe verontreiniging AFP11 metalen en PFAS niet afgeperkt. Geheel monstervak niet herbruikbaar (was VAP, IND &amp; W/I, A/NT)"/>
    <s v="Niet verspreidbaar"/>
    <s v="Niet verspreidbaar"/>
    <s v="Niet verspreidbaar"/>
    <x v="2"/>
    <s v="Klasse Industrie"/>
    <s v="Industrie"/>
    <s v="Niet toepasbaar"/>
    <x v="5"/>
    <s v="Klasse B"/>
    <s v="Licht verontreinigd"/>
    <s v="Niet toepasbaar"/>
    <s v="Niet toepasbaar"/>
    <s v="Overschrijding Emissietoetswaarde"/>
    <s v="Overschrijding Emissietoetswaarde"/>
    <n v="0.29499999999999998"/>
    <m/>
    <m/>
    <s v="Basishygiëne"/>
  </r>
  <r>
    <s v="DIG-15742"/>
    <x v="0"/>
    <x v="26"/>
    <s v="N.v.t."/>
    <s v="N.v.t."/>
    <n v="314720"/>
    <s v="N.v.t. i.v.m. kwaliteit"/>
    <s v="N.v.t."/>
    <s v="19643"/>
    <s v="180-058-07207_19643"/>
    <s v="8_312"/>
    <s v="Haarlemmermeerpolder"/>
    <s v="Haarlemmermeer"/>
    <x v="362"/>
    <n v="96"/>
    <n v="5.5620000000000003"/>
    <s v="5-10 m"/>
    <n v="533.952"/>
    <n v="-5.63"/>
    <d v="2021-04-02T01:00:00"/>
    <n v="-5.63"/>
    <m/>
    <n v="0.751"/>
    <n v="4.1769999999999996"/>
    <n v="400.99200000000002"/>
    <s v="kant"/>
    <n v="2"/>
    <n v="2"/>
    <n v="-6.47"/>
    <n v="0.29520000000000002"/>
    <n v="1.6419999999999999"/>
    <n v="157.63200000000001"/>
    <n v="0"/>
    <n v="0"/>
    <n v="0"/>
    <n v="-6.57"/>
    <n v="0.33119999999999999"/>
    <n v="1.8420000000000001"/>
    <n v="176.83199999999999"/>
    <n v="0"/>
    <n v="0"/>
    <n v="0"/>
    <n v="1"/>
    <n v="27.936000000000007"/>
    <n v="204.768"/>
    <n v="0"/>
    <n v="0"/>
    <n v="204.768"/>
    <x v="0"/>
    <s v="n.v.t."/>
    <m/>
    <m/>
    <m/>
    <m/>
    <n v="19643"/>
    <m/>
    <s v="Nieuwe verontreiniging AFP11 metalen en PFAS niet afgeperkt. Geheel monstervak niet herbruikbaar (was VAP, IND &amp; W/I, A/NT)"/>
    <s v="Niet verspreidbaar"/>
    <s v="Niet verspreidbaar"/>
    <s v="Niet verspreidbaar"/>
    <x v="2"/>
    <s v="Klasse Industrie"/>
    <s v="Industrie"/>
    <s v="Niet toepasbaar"/>
    <x v="5"/>
    <s v="Klasse B"/>
    <s v="Licht verontreinigd"/>
    <s v="Niet toepasbaar"/>
    <s v="Niet toepasbaar"/>
    <s v="Overschrijding Emissietoetswaarde"/>
    <s v="Overschrijding Emissietoetswaarde"/>
    <n v="0.29499999999999998"/>
    <m/>
    <m/>
    <s v="Basishygiëne"/>
  </r>
  <r>
    <s v="DIG-15742"/>
    <x v="0"/>
    <x v="26"/>
    <s v="N.v.t."/>
    <s v="N.v.t."/>
    <n v="314720"/>
    <s v="N.v.t. i.v.m. kwaliteit"/>
    <s v="N.v.t."/>
    <s v="19643"/>
    <s v="180-058-07207_19643"/>
    <s v="8_313"/>
    <s v="Haarlemmermeerpolder"/>
    <s v="Haarlemmermeer"/>
    <x v="363"/>
    <n v="19"/>
    <n v="5.2839999999999998"/>
    <s v="5-10 m"/>
    <n v="100.396"/>
    <n v="-5.63"/>
    <d v="2021-04-02T01:00:00"/>
    <n v="-5.63"/>
    <m/>
    <n v="0.71289999999999998"/>
    <n v="3.7669999999999999"/>
    <n v="71.572999999999993"/>
    <s v="kant"/>
    <n v="2"/>
    <n v="2"/>
    <n v="-6.47"/>
    <n v="0.28010000000000002"/>
    <n v="1.48"/>
    <n v="28.12"/>
    <n v="0"/>
    <n v="0"/>
    <n v="0"/>
    <n v="-6.57"/>
    <n v="0.31259999999999999"/>
    <n v="1.6519999999999999"/>
    <n v="31.388000000000002"/>
    <n v="0"/>
    <n v="0"/>
    <n v="0"/>
    <n v="1"/>
    <n v="4.8829999999999991"/>
    <n v="36.271000000000001"/>
    <n v="0"/>
    <n v="0"/>
    <n v="36.271000000000001"/>
    <x v="0"/>
    <s v="n.v.t."/>
    <m/>
    <m/>
    <m/>
    <m/>
    <n v="19643"/>
    <m/>
    <s v="Nieuwe verontreiniging AFP11 metalen en PFAS niet afgeperkt. Geheel monstervak niet herbruikbaar (was VAP, IND &amp; W/I, A/NT)"/>
    <s v="Niet verspreidbaar"/>
    <s v="Niet verspreidbaar"/>
    <s v="Niet verspreidbaar"/>
    <x v="2"/>
    <s v="Klasse Industrie"/>
    <s v="Industrie"/>
    <s v="Niet toepasbaar"/>
    <x v="5"/>
    <s v="Klasse B"/>
    <s v="Licht verontreinigd"/>
    <s v="Niet toepasbaar"/>
    <s v="Niet toepasbaar"/>
    <s v="Overschrijding Emissietoetswaarde"/>
    <s v="Overschrijding Emissietoetswaarde"/>
    <n v="0.29499999999999998"/>
    <m/>
    <m/>
    <s v="Basishygiëne"/>
  </r>
  <r>
    <s v="DIG-15742"/>
    <x v="0"/>
    <x v="26"/>
    <s v="N.v.t."/>
    <s v="N.v.t."/>
    <n v="314720"/>
    <s v="N.v.t. i.v.m. kwaliteit"/>
    <s v="N.v.t."/>
    <s v="19643"/>
    <s v="180-058-07207_19643"/>
    <s v="8_314"/>
    <s v="Haarlemmermeerpolder"/>
    <s v="Haarlemmermeer"/>
    <x v="364"/>
    <n v="19"/>
    <n v="5.4470000000000001"/>
    <s v="5-10 m"/>
    <n v="103.49299999999999"/>
    <n v="-5.63"/>
    <d v="2021-04-02T01:00:00"/>
    <n v="-5.63"/>
    <m/>
    <n v="0.68310000000000004"/>
    <n v="3.7210000000000001"/>
    <n v="70.698999999999998"/>
    <s v="kant"/>
    <n v="2"/>
    <n v="2"/>
    <n v="-6.47"/>
    <n v="0.28179999999999999"/>
    <n v="1.5349999999999999"/>
    <n v="29.164999999999999"/>
    <n v="0"/>
    <n v="0"/>
    <n v="0"/>
    <n v="-6.57"/>
    <n v="0.3165"/>
    <n v="1.724"/>
    <n v="32.756"/>
    <n v="0"/>
    <n v="0"/>
    <n v="0"/>
    <n v="1"/>
    <n v="5.3960000000000008"/>
    <n v="38.152000000000001"/>
    <n v="0"/>
    <n v="0"/>
    <n v="38.152000000000001"/>
    <x v="0"/>
    <s v="n.v.t."/>
    <m/>
    <m/>
    <m/>
    <m/>
    <n v="19643"/>
    <m/>
    <s v="Nieuwe verontreiniging AFP11 metalen en PFAS niet afgeperkt. Geheel monstervak niet herbruikbaar (was VAP, IND &amp; W/I, A/NT)"/>
    <s v="Niet verspreidbaar"/>
    <s v="Niet verspreidbaar"/>
    <s v="Niet verspreidbaar"/>
    <x v="2"/>
    <s v="Klasse Industrie"/>
    <s v="Industrie"/>
    <s v="Niet toepasbaar"/>
    <x v="5"/>
    <s v="Klasse B"/>
    <s v="Licht verontreinigd"/>
    <s v="Niet toepasbaar"/>
    <s v="Niet toepasbaar"/>
    <s v="Overschrijding Emissietoetswaarde"/>
    <s v="Overschrijding Emissietoetswaarde"/>
    <n v="0.29499999999999998"/>
    <m/>
    <m/>
    <s v="Basishygiëne"/>
  </r>
  <r>
    <s v="DIG-15742"/>
    <x v="0"/>
    <x v="26"/>
    <s v="N.v.t."/>
    <s v="N.v.t."/>
    <n v="314720"/>
    <s v="N.v.t. i.v.m. kwaliteit"/>
    <s v="N.v.t."/>
    <s v="19643"/>
    <s v="180-058-07207_19643"/>
    <s v="8_315"/>
    <s v="Haarlemmermeerpolder"/>
    <s v="Haarlemmermeer"/>
    <x v="365"/>
    <n v="64"/>
    <n v="5.35"/>
    <s v="5-10 m"/>
    <n v="342.4"/>
    <n v="-5.66"/>
    <d v="2021-04-02T01:00:00"/>
    <n v="-5.66"/>
    <m/>
    <n v="0.73660000000000003"/>
    <n v="3.9409999999999998"/>
    <n v="252.22399999999999"/>
    <s v="kant"/>
    <n v="2"/>
    <n v="2"/>
    <n v="-6.47"/>
    <n v="0.27639999999999998"/>
    <n v="1.4790000000000001"/>
    <n v="94.656000000000006"/>
    <n v="0"/>
    <n v="0"/>
    <n v="0"/>
    <n v="-6.57"/>
    <n v="0.31209999999999999"/>
    <n v="1.67"/>
    <n v="106.88"/>
    <n v="0"/>
    <n v="0"/>
    <n v="0"/>
    <n v="1"/>
    <n v="18.240000000000009"/>
    <n v="125.12"/>
    <n v="0"/>
    <n v="0"/>
    <n v="125.12"/>
    <x v="0"/>
    <s v="n.v.t."/>
    <m/>
    <m/>
    <m/>
    <m/>
    <n v="19643"/>
    <m/>
    <s v="Nieuwe verontreiniging AFP11 metalen en PFAS niet afgeperkt. Geheel monstervak niet herbruikbaar (was VAP, IND &amp; W/I, A/NT)"/>
    <s v="Niet verspreidbaar"/>
    <s v="Niet verspreidbaar"/>
    <s v="Niet verspreidbaar"/>
    <x v="2"/>
    <s v="Klasse Industrie"/>
    <s v="Industrie"/>
    <s v="Niet toepasbaar"/>
    <x v="5"/>
    <s v="Klasse B"/>
    <s v="Licht verontreinigd"/>
    <s v="Niet toepasbaar"/>
    <s v="Niet toepasbaar"/>
    <s v="Overschrijding Emissietoetswaarde"/>
    <s v="Overschrijding Emissietoetswaarde"/>
    <n v="0.29499999999999998"/>
    <m/>
    <m/>
    <s v="Basishygiëne"/>
  </r>
  <r>
    <s v="DIG-15742"/>
    <x v="0"/>
    <x v="26"/>
    <s v="N.v.t."/>
    <s v="N.v.t."/>
    <n v="314720"/>
    <s v="N.v.t. i.v.m. kwaliteit"/>
    <s v="N.v.t."/>
    <s v="19643"/>
    <s v="180-058-07207_19643"/>
    <s v="8_316"/>
    <s v="Haarlemmermeerpolder"/>
    <s v="Haarlemmermeer"/>
    <x v="366"/>
    <n v="12"/>
    <n v="5.3920000000000003"/>
    <s v="5-10 m"/>
    <n v="64.703999999999994"/>
    <n v="-5.66"/>
    <d v="2021-04-02T01:00:00"/>
    <n v="-5.66"/>
    <m/>
    <n v="0.65359999999999996"/>
    <n v="3.524"/>
    <n v="42.287999999999997"/>
    <s v="kant"/>
    <n v="2"/>
    <n v="2"/>
    <n v="-6.47"/>
    <n v="0.2767"/>
    <n v="1.492"/>
    <n v="17.904"/>
    <n v="0"/>
    <n v="0"/>
    <n v="0"/>
    <n v="-6.57"/>
    <n v="0.31290000000000001"/>
    <n v="1.6870000000000001"/>
    <n v="20.244"/>
    <n v="0"/>
    <n v="0"/>
    <n v="0"/>
    <n v="1"/>
    <n v="3.1920000000000002"/>
    <n v="23.436"/>
    <n v="0"/>
    <n v="0"/>
    <n v="23.436"/>
    <x v="0"/>
    <s v="n.v.t."/>
    <m/>
    <m/>
    <m/>
    <m/>
    <n v="19643"/>
    <m/>
    <s v="Nieuwe verontreiniging AFP11 metalen en PFAS niet afgeperkt. Geheel monstervak niet herbruikbaar (was VAP, IND &amp; W/I, A/NT)"/>
    <s v="Niet verspreidbaar"/>
    <s v="Niet verspreidbaar"/>
    <s v="Niet verspreidbaar"/>
    <x v="2"/>
    <s v="Klasse Industrie"/>
    <s v="Industrie"/>
    <s v="Niet toepasbaar"/>
    <x v="5"/>
    <s v="Klasse B"/>
    <s v="Licht verontreinigd"/>
    <s v="Niet toepasbaar"/>
    <s v="Niet toepasbaar"/>
    <s v="Overschrijding Emissietoetswaarde"/>
    <s v="Overschrijding Emissietoetswaarde"/>
    <n v="0.29499999999999998"/>
    <m/>
    <m/>
    <s v="Basishygiëne"/>
  </r>
  <r>
    <s v="DIG-15742"/>
    <x v="0"/>
    <x v="0"/>
    <s v="N.v.t."/>
    <s v="N.v.t."/>
    <n v="312840"/>
    <s v="Nee"/>
    <s v="N.v.t."/>
    <s v="19644"/>
    <s v="180-058-07207_19644"/>
    <s v="8_307"/>
    <s v="Haarlemmermeerpolder"/>
    <s v="Haarlemmermeer"/>
    <x v="367"/>
    <n v="36"/>
    <n v="5.1369999999999996"/>
    <s v="5-10 m"/>
    <n v="184.93199999999999"/>
    <n v="-5.66"/>
    <d v="2021-04-02T01:00:00"/>
    <n v="-5.66"/>
    <m/>
    <n v="0.61280000000000001"/>
    <n v="3.1480000000000001"/>
    <n v="113.328"/>
    <s v="kant"/>
    <n v="2"/>
    <n v="2"/>
    <n v="-6.47"/>
    <n v="0.35620000000000002"/>
    <n v="1.83"/>
    <n v="65.88"/>
    <n v="0"/>
    <n v="0"/>
    <n v="0"/>
    <n v="-6.57"/>
    <n v="0.38929999999999998"/>
    <n v="2"/>
    <n v="72"/>
    <n v="0"/>
    <n v="0"/>
    <n v="0"/>
    <n v="1"/>
    <n v="9.9719999999999942"/>
    <n v="81.971999999999994"/>
    <n v="0"/>
    <n v="0"/>
    <n v="81.971999999999994"/>
    <x v="0"/>
    <s v="n.v.t."/>
    <m/>
    <s v="Alleen vanaf het water bereikbaar, particulier terrein"/>
    <s v="61467; 61468"/>
    <s v="Geen maatregelen"/>
    <n v="1964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3"/>
    <m/>
    <m/>
    <s v="Basishygiëne"/>
  </r>
  <r>
    <s v="DIG-15742"/>
    <x v="0"/>
    <x v="0"/>
    <s v="N.v.t."/>
    <s v="N.v.t."/>
    <n v="312840"/>
    <s v="Nee"/>
    <s v="N.v.t."/>
    <s v="19644"/>
    <s v="180-058-07207_19644"/>
    <s v="8_308"/>
    <s v="Haarlemmermeerpolder"/>
    <s v="Haarlemmermeer"/>
    <x v="368"/>
    <n v="20"/>
    <n v="4.649"/>
    <s v="5-10 m"/>
    <n v="92.98"/>
    <n v="-5.66"/>
    <d v="2021-04-02T01:00:00"/>
    <n v="-5.66"/>
    <m/>
    <n v="0.67910000000000004"/>
    <n v="3.157"/>
    <n v="63.14"/>
    <s v="kant"/>
    <n v="2"/>
    <n v="2"/>
    <n v="-6.47"/>
    <n v="0.36349999999999999"/>
    <n v="1.69"/>
    <n v="33.799999999999997"/>
    <n v="0"/>
    <n v="0"/>
    <n v="0"/>
    <n v="-6.57"/>
    <n v="0.38950000000000001"/>
    <n v="1.8109999999999999"/>
    <n v="36.22"/>
    <n v="0"/>
    <n v="0"/>
    <n v="0"/>
    <n v="1"/>
    <n v="5.0200000000000031"/>
    <n v="41.24"/>
    <n v="0"/>
    <n v="0"/>
    <n v="41.24"/>
    <x v="0"/>
    <s v="n.v.t."/>
    <m/>
    <m/>
    <m/>
    <m/>
    <n v="1964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3"/>
    <m/>
    <m/>
    <s v="Basishygiëne"/>
  </r>
  <r>
    <s v="DIG-15742"/>
    <x v="0"/>
    <x v="0"/>
    <s v="N.v.t."/>
    <s v="N.v.t."/>
    <n v="312840"/>
    <s v="Nee"/>
    <s v="N.v.t."/>
    <s v="19644"/>
    <s v="180-058-07207_19644"/>
    <s v="8_309"/>
    <s v="Haarlemmermeerpolder"/>
    <s v="Haarlemmermeer"/>
    <x v="369"/>
    <n v="20"/>
    <n v="5.4420000000000002"/>
    <s v="5-10 m"/>
    <n v="108.84"/>
    <n v="-5.63"/>
    <d v="2021-04-02T01:00:00"/>
    <n v="-5.63"/>
    <m/>
    <n v="0.65380000000000005"/>
    <n v="3.5579999999999998"/>
    <n v="71.16"/>
    <s v="kant"/>
    <n v="2"/>
    <n v="2"/>
    <n v="-6.47"/>
    <n v="0.31609999999999999"/>
    <n v="1.72"/>
    <n v="34.4"/>
    <n v="0"/>
    <n v="0"/>
    <n v="0"/>
    <n v="-6.57"/>
    <n v="0.35060000000000002"/>
    <n v="1.9079999999999999"/>
    <n v="38.159999999999997"/>
    <n v="0"/>
    <n v="0"/>
    <n v="0"/>
    <n v="1"/>
    <n v="5.6400000000000006"/>
    <n v="43.8"/>
    <n v="0"/>
    <n v="0"/>
    <n v="43.8"/>
    <x v="0"/>
    <s v="n.v.t."/>
    <m/>
    <m/>
    <m/>
    <m/>
    <n v="1964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3"/>
    <m/>
    <m/>
    <s v="Basishygiëne"/>
  </r>
  <r>
    <s v="DIG-15742"/>
    <x v="0"/>
    <x v="0"/>
    <s v="N.v.t."/>
    <s v="N.v.t."/>
    <n v="312840"/>
    <s v="Nee"/>
    <s v="N.v.t."/>
    <s v="19644"/>
    <s v="180-058-07207_19644"/>
    <s v="8_310"/>
    <s v="Haarlemmermeerpolder"/>
    <s v="Haarlemmermeer"/>
    <x v="370"/>
    <n v="68"/>
    <n v="5.3789999999999996"/>
    <s v="5-10 m"/>
    <n v="365.77199999999999"/>
    <n v="-5.63"/>
    <d v="2021-04-02T01:00:00"/>
    <n v="-5.63"/>
    <m/>
    <n v="0.80500000000000005"/>
    <n v="4.33"/>
    <n v="294.44"/>
    <s v="kant"/>
    <n v="2"/>
    <n v="2"/>
    <n v="-6.47"/>
    <n v="0.28999999999999998"/>
    <n v="1.56"/>
    <n v="106.08"/>
    <n v="0"/>
    <n v="0"/>
    <n v="0"/>
    <n v="-6.57"/>
    <n v="0.32390000000000002"/>
    <n v="1.742"/>
    <n v="118.456"/>
    <n v="0"/>
    <n v="0"/>
    <n v="0"/>
    <n v="1"/>
    <n v="18.767999999999986"/>
    <n v="137.22399999999999"/>
    <n v="0"/>
    <n v="0"/>
    <n v="137.22399999999999"/>
    <x v="0"/>
    <s v="n.v.t."/>
    <m/>
    <m/>
    <m/>
    <m/>
    <n v="1964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3"/>
    <m/>
    <m/>
    <s v="Basishygiëne"/>
  </r>
  <r>
    <s v="DIG-15742"/>
    <x v="0"/>
    <x v="23"/>
    <s v="N.v.t."/>
    <s v="N.v.t."/>
    <n v="315220"/>
    <s v="N.v.t. i.v.m. kwaliteit"/>
    <s v="N.v.t."/>
    <s v="19645"/>
    <s v="180-058-05004_19645"/>
    <s v="8_325"/>
    <s v="Haarlemmermeerpolder"/>
    <s v="Haarlemmermeer"/>
    <x v="371"/>
    <n v="8"/>
    <n v="3.2959999999999998"/>
    <s v="1-5 m"/>
    <n v="26.367999999999999"/>
    <n v="-5.1100000000000003"/>
    <d v="2021-03-26T00:00:00"/>
    <n v="-5.1100000000000003"/>
    <m/>
    <n v="0.14319999999999999"/>
    <n v="0.47199999999999998"/>
    <n v="3.7759999999999998"/>
    <s v="diepte"/>
    <m/>
    <m/>
    <m/>
    <m/>
    <m/>
    <m/>
    <m/>
    <m/>
    <m/>
    <n v="-5.7469999999999999"/>
    <n v="0.14319999999999999"/>
    <n v="0.47199999999999998"/>
    <n v="3.7759999999999998"/>
    <n v="9.8900000000000002E-2"/>
    <n v="0.32600000000000001"/>
    <n v="2.6080000000000001"/>
    <n v="1.5"/>
    <n v="1.8239999999999998"/>
    <n v="5.6"/>
    <n v="0"/>
    <n v="0"/>
    <n v="5.6"/>
    <x v="1"/>
    <s v="n.v.t."/>
    <m/>
    <s v="Watergang ligt op privéterrein"/>
    <n v="36714"/>
    <s v="Afspraken maken met perceeleigenaar i.v.m. toegang en uitvoering"/>
    <n v="19645"/>
    <m/>
    <s v="In afperkend monster Zn &gt; IW landbodem. Kwaliteit Rbk afperking leidend. 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Overschrijding Emissietoetswaarde"/>
    <s v="Overschrijding Emissietoetswaarde"/>
    <n v="0.21199999999999999"/>
    <m/>
    <m/>
    <s v="Basishygiëne"/>
  </r>
  <r>
    <s v="DIG-15742"/>
    <x v="0"/>
    <x v="23"/>
    <s v="N.v.t."/>
    <s v="N.v.t."/>
    <n v="315220"/>
    <s v="N.v.t. i.v.m. kwaliteit"/>
    <s v="N.v.t."/>
    <s v="19645"/>
    <s v="180-058-05004_19645"/>
    <s v="8_326"/>
    <s v="Haarlemmermeerpolder"/>
    <s v="Haarlemmermeer"/>
    <x v="372"/>
    <n v="7"/>
    <n v="3.4649999999999999"/>
    <s v="1-5 m"/>
    <n v="24.254999999999999"/>
    <n v="-5.1100000000000003"/>
    <d v="2021-03-26T00:00:00"/>
    <n v="-5.1100000000000003"/>
    <m/>
    <n v="0.1076"/>
    <n v="0.373"/>
    <n v="2.6110000000000002"/>
    <s v="diepte"/>
    <m/>
    <m/>
    <m/>
    <m/>
    <m/>
    <m/>
    <m/>
    <m/>
    <m/>
    <n v="-5.73"/>
    <n v="0.1076"/>
    <n v="0.373"/>
    <n v="2.6110000000000002"/>
    <n v="7.6499999999999999E-2"/>
    <n v="0.26500000000000001"/>
    <n v="1.855"/>
    <n v="1.5"/>
    <n v="1.6800000000000002"/>
    <n v="4.2910000000000004"/>
    <n v="0"/>
    <n v="0"/>
    <n v="4.2910000000000004"/>
    <x v="1"/>
    <s v="n.v.t."/>
    <m/>
    <s v="Watergang ligt op privéterrein"/>
    <n v="36714"/>
    <s v="Afspraken maken met perceeleigenaar i.v.m. toegang en uitvoering"/>
    <n v="19645"/>
    <m/>
    <s v="In afperkend monster Zn &gt; IW landbodem. Kwaliteit Rbk afperking leidend. 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Overschrijding Emissietoetswaarde"/>
    <s v="Overschrijding Emissietoetswaarde"/>
    <n v="0.21199999999999999"/>
    <m/>
    <m/>
    <s v="Basishygiëne"/>
  </r>
  <r>
    <s v="DIG-15742"/>
    <x v="0"/>
    <x v="21"/>
    <s v="N.v.t."/>
    <s v="N.v.t."/>
    <n v="314620"/>
    <s v="N.v.t. i.v.m. kwaliteit"/>
    <s v="N.v.t."/>
    <s v="19646"/>
    <s v="180-058-04923_19646"/>
    <s v="8_329"/>
    <s v="Haarlemmermeerpolder"/>
    <s v="Haarlemmermeer"/>
    <x v="373"/>
    <n v="11"/>
    <n v="2.1269999999999998"/>
    <s v="1-5 m"/>
    <n v="23.396999999999998"/>
    <n v="-5.73"/>
    <d v="2021-03-26T00:00:00"/>
    <n v="-5.73"/>
    <m/>
    <n v="0.15279999999999999"/>
    <n v="0.32500000000000001"/>
    <n v="3.5750000000000002"/>
    <s v="kant"/>
    <n v="1"/>
    <n v="1"/>
    <n v="-6.37"/>
    <n v="8.2699999999999996E-2"/>
    <n v="0.17599999999999999"/>
    <n v="1.9359999999999999"/>
    <n v="0"/>
    <n v="0"/>
    <n v="0"/>
    <n v="-6.47"/>
    <n v="0.10059999999999999"/>
    <n v="0.214"/>
    <n v="2.3540000000000001"/>
    <n v="1.7399999999999999E-2"/>
    <n v="3.6999999999999998E-2"/>
    <n v="0.40699999999999997"/>
    <n v="1.5"/>
    <n v="1.2319999999999998"/>
    <n v="3.5859999999999999"/>
    <n v="0"/>
    <n v="0"/>
    <n v="3.5859999999999999"/>
    <x v="0"/>
    <s v="n.v.t."/>
    <m/>
    <m/>
    <m/>
    <m/>
    <n v="19646"/>
    <m/>
    <s v="Geen afperkend onderzoek PFAS vanuit 19683. Geheel MV niet herbruikbaar (was VAP, L/N, Toepasbaar).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s v="&lt; 0,150"/>
    <m/>
    <m/>
    <s v="Basishygiëne"/>
  </r>
  <r>
    <s v="DIG-15742"/>
    <x v="0"/>
    <x v="21"/>
    <s v="N.v.t."/>
    <s v="N.v.t."/>
    <n v="314620"/>
    <s v="N.v.t. i.v.m. kwaliteit"/>
    <s v="N.v.t."/>
    <s v="19646"/>
    <s v="180-058-04923_19646"/>
    <s v="8_330"/>
    <s v="Haarlemmermeerpolder"/>
    <s v="Haarlemmermeer"/>
    <x v="374"/>
    <n v="13"/>
    <n v="2.2370000000000001"/>
    <s v="1-5 m"/>
    <n v="29.081"/>
    <n v="-5.73"/>
    <d v="2021-03-26T00:00:00"/>
    <n v="-5.73"/>
    <m/>
    <n v="0.1658"/>
    <n v="0.371"/>
    <n v="4.8230000000000004"/>
    <s v="kant"/>
    <n v="1"/>
    <n v="1"/>
    <n v="-6.37"/>
    <n v="9.5699999999999993E-2"/>
    <n v="0.214"/>
    <n v="2.782"/>
    <n v="4.2000000000000003E-2"/>
    <n v="9.4E-2"/>
    <n v="1.222"/>
    <n v="-6.47"/>
    <n v="9.5699999999999993E-2"/>
    <n v="0.214"/>
    <n v="2.782"/>
    <n v="0.08"/>
    <n v="0.17899999999999999"/>
    <n v="2.327"/>
    <n v="1.5"/>
    <n v="1.5730000000000004"/>
    <n v="4.3550000000000004"/>
    <n v="0"/>
    <n v="0"/>
    <n v="4.3550000000000004"/>
    <x v="0"/>
    <s v="n.v.t."/>
    <m/>
    <m/>
    <m/>
    <m/>
    <n v="19646"/>
    <m/>
    <s v="Geen afperkend onderzoek PFAS vanuit 19683. Geheel MV niet herbruikbaar (was VAP, L/N, Toepasbaar).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s v="&lt; 0,150"/>
    <m/>
    <m/>
    <s v="Basishygiëne"/>
  </r>
  <r>
    <s v="DIG-15742"/>
    <x v="0"/>
    <x v="21"/>
    <s v="N.v.t."/>
    <s v="N.v.t."/>
    <n v="314620"/>
    <s v="N.v.t. i.v.m. kwaliteit"/>
    <s v="N.v.t."/>
    <s v="19646"/>
    <s v="180-058-05213_19646"/>
    <s v="8_331"/>
    <s v="Haarlemmermeerpolder"/>
    <s v="Haarlemmermeer"/>
    <x v="375"/>
    <n v="18"/>
    <n v="2.089"/>
    <s v="1-5 m"/>
    <n v="37.601999999999997"/>
    <n v="-5.66"/>
    <d v="2021-03-25T00:00:00"/>
    <n v="-5.66"/>
    <m/>
    <n v="0.18909999999999999"/>
    <n v="0.39500000000000002"/>
    <n v="7.11"/>
    <s v="kant"/>
    <n v="1"/>
    <n v="1"/>
    <n v="-6.37"/>
    <n v="0.1575"/>
    <n v="0.32900000000000001"/>
    <n v="5.9219999999999997"/>
    <n v="2.4400000000000002E-2"/>
    <n v="5.0999999999999997E-2"/>
    <n v="0.91800000000000004"/>
    <n v="-6.47"/>
    <n v="0.1575"/>
    <n v="0.32900000000000001"/>
    <n v="5.9219999999999997"/>
    <n v="5.1700000000000003E-2"/>
    <n v="0.108"/>
    <n v="1.944"/>
    <n v="1.5"/>
    <n v="2.4119999999999999"/>
    <n v="8.3339999999999996"/>
    <n v="0"/>
    <n v="0"/>
    <n v="8.3339999999999996"/>
    <x v="0"/>
    <s v="n.v.t."/>
    <m/>
    <m/>
    <m/>
    <m/>
    <n v="19646"/>
    <m/>
    <s v="Geen afperkend onderzoek PFAS vanuit 19683. Geheel MV niet herbruikbaar (was VAP, L/N, Toepasbaar).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s v="&lt; 0,150"/>
    <m/>
    <m/>
    <s v="Basishygiëne"/>
  </r>
  <r>
    <s v="DIG-15742"/>
    <x v="0"/>
    <x v="21"/>
    <s v="N.v.t."/>
    <s v="N.v.t."/>
    <n v="314620"/>
    <s v="N.v.t. i.v.m. kwaliteit"/>
    <s v="N.v.t."/>
    <s v="19646"/>
    <s v="180-058-05213_19646"/>
    <s v="8_332"/>
    <s v="Haarlemmermeerpolder"/>
    <s v="Haarlemmermeer"/>
    <x v="376"/>
    <n v="30"/>
    <n v="2.0259999999999998"/>
    <s v="1-5 m"/>
    <n v="60.78"/>
    <n v="-5.66"/>
    <d v="2021-03-25T00:00:00"/>
    <n v="-5.66"/>
    <m/>
    <n v="0.1555"/>
    <n v="0.315"/>
    <n v="9.4499999999999993"/>
    <s v="kant"/>
    <n v="1"/>
    <n v="1"/>
    <n v="-6.37"/>
    <n v="0.154"/>
    <n v="0.312"/>
    <n v="9.36"/>
    <n v="0.12039999999999999"/>
    <n v="0.24399999999999999"/>
    <n v="7.32"/>
    <n v="-6.47"/>
    <n v="0.154"/>
    <n v="0.312"/>
    <n v="9.36"/>
    <n v="0.14560000000000001"/>
    <n v="0.29499999999999998"/>
    <n v="8.85"/>
    <n v="1.5"/>
    <n v="4.2000000000000011"/>
    <n v="13.56"/>
    <n v="0"/>
    <n v="0"/>
    <n v="13.56"/>
    <x v="0"/>
    <s v="n.v.t."/>
    <m/>
    <m/>
    <m/>
    <m/>
    <n v="19646"/>
    <m/>
    <s v="Geen afperkend onderzoek PFAS vanuit 19683. Geheel MV niet herbruikbaar (was VAP, L/N, Toepasbaar).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s v="&lt; 0,150"/>
    <m/>
    <m/>
    <s v="Basishygiëne"/>
  </r>
  <r>
    <s v="DIG-15742"/>
    <x v="0"/>
    <x v="21"/>
    <s v="N.v.t."/>
    <s v="N.v.t."/>
    <n v="314620"/>
    <s v="N.v.t. i.v.m. kwaliteit"/>
    <s v="N.v.t."/>
    <s v="19646"/>
    <s v="180-058-04944_19646"/>
    <s v="8_333"/>
    <s v="Haarlemmermeerpolder"/>
    <s v="Haarlemmermeer"/>
    <x v="377"/>
    <n v="35"/>
    <n v="2.4940000000000002"/>
    <s v="1-5 m"/>
    <n v="87.29"/>
    <n v="-5.66"/>
    <d v="2021-03-25T00:00:00"/>
    <n v="-5.66"/>
    <m/>
    <n v="0.25059999999999999"/>
    <n v="0.625"/>
    <n v="21.875"/>
    <s v="kant"/>
    <n v="1"/>
    <n v="1"/>
    <n v="-6.37"/>
    <n v="0.23180000000000001"/>
    <n v="0.57799999999999996"/>
    <n v="20.23"/>
    <n v="4.2099999999999999E-2"/>
    <n v="0.105"/>
    <n v="3.6749999999999998"/>
    <n v="-6.47"/>
    <n v="0.24299999999999999"/>
    <n v="0.60599999999999998"/>
    <n v="21.21"/>
    <n v="7.0199999999999999E-2"/>
    <n v="0.17499999999999999"/>
    <n v="6.125"/>
    <n v="1.5"/>
    <n v="5.9149999999999991"/>
    <n v="27.125"/>
    <n v="0"/>
    <n v="0"/>
    <n v="27.125"/>
    <x v="0"/>
    <s v="n.v.t."/>
    <m/>
    <m/>
    <m/>
    <m/>
    <n v="19646"/>
    <m/>
    <s v="Geen afperkend onderzoek PFAS vanuit 19683. Geheel MV niet herbruikbaar (was VAP, L/N, Toepasbaar).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s v="&lt; 0,150"/>
    <m/>
    <m/>
    <s v="Basishygiëne"/>
  </r>
  <r>
    <s v="DIG-15742"/>
    <x v="0"/>
    <x v="21"/>
    <s v="N.v.t."/>
    <s v="N.v.t."/>
    <n v="314620"/>
    <s v="N.v.t. i.v.m. kwaliteit"/>
    <s v="N.v.t."/>
    <s v="19647"/>
    <s v="180-058-05173_19647"/>
    <s v="8_349"/>
    <s v="Haarlemmermeerpolder"/>
    <s v="Haarlemmermeer"/>
    <x v="378"/>
    <n v="6"/>
    <n v="1.6"/>
    <s v="1-5 m"/>
    <n v="9.6"/>
    <n v="-5.54"/>
    <d v="2021-03-23T00:00:00"/>
    <n v="-5.54"/>
    <m/>
    <n v="9.1300000000000006E-2"/>
    <n v="0.14599999999999999"/>
    <n v="0.876"/>
    <s v="diepte"/>
    <m/>
    <m/>
    <m/>
    <m/>
    <m/>
    <m/>
    <m/>
    <m/>
    <m/>
    <n v="-5.79"/>
    <n v="9.1300000000000006E-2"/>
    <n v="0.14599999999999999"/>
    <n v="0.876"/>
    <n v="0.115"/>
    <n v="0.184"/>
    <n v="1.1040000000000001"/>
    <n v="1.5"/>
    <n v="0.39"/>
    <n v="1.266"/>
    <n v="0"/>
    <n v="0"/>
    <n v="1.266"/>
    <x v="1"/>
    <s v="n.v.t."/>
    <m/>
    <m/>
    <m/>
    <m/>
    <n v="19647"/>
    <m/>
    <m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1"/>
    <s v="N.v.t."/>
    <s v="N.v.t."/>
    <n v="314620"/>
    <s v="N.v.t. i.v.m. kwaliteit"/>
    <s v="N.v.t."/>
    <s v="19647"/>
    <s v="180-058-05173_19647"/>
    <s v="8_350"/>
    <s v="Haarlemmermeerpolder"/>
    <s v="Haarlemmermeer"/>
    <x v="379"/>
    <n v="17"/>
    <n v="1.0329999999999999"/>
    <s v="1-5 m"/>
    <n v="17.561"/>
    <n v="-5.43"/>
    <d v="2021-03-23T00:00:00"/>
    <n v="-5.43"/>
    <m/>
    <n v="0.1055"/>
    <n v="0.109"/>
    <n v="1.853"/>
    <s v="diepte"/>
    <m/>
    <m/>
    <m/>
    <m/>
    <m/>
    <m/>
    <m/>
    <m/>
    <m/>
    <n v="-5.702"/>
    <n v="0.1055"/>
    <n v="0.109"/>
    <n v="1.853"/>
    <n v="8.6199999999999999E-2"/>
    <n v="8.8999999999999996E-2"/>
    <n v="1.5129999999999999"/>
    <n v="1.5"/>
    <n v="1.2070000000000001"/>
    <n v="3.06"/>
    <n v="0"/>
    <n v="0"/>
    <n v="3.06"/>
    <x v="1"/>
    <s v="n.v.t."/>
    <m/>
    <m/>
    <m/>
    <m/>
    <n v="19647"/>
    <m/>
    <m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1"/>
    <s v="N.v.t."/>
    <s v="N.v.t."/>
    <n v="314620"/>
    <s v="N.v.t. i.v.m. kwaliteit"/>
    <s v="N.v.t."/>
    <s v="19647"/>
    <s v="180-058-05173_19647"/>
    <s v="8_351"/>
    <s v="Haarlemmermeerpolder"/>
    <s v="Haarlemmermeer"/>
    <x v="380"/>
    <n v="18"/>
    <n v="0.97199999999999998"/>
    <s v="1-5 m"/>
    <n v="17.495999999999999"/>
    <n v="-5.43"/>
    <d v="2021-03-23T00:00:00"/>
    <n v="-5.43"/>
    <m/>
    <n v="0.1842"/>
    <n v="0.17899999999999999"/>
    <n v="3.222"/>
    <s v="diepte"/>
    <m/>
    <m/>
    <m/>
    <m/>
    <m/>
    <m/>
    <m/>
    <m/>
    <m/>
    <n v="-5.7709999999999999"/>
    <n v="0.1842"/>
    <n v="0.17899999999999999"/>
    <n v="3.222"/>
    <n v="8.8499999999999995E-2"/>
    <n v="8.5999999999999993E-2"/>
    <n v="1.548"/>
    <n v="1.5"/>
    <n v="1.1880000000000002"/>
    <n v="4.41"/>
    <n v="0"/>
    <n v="0"/>
    <n v="4.41"/>
    <x v="1"/>
    <s v="n.v.t."/>
    <m/>
    <s v="Overhellende beschoeiing (noordzijde)"/>
    <n v="36516"/>
    <s v="Aannemer dient baggerstrategie aan te passen op kolom AZ"/>
    <n v="19647"/>
    <m/>
    <m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1"/>
    <s v="N.v.t."/>
    <s v="N.v.t."/>
    <n v="314620"/>
    <s v="N.v.t. i.v.m. kwaliteit"/>
    <s v="N.v.t."/>
    <s v="19647"/>
    <s v="180-058-05173_19647"/>
    <s v="8_352"/>
    <s v="Haarlemmermeerpolder"/>
    <s v="Haarlemmermeer"/>
    <x v="381"/>
    <n v="25"/>
    <n v="1.4"/>
    <s v="1-5 m"/>
    <n v="35"/>
    <n v="-5.43"/>
    <d v="2021-03-23T00:00:00"/>
    <n v="-5.43"/>
    <m/>
    <n v="0.1129"/>
    <n v="0.158"/>
    <n v="3.95"/>
    <s v="diepte"/>
    <m/>
    <m/>
    <m/>
    <m/>
    <m/>
    <m/>
    <m/>
    <m/>
    <m/>
    <n v="-5.82"/>
    <n v="0.1129"/>
    <n v="0.158"/>
    <n v="3.95"/>
    <n v="0.1336"/>
    <n v="0.187"/>
    <n v="4.6749999999999998"/>
    <n v="1.5"/>
    <n v="2.4500000000000002"/>
    <n v="6.4"/>
    <n v="0"/>
    <n v="0"/>
    <n v="6.4"/>
    <x v="1"/>
    <s v="n.v.t."/>
    <m/>
    <s v="Overhellende beschoeiing (noordzijde)"/>
    <n v="36516"/>
    <s v="Aannemer dient baggerstrategie aan te passen op kolom AZ"/>
    <n v="19647"/>
    <m/>
    <m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1"/>
    <s v="N.v.t."/>
    <s v="N.v.t."/>
    <n v="314620"/>
    <s v="N.v.t. i.v.m. kwaliteit"/>
    <s v="N.v.t."/>
    <s v="19647"/>
    <s v="180-058-07489_19647"/>
    <s v="8_353"/>
    <s v="Haarlemmermeerpolder"/>
    <s v="Haarlemmermeer"/>
    <x v="382"/>
    <n v="10"/>
    <n v="1.2070000000000001"/>
    <s v="1-5 m"/>
    <n v="12.07"/>
    <n v="-5.43"/>
    <d v="2021-03-23T00:00:00"/>
    <n v="-5.43"/>
    <m/>
    <n v="6.3E-2"/>
    <n v="7.5999999999999998E-2"/>
    <n v="0.76"/>
    <s v="diepte"/>
    <m/>
    <m/>
    <m/>
    <m/>
    <m/>
    <m/>
    <m/>
    <m/>
    <m/>
    <n v="-5.75"/>
    <n v="6.3E-2"/>
    <n v="7.5999999999999998E-2"/>
    <n v="0.76"/>
    <n v="0.13589999999999999"/>
    <n v="0.16400000000000001"/>
    <n v="1.64"/>
    <n v="1.5"/>
    <n v="0.84000000000000008"/>
    <n v="1.6"/>
    <n v="0"/>
    <n v="0"/>
    <n v="1.6"/>
    <x v="1"/>
    <s v="n.v.t."/>
    <m/>
    <m/>
    <m/>
    <m/>
    <n v="19647"/>
    <m/>
    <m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1"/>
    <s v="N.v.t."/>
    <s v="N.v.t."/>
    <n v="314620"/>
    <s v="N.v.t. i.v.m. kwaliteit"/>
    <s v="N.v.t."/>
    <s v="19647"/>
    <s v="180-058-07489_19647"/>
    <s v="8_354"/>
    <s v="Haarlemmermeerpolder"/>
    <s v="Haarlemmermeer"/>
    <x v="383"/>
    <n v="9"/>
    <n v="1.127"/>
    <s v="1-5 m"/>
    <n v="10.143000000000001"/>
    <n v="-5.41"/>
    <d v="2021-03-23T00:00:00"/>
    <n v="-5.41"/>
    <m/>
    <n v="5.3199999999999997E-2"/>
    <n v="0.06"/>
    <n v="0.54"/>
    <s v="diepte"/>
    <m/>
    <m/>
    <m/>
    <m/>
    <m/>
    <m/>
    <m/>
    <m/>
    <m/>
    <n v="-5.625"/>
    <n v="5.3199999999999997E-2"/>
    <n v="0.06"/>
    <n v="0.54"/>
    <n v="8.2500000000000004E-2"/>
    <n v="9.2999999999999999E-2"/>
    <n v="0.83699999999999997"/>
    <n v="1.5"/>
    <n v="0.69300000000000006"/>
    <n v="1.2330000000000001"/>
    <n v="0"/>
    <n v="0"/>
    <n v="1.2330000000000001"/>
    <x v="1"/>
    <s v="n.v.t."/>
    <m/>
    <m/>
    <m/>
    <m/>
    <n v="19647"/>
    <m/>
    <m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Overschrijding Emissietoetswaarde"/>
    <s v="Overschrijding Emissietoetswaarde"/>
    <s v="&lt; 0,125"/>
    <m/>
    <m/>
    <s v="Basishygiëne"/>
  </r>
  <r>
    <s v="DIG-15742"/>
    <x v="0"/>
    <x v="23"/>
    <s v="N.v.t."/>
    <s v="N.v.t."/>
    <n v="315220"/>
    <s v="N.v.t. i.v.m. kwaliteit"/>
    <s v="N.v.t."/>
    <s v="19648_A"/>
    <s v="180-058-05139_19648"/>
    <s v="8_535"/>
    <s v="Haarlemmermeerpolder"/>
    <s v="Haarlemmermeer"/>
    <x v="384"/>
    <n v="75"/>
    <n v="4.9000000000000004"/>
    <s v="1-5 m"/>
    <n v="367.5"/>
    <n v="-6"/>
    <d v="2021-03-25T00:00:00"/>
    <n v="-6"/>
    <m/>
    <n v="0.2041"/>
    <n v="1"/>
    <n v="74.999999999999986"/>
    <s v="kant"/>
    <n v="2"/>
    <n v="2"/>
    <n v="-6.72"/>
    <n v="0.12139999999999999"/>
    <n v="0.59499999999999997"/>
    <n v="44.624999999999993"/>
    <n v="1.14E-2"/>
    <n v="5.6000000000000001E-2"/>
    <n v="4.2"/>
    <n v="-6.92"/>
    <n v="0.17530000000000001"/>
    <n v="0.85899999999999999"/>
    <n v="64.424999999999997"/>
    <n v="2.3699999999999999E-2"/>
    <n v="0.11600000000000001"/>
    <n v="8.6999999999999993"/>
    <n v="1"/>
    <n v="17.924999999999997"/>
    <n v="82.35"/>
    <n v="0"/>
    <n v="0"/>
    <n v="82.35"/>
    <x v="0"/>
    <s v="n.v.t."/>
    <m/>
    <m/>
    <m/>
    <m/>
    <s v="19648_A"/>
    <m/>
    <s v="Tot AFP13 Nooit verspreidbaar,NT lb ivm nieuwe verontreiniging. Ook klasse B ipv A geheel. (19648_A)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A"/>
    <s v="Toepasbaar"/>
    <s v="Toepasbaar"/>
    <n v="0.16"/>
    <m/>
    <m/>
    <s v="Basishygiëne"/>
  </r>
  <r>
    <s v="DIG-15742"/>
    <x v="0"/>
    <x v="23"/>
    <s v="N.v.t."/>
    <s v="N.v.t."/>
    <n v="315220"/>
    <s v="N.v.t. i.v.m. kwaliteit"/>
    <s v="N.v.t."/>
    <s v="19648_A"/>
    <s v="180-058-05139_19648"/>
    <s v="8_536"/>
    <s v="Haarlemmermeerpolder"/>
    <s v="Haarlemmermeer"/>
    <x v="385"/>
    <n v="5"/>
    <n v="3.1"/>
    <s v="1-5 m"/>
    <n v="15.5"/>
    <n v="-6.02"/>
    <d v="2021-03-24T00:00:00"/>
    <n v="-6.02"/>
    <m/>
    <n v="0.22159999999999999"/>
    <n v="0.68700000000000006"/>
    <n v="3.4350000000000001"/>
    <s v="diepte"/>
    <m/>
    <m/>
    <m/>
    <m/>
    <m/>
    <m/>
    <m/>
    <m/>
    <m/>
    <n v="-6.71"/>
    <n v="0.22159999999999999"/>
    <n v="0.68700000000000006"/>
    <n v="3.4350000000000001"/>
    <n v="0.13769999999999999"/>
    <n v="0.42699999999999999"/>
    <n v="2.1349999999999998"/>
    <m/>
    <n v="0.89000000000000012"/>
    <n v="4.3250000000000002"/>
    <n v="0"/>
    <n v="0"/>
    <n v="4.3250000000000002"/>
    <x v="1"/>
    <s v="n.v.t."/>
    <m/>
    <s v="Watergang lastig bereikbaar"/>
    <n v="61564"/>
    <s v="Geen maatregelen"/>
    <s v="19648_A"/>
    <m/>
    <s v="Tot AFP13 Nooit verspreidbaar,NT lb ivm nieuwe verontreiniging. Ook klasse B ipv A geheel. (19648_A)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A"/>
    <s v="Toepasbaar"/>
    <s v="Toepasbaar"/>
    <n v="0.16"/>
    <m/>
    <m/>
    <s v="Basishygiëne"/>
  </r>
  <r>
    <s v="DIG-15742"/>
    <x v="0"/>
    <x v="2"/>
    <s v="N.v.t."/>
    <s v="N.v.t."/>
    <n v="312720"/>
    <s v="Nee"/>
    <s v="N.v.t."/>
    <s v="19648_B"/>
    <s v="180-058-05139_19648"/>
    <s v="8_534"/>
    <s v="Haarlemmermeerpolder"/>
    <s v="Haarlemmermeer"/>
    <x v="386"/>
    <n v="103"/>
    <n v="5.0999999999999996"/>
    <s v="1-5 m"/>
    <n v="525.29999999999995"/>
    <n v="-6"/>
    <d v="2021-03-25T00:00:00"/>
    <n v="-6"/>
    <m/>
    <n v="0.1351"/>
    <n v="0.68899999999999995"/>
    <n v="70.966999999999999"/>
    <s v="kant"/>
    <n v="2"/>
    <n v="2"/>
    <n v="-6.72"/>
    <n v="0.10349999999999999"/>
    <n v="0.52800000000000002"/>
    <n v="54.384"/>
    <n v="4.3499999999999997E-2"/>
    <n v="0.222"/>
    <n v="22.866"/>
    <n v="-6.92"/>
    <n v="0.13489999999999999"/>
    <n v="0.68799999999999994"/>
    <n v="70.864000000000004"/>
    <n v="8.3699999999999997E-2"/>
    <n v="0.42699999999999999"/>
    <n v="43.981000000000002"/>
    <n v="1"/>
    <n v="29.251999999999995"/>
    <n v="100.116"/>
    <n v="0"/>
    <n v="0"/>
    <n v="100.116"/>
    <x v="0"/>
    <s v="n.v.t."/>
    <m/>
    <m/>
    <m/>
    <m/>
    <s v="19648_B"/>
    <m/>
    <s v="Vanaf AFP13 Verspreidbaar, klasse Industrie. Ook klasse B ipv A geheel. (19648_B)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A"/>
    <s v="Toepasbaar"/>
    <s v="Toepasbaar"/>
    <n v="0.16"/>
    <m/>
    <m/>
    <s v="Basishygiëne"/>
  </r>
  <r>
    <s v="DIG-15742"/>
    <x v="0"/>
    <x v="2"/>
    <s v="N.v.t."/>
    <s v="N.v.t."/>
    <n v="312720"/>
    <s v="Nee"/>
    <s v="N.v.t."/>
    <s v="19648_B"/>
    <s v="180-058-05139_19648"/>
    <s v="8_535"/>
    <s v="Haarlemmermeerpolder"/>
    <s v="Haarlemmermeer"/>
    <x v="384"/>
    <n v="28"/>
    <n v="4.9000000000000004"/>
    <s v="1-5 m"/>
    <n v="137.20000000000002"/>
    <n v="-6"/>
    <d v="2021-03-25T00:00:00"/>
    <n v="-6"/>
    <m/>
    <n v="0.2041"/>
    <n v="1"/>
    <n v="28"/>
    <s v="kant"/>
    <n v="2"/>
    <n v="2"/>
    <n v="-6.72"/>
    <n v="0.12139999999999999"/>
    <n v="0.59499999999999997"/>
    <n v="16.66"/>
    <n v="1.14E-2"/>
    <n v="5.6000000000000001E-2"/>
    <n v="1.5680000000000003"/>
    <n v="-6.92"/>
    <n v="0.17530000000000001"/>
    <n v="0.85899999999999999"/>
    <n v="24.052000000000003"/>
    <n v="2.3699999999999999E-2"/>
    <n v="0.11600000000000001"/>
    <n v="3.2480000000000002"/>
    <n v="1"/>
    <n v="6.6919999999999966"/>
    <n v="30.744"/>
    <n v="0"/>
    <n v="0"/>
    <n v="30.744"/>
    <x v="0"/>
    <s v="n.v.t."/>
    <m/>
    <m/>
    <m/>
    <m/>
    <s v="19648_B"/>
    <m/>
    <s v="Vanaf AFP13 Verspreidbaar, klasse Industrie. Ook klasse B ipv A geheel. (19648_B)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A"/>
    <s v="Toepasbaar"/>
    <s v="Toepasbaar"/>
    <n v="0.16"/>
    <m/>
    <m/>
    <s v="Basishygiëne"/>
  </r>
  <r>
    <s v="DIG-15742"/>
    <x v="0"/>
    <x v="0"/>
    <s v="N.v.t."/>
    <s v="N.v.t."/>
    <n v="312840"/>
    <s v="Nee"/>
    <s v="N.v.t."/>
    <s v="19649"/>
    <s v="180-058-05139_19649"/>
    <s v="8_529"/>
    <s v="Haarlemmermeerpolder"/>
    <s v="Haarlemmermeer"/>
    <x v="387"/>
    <n v="78"/>
    <n v="5"/>
    <s v="5-10 m"/>
    <n v="390"/>
    <n v="-6"/>
    <d v="2021-03-25T00:00:00"/>
    <n v="-6"/>
    <m/>
    <n v="0.17580000000000001"/>
    <n v="0.879"/>
    <n v="68.561999999999998"/>
    <s v="kant"/>
    <n v="2"/>
    <n v="2"/>
    <n v="-6.72"/>
    <n v="0.1152"/>
    <n v="0.57599999999999996"/>
    <n v="44.927999999999997"/>
    <n v="3.4000000000000002E-2"/>
    <n v="0.17"/>
    <n v="13.26"/>
    <n v="-6.92"/>
    <n v="0.1724"/>
    <n v="0.86199999999999999"/>
    <n v="67.236000000000004"/>
    <n v="4.5600000000000002E-2"/>
    <n v="0.22800000000000001"/>
    <n v="17.783999999999999"/>
    <n v="1"/>
    <n v="19.811999999999998"/>
    <n v="87.048000000000002"/>
    <n v="0"/>
    <n v="0"/>
    <n v="87.048000000000002"/>
    <x v="0"/>
    <s v="n.v.t."/>
    <m/>
    <m/>
    <m/>
    <m/>
    <n v="1964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100000000000001"/>
    <m/>
    <m/>
    <s v="Basishygiëne"/>
  </r>
  <r>
    <s v="DIG-15742"/>
    <x v="0"/>
    <x v="0"/>
    <s v="N.v.t."/>
    <s v="N.v.t."/>
    <n v="312840"/>
    <s v="Nee"/>
    <s v="N.v.t."/>
    <s v="19649"/>
    <s v="180-058-05139_19649"/>
    <s v="8_530"/>
    <s v="Haarlemmermeerpolder"/>
    <s v="Haarlemmermeer"/>
    <x v="388"/>
    <n v="101"/>
    <n v="5.4"/>
    <s v="5-10 m"/>
    <n v="545.4"/>
    <n v="-6"/>
    <d v="2021-03-25T00:00:00"/>
    <n v="-6"/>
    <m/>
    <n v="0.17960000000000001"/>
    <n v="0.97"/>
    <n v="97.97"/>
    <s v="kant"/>
    <n v="2"/>
    <n v="2"/>
    <n v="-6.72"/>
    <n v="0.11409999999999999"/>
    <n v="0.61599999999999999"/>
    <n v="62.216000000000001"/>
    <n v="7.8E-2"/>
    <n v="0.42099999999999999"/>
    <n v="42.521000000000001"/>
    <n v="-6.92"/>
    <n v="0.16869999999999999"/>
    <n v="0.91100000000000003"/>
    <n v="92.010999999999996"/>
    <n v="0.1019"/>
    <n v="0.55000000000000004"/>
    <n v="55.55"/>
    <n v="1"/>
    <n v="30.50200000000001"/>
    <n v="122.51300000000001"/>
    <n v="0"/>
    <n v="0"/>
    <n v="122.51300000000001"/>
    <x v="0"/>
    <s v="n.v.t."/>
    <m/>
    <m/>
    <m/>
    <m/>
    <n v="1964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100000000000001"/>
    <m/>
    <m/>
    <s v="Basishygiëne"/>
  </r>
  <r>
    <s v="DIG-15742"/>
    <x v="0"/>
    <x v="0"/>
    <s v="N.v.t."/>
    <s v="N.v.t."/>
    <n v="312840"/>
    <s v="Nee"/>
    <s v="N.v.t."/>
    <s v="19649"/>
    <s v="180-058-05139_19649"/>
    <s v="8_531"/>
    <s v="Haarlemmermeerpolder"/>
    <s v="Haarlemmermeer"/>
    <x v="389"/>
    <n v="102"/>
    <n v="4.9000000000000004"/>
    <s v="5-10 m"/>
    <n v="499.8"/>
    <n v="-6"/>
    <d v="2021-03-25T00:00:00"/>
    <n v="-6"/>
    <m/>
    <n v="0.2"/>
    <n v="0.98"/>
    <n v="99.96"/>
    <s v="kant"/>
    <n v="2"/>
    <n v="2"/>
    <n v="-6.72"/>
    <n v="0.10290000000000001"/>
    <n v="0.504"/>
    <n v="51.408000000000001"/>
    <n v="4.9799999999999997E-2"/>
    <n v="0.24399999999999999"/>
    <n v="24.888000000000002"/>
    <n v="-6.92"/>
    <n v="0.1643"/>
    <n v="0.80500000000000005"/>
    <n v="82.11"/>
    <n v="5.45E-2"/>
    <n v="0.26700000000000002"/>
    <n v="27.234000000000002"/>
    <n v="1"/>
    <n v="25.5"/>
    <n v="107.61"/>
    <n v="0"/>
    <n v="0"/>
    <n v="107.61"/>
    <x v="0"/>
    <s v="n.v.t."/>
    <m/>
    <m/>
    <m/>
    <m/>
    <n v="1964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100000000000001"/>
    <m/>
    <m/>
    <s v="Basishygiëne"/>
  </r>
  <r>
    <s v="DIG-15742"/>
    <x v="0"/>
    <x v="0"/>
    <s v="N.v.t."/>
    <s v="N.v.t."/>
    <n v="312840"/>
    <s v="Nee"/>
    <s v="N.v.t."/>
    <s v="19649"/>
    <s v="180-058-05139_19649"/>
    <s v="8_532"/>
    <s v="Haarlemmermeerpolder"/>
    <s v="Haarlemmermeer"/>
    <x v="390"/>
    <n v="100"/>
    <n v="5"/>
    <s v="5-10 m"/>
    <n v="500"/>
    <n v="-6"/>
    <d v="2021-03-25T00:00:00"/>
    <n v="-6"/>
    <m/>
    <n v="0.24099999999999999"/>
    <n v="1.2050000000000001"/>
    <n v="120.5"/>
    <s v="kant"/>
    <n v="2"/>
    <n v="2"/>
    <n v="-6.72"/>
    <n v="0.1502"/>
    <n v="0.751"/>
    <n v="75.099999999999994"/>
    <n v="1.2200000000000001E-2"/>
    <n v="6.0999999999999999E-2"/>
    <n v="6.1"/>
    <n v="-6.92"/>
    <n v="0.219"/>
    <n v="1.095"/>
    <n v="109.5"/>
    <n v="1.2200000000000001E-2"/>
    <n v="6.0999999999999999E-2"/>
    <n v="6.1"/>
    <n v="1"/>
    <n v="27"/>
    <n v="136.5"/>
    <n v="0"/>
    <n v="0"/>
    <n v="136.5"/>
    <x v="0"/>
    <s v="n.v.t."/>
    <m/>
    <m/>
    <m/>
    <m/>
    <n v="1964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100000000000001"/>
    <m/>
    <m/>
    <s v="Basishygiëne"/>
  </r>
  <r>
    <s v="DIG-15742"/>
    <x v="0"/>
    <x v="0"/>
    <s v="N.v.t."/>
    <s v="N.v.t."/>
    <n v="312840"/>
    <s v="Nee"/>
    <s v="N.v.t."/>
    <s v="19649"/>
    <s v="180-058-05139_19649"/>
    <s v="8_533"/>
    <s v="Haarlemmermeerpolder"/>
    <s v="Haarlemmermeer"/>
    <x v="391"/>
    <n v="96"/>
    <n v="5.0999999999999996"/>
    <s v="5-10 m"/>
    <n v="489.6"/>
    <n v="-6"/>
    <d v="2021-03-25T00:00:00"/>
    <n v="-6"/>
    <m/>
    <n v="0.1588"/>
    <n v="0.81"/>
    <n v="77.760000000000005"/>
    <s v="kant"/>
    <n v="2"/>
    <n v="2"/>
    <n v="-6.72"/>
    <n v="0.12180000000000001"/>
    <n v="0.621"/>
    <n v="59.616"/>
    <n v="6.3299999999999995E-2"/>
    <n v="0.32300000000000001"/>
    <n v="31.007999999999999"/>
    <n v="-6.92"/>
    <n v="0.1588"/>
    <n v="0.81"/>
    <n v="77.760000000000005"/>
    <n v="9.7500000000000003E-2"/>
    <n v="0.497"/>
    <n v="47.712000000000003"/>
    <n v="1"/>
    <n v="27.839999999999989"/>
    <n v="105.6"/>
    <n v="0"/>
    <n v="0"/>
    <n v="105.6"/>
    <x v="0"/>
    <s v="n.v.t."/>
    <m/>
    <m/>
    <m/>
    <m/>
    <n v="1964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100000000000001"/>
    <m/>
    <m/>
    <s v="Basishygiëne"/>
  </r>
  <r>
    <s v="DIG-15742"/>
    <x v="0"/>
    <x v="15"/>
    <s v="N.v.t."/>
    <s v="N.v.t."/>
    <n v="313420"/>
    <s v="N.v.t. i.v.m. kwaliteit"/>
    <s v="N.v.t."/>
    <s v="19650"/>
    <s v="180-058-05139_19650"/>
    <s v="8_526"/>
    <s v="Haarlemmermeerpolder"/>
    <s v="Haarlemmermeer"/>
    <x v="392"/>
    <n v="90"/>
    <n v="5.3"/>
    <s v="5-10 m"/>
    <n v="477"/>
    <n v="-6"/>
    <d v="2021-03-25T00:00:00"/>
    <n v="-6"/>
    <m/>
    <n v="0.21890000000000001"/>
    <n v="1.1599999999999999"/>
    <n v="104.4"/>
    <s v="kant"/>
    <n v="2"/>
    <n v="2"/>
    <n v="-6.72"/>
    <n v="0.13059999999999999"/>
    <n v="0.69199999999999995"/>
    <n v="62.28"/>
    <n v="5.11E-2"/>
    <n v="0.27100000000000002"/>
    <n v="24.39"/>
    <n v="-6.92"/>
    <n v="0.1938"/>
    <n v="1.0269999999999999"/>
    <n v="92.43"/>
    <n v="6.4000000000000001E-2"/>
    <n v="0.33900000000000002"/>
    <n v="30.51"/>
    <n v="1"/>
    <n v="24.75"/>
    <n v="117.18"/>
    <n v="0"/>
    <n v="0"/>
    <n v="117.18"/>
    <x v="0"/>
    <s v="n.v.t."/>
    <m/>
    <m/>
    <m/>
    <m/>
    <n v="19650"/>
    <m/>
    <s v="Nieuwe verontreiniging in 19651AFP niet afgeperkt. Kwaliteit monstervak VAP gelijk gesteld aan 19651 (Rbk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8099999999999999"/>
    <m/>
    <m/>
    <s v="Basishygiëne"/>
  </r>
  <r>
    <s v="DIG-15742"/>
    <x v="0"/>
    <x v="15"/>
    <s v="N.v.t."/>
    <s v="N.v.t."/>
    <n v="313420"/>
    <s v="N.v.t. i.v.m. kwaliteit"/>
    <s v="N.v.t."/>
    <s v="19650"/>
    <s v="180-058-05139_19650"/>
    <s v="8_527"/>
    <s v="Haarlemmermeerpolder"/>
    <s v="Haarlemmermeer"/>
    <x v="393"/>
    <n v="100"/>
    <n v="5.3"/>
    <s v="5-10 m"/>
    <n v="530"/>
    <n v="-6"/>
    <d v="2021-03-25T00:00:00"/>
    <n v="-6"/>
    <m/>
    <n v="0.30399999999999999"/>
    <n v="1.611"/>
    <n v="161.1"/>
    <s v="kant"/>
    <n v="2"/>
    <n v="2"/>
    <n v="-6.72"/>
    <n v="0.14360000000000001"/>
    <n v="0.76100000000000001"/>
    <n v="76.099999999999994"/>
    <n v="1.2500000000000001E-2"/>
    <n v="6.6000000000000003E-2"/>
    <n v="6.6"/>
    <n v="-6.92"/>
    <n v="0.2185"/>
    <n v="1.1579999999999999"/>
    <n v="115.8"/>
    <n v="1.38E-2"/>
    <n v="7.2999999999999995E-2"/>
    <n v="7.3"/>
    <n v="1"/>
    <n v="27.299999999999997"/>
    <n v="143.1"/>
    <n v="0"/>
    <n v="0"/>
    <n v="143.1"/>
    <x v="0"/>
    <s v="n.v.t."/>
    <m/>
    <m/>
    <m/>
    <m/>
    <n v="19650"/>
    <m/>
    <s v="Nieuwe verontreiniging in 19651AFP niet afgeperkt. Kwaliteit monstervak VAP gelijk gesteld aan 19651 (Rbk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8099999999999999"/>
    <m/>
    <m/>
    <s v="Basishygiëne"/>
  </r>
  <r>
    <s v="DIG-15742"/>
    <x v="0"/>
    <x v="15"/>
    <s v="N.v.t."/>
    <s v="N.v.t."/>
    <n v="313420"/>
    <s v="N.v.t. i.v.m. kwaliteit"/>
    <s v="N.v.t."/>
    <s v="19650"/>
    <s v="180-058-05139_19650"/>
    <s v="8_528"/>
    <s v="Haarlemmermeerpolder"/>
    <s v="Haarlemmermeer"/>
    <x v="394"/>
    <n v="121"/>
    <n v="4.5999999999999996"/>
    <s v="5-10 m"/>
    <n v="556.6"/>
    <n v="-6"/>
    <d v="2021-03-25T00:00:00"/>
    <n v="-6"/>
    <m/>
    <n v="0.19719999999999999"/>
    <n v="0.90700000000000003"/>
    <n v="109.747"/>
    <s v="kant"/>
    <n v="2"/>
    <n v="2"/>
    <n v="-6.72"/>
    <n v="8.72E-2"/>
    <n v="0.40100000000000002"/>
    <n v="48.521000000000001"/>
    <n v="4.3E-3"/>
    <n v="0.02"/>
    <n v="2.42"/>
    <n v="-6.92"/>
    <n v="0.14460000000000001"/>
    <n v="0.66500000000000004"/>
    <n v="80.465000000000003"/>
    <n v="4.5999999999999999E-3"/>
    <n v="2.1000000000000001E-2"/>
    <n v="2.5409999999999999"/>
    <n v="1"/>
    <n v="23.352999999999994"/>
    <n v="103.818"/>
    <n v="0"/>
    <n v="0"/>
    <n v="103.818"/>
    <x v="0"/>
    <s v="n.v.t."/>
    <m/>
    <m/>
    <m/>
    <m/>
    <n v="19650"/>
    <m/>
    <s v="Nieuwe verontreiniging in 19651AFP niet afgeperkt. Kwaliteit monstervak VAP gelijk gesteld aan 19651 (Rbk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8099999999999999"/>
    <m/>
    <m/>
    <s v="Basishygiëne"/>
  </r>
  <r>
    <s v="DIG-15742"/>
    <x v="0"/>
    <x v="24"/>
    <s v="N.v.t."/>
    <s v="N.v.t."/>
    <n v="313320"/>
    <s v="N.v.t. i.v.m. kwaliteit"/>
    <s v="N.v.t."/>
    <s v="19651"/>
    <s v="180-058-05139_19651"/>
    <s v="8_524"/>
    <s v="Haarlemmermeerpolder"/>
    <s v="Haarlemmermeer"/>
    <x v="395"/>
    <n v="114"/>
    <n v="4.5999999999999996"/>
    <s v="1-5 m"/>
    <n v="524.4"/>
    <n v="-6"/>
    <d v="2021-03-25T00:00:00"/>
    <n v="-6"/>
    <m/>
    <n v="0.2283"/>
    <n v="1.05"/>
    <n v="119.7"/>
    <s v="kant"/>
    <n v="2"/>
    <n v="2"/>
    <n v="-6.72"/>
    <n v="0.1072"/>
    <n v="0.49299999999999999"/>
    <n v="56.201999999999998"/>
    <n v="1.6999999999999999E-3"/>
    <n v="8.0000000000000002E-3"/>
    <n v="0.91200000000000003"/>
    <n v="-6.92"/>
    <n v="0.1646"/>
    <n v="0.75700000000000001"/>
    <n v="86.298000000000002"/>
    <n v="1.6999999999999999E-3"/>
    <n v="8.0000000000000002E-3"/>
    <n v="0.91200000000000003"/>
    <n v="1"/>
    <n v="23.597999999999999"/>
    <n v="109.896"/>
    <n v="0"/>
    <n v="0"/>
    <n v="109.896"/>
    <x v="0"/>
    <s v="n.v.t."/>
    <m/>
    <m/>
    <m/>
    <m/>
    <n v="19651"/>
    <m/>
    <s v="Monstervak o.b.v. afperkend onderzoek aangemerkt als Niet verspreidbaar Rbk (was verspreidbaar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4"/>
    <s v="N.v.t."/>
    <s v="N.v.t."/>
    <n v="313320"/>
    <s v="N.v.t. i.v.m. kwaliteit"/>
    <s v="N.v.t."/>
    <s v="19651"/>
    <s v="180-058-05139_19651"/>
    <s v="8_525"/>
    <s v="Haarlemmermeerpolder"/>
    <s v="Haarlemmermeer"/>
    <x v="396"/>
    <n v="108"/>
    <n v="4.9000000000000004"/>
    <s v="1-5 m"/>
    <n v="529.20000000000005"/>
    <n v="-6"/>
    <d v="2021-03-25T00:00:00"/>
    <n v="-6"/>
    <m/>
    <n v="0.2631"/>
    <n v="1.2889999999999999"/>
    <n v="139.21199999999999"/>
    <s v="kant"/>
    <n v="2"/>
    <n v="2"/>
    <n v="-6.72"/>
    <n v="0.14940000000000001"/>
    <n v="0.73199999999999998"/>
    <n v="79.055999999999997"/>
    <n v="2.7300000000000001E-2"/>
    <n v="0.13400000000000001"/>
    <n v="14.472"/>
    <n v="-6.92"/>
    <n v="0.20979999999999999"/>
    <n v="1.028"/>
    <n v="111.024"/>
    <n v="3.3099999999999997E-2"/>
    <n v="0.16200000000000001"/>
    <n v="17.495999999999999"/>
    <n v="1"/>
    <n v="26.891999999999996"/>
    <n v="137.916"/>
    <n v="0"/>
    <n v="0"/>
    <n v="137.916"/>
    <x v="0"/>
    <s v="n.v.t."/>
    <m/>
    <m/>
    <m/>
    <m/>
    <n v="19651"/>
    <m/>
    <s v="Monstervak o.b.v. afperkend onderzoek aangemerkt als Niet verspreidbaar Rbk (was verspreidbaar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6600000000000001"/>
    <m/>
    <m/>
    <s v="Basishygiëne"/>
  </r>
  <r>
    <s v="DIG-15742"/>
    <x v="0"/>
    <x v="27"/>
    <s v="N.v.t."/>
    <s v="N.v.t."/>
    <n v="313620"/>
    <s v="N.v.t. i.v.m. kwaliteit"/>
    <s v="N.v.t."/>
    <s v="19652"/>
    <s v="180-058-05139_19652"/>
    <s v="8_520"/>
    <s v="Haarlemmermeerpolder"/>
    <s v="Haarlemmermeer"/>
    <x v="397"/>
    <n v="93"/>
    <n v="20.6"/>
    <s v="&gt; 20 m"/>
    <n v="1915.8"/>
    <n v="-6"/>
    <d v="2021-03-25T00:00:00"/>
    <n v="-6"/>
    <m/>
    <n v="0.19769999999999999"/>
    <n v="4.0730000000000004"/>
    <n v="378.78899999999999"/>
    <s v="kant"/>
    <n v="3"/>
    <n v="3"/>
    <n v="-6.72"/>
    <n v="3.6900000000000002E-2"/>
    <n v="0.76100000000000001"/>
    <n v="70.772999999999996"/>
    <n v="3.1600000000000003E-2"/>
    <n v="0.65"/>
    <n v="60.45"/>
    <n v="-6.92"/>
    <n v="0.15049999999999999"/>
    <n v="3.101"/>
    <n v="288.39299999999997"/>
    <n v="7.0099999999999996E-2"/>
    <n v="1.4450000000000001"/>
    <n v="134.38499999999999"/>
    <n v="0.6"/>
    <n v="60.357000000000028"/>
    <n v="348.75"/>
    <n v="0"/>
    <n v="0"/>
    <n v="348.75"/>
    <x v="0"/>
    <s v="n.v.t."/>
    <m/>
    <m/>
    <m/>
    <m/>
    <n v="19652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30399999999999999"/>
    <m/>
    <m/>
    <s v="Basishygiëne"/>
  </r>
  <r>
    <s v="DIG-15742"/>
    <x v="0"/>
    <x v="27"/>
    <s v="N.v.t."/>
    <s v="N.v.t."/>
    <n v="313620"/>
    <s v="N.v.t. i.v.m. kwaliteit"/>
    <s v="N.v.t."/>
    <s v="19652"/>
    <s v="180-058-05139_19652"/>
    <s v="8_521"/>
    <s v="Haarlemmermeerpolder"/>
    <s v="Haarlemmermeer"/>
    <x v="398"/>
    <n v="107"/>
    <n v="20.9"/>
    <s v="&gt; 20 m"/>
    <n v="2236.3000000000002"/>
    <n v="-6.03"/>
    <d v="2021-03-25T00:00:00"/>
    <n v="-6.03"/>
    <m/>
    <n v="0.1898"/>
    <n v="3.9660000000000002"/>
    <n v="424.36200000000002"/>
    <s v="kant"/>
    <n v="3"/>
    <n v="3"/>
    <n v="-6.72"/>
    <n v="2.1299999999999999E-2"/>
    <n v="0.44500000000000001"/>
    <n v="47.615000000000002"/>
    <n v="2.52E-2"/>
    <n v="0.52700000000000002"/>
    <n v="56.389000000000003"/>
    <n v="-6.92"/>
    <n v="0.13950000000000001"/>
    <n v="2.9159999999999999"/>
    <n v="312.012"/>
    <n v="0.05"/>
    <n v="1.046"/>
    <n v="111.922"/>
    <n v="0.6"/>
    <n v="71.69"/>
    <n v="383.702"/>
    <n v="0"/>
    <n v="0"/>
    <n v="383.702"/>
    <x v="0"/>
    <s v="n.v.t."/>
    <m/>
    <m/>
    <m/>
    <m/>
    <n v="19652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30399999999999999"/>
    <m/>
    <m/>
    <s v="Basishygiëne"/>
  </r>
  <r>
    <s v="DIG-15742"/>
    <x v="0"/>
    <x v="27"/>
    <s v="N.v.t."/>
    <s v="N.v.t."/>
    <n v="313620"/>
    <s v="N.v.t. i.v.m. kwaliteit"/>
    <s v="N.v.t."/>
    <s v="19652"/>
    <s v="180-058-05139_19652"/>
    <s v="8_522"/>
    <s v="Haarlemmermeerpolder"/>
    <s v="Haarlemmermeer"/>
    <x v="399"/>
    <n v="98"/>
    <n v="21.1"/>
    <s v="&gt; 20 m"/>
    <n v="2067.8000000000002"/>
    <n v="-6.02"/>
    <d v="2021-03-25T00:00:00"/>
    <n v="-6.02"/>
    <m/>
    <n v="0.16220000000000001"/>
    <n v="3.4220000000000002"/>
    <n v="335.35599999999999"/>
    <s v="kant"/>
    <n v="3"/>
    <n v="3"/>
    <n v="-6.72"/>
    <n v="1.3100000000000001E-2"/>
    <n v="0.27700000000000002"/>
    <n v="27.146000000000001"/>
    <n v="2.7E-2"/>
    <n v="0.56899999999999995"/>
    <n v="55.762"/>
    <n v="-6.92"/>
    <n v="0.1114"/>
    <n v="2.351"/>
    <n v="230.398"/>
    <n v="6.1899999999999997E-2"/>
    <n v="1.3069999999999999"/>
    <n v="128.08600000000001"/>
    <n v="0.6"/>
    <n v="65.66"/>
    <n v="296.05799999999999"/>
    <n v="0"/>
    <n v="0"/>
    <n v="296.05799999999999"/>
    <x v="0"/>
    <s v="n.v.t."/>
    <m/>
    <m/>
    <m/>
    <m/>
    <n v="19652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30399999999999999"/>
    <m/>
    <m/>
    <s v="Basishygiëne"/>
  </r>
  <r>
    <s v="DIG-15742"/>
    <x v="0"/>
    <x v="27"/>
    <s v="N.v.t."/>
    <s v="N.v.t."/>
    <n v="313620"/>
    <s v="N.v.t. i.v.m. kwaliteit"/>
    <s v="N.v.t."/>
    <s v="19652"/>
    <s v="180-058-05139_19652"/>
    <s v="8_523"/>
    <s v="Haarlemmermeerpolder"/>
    <s v="Haarlemmermeer"/>
    <x v="400"/>
    <n v="80"/>
    <n v="21.1"/>
    <s v="&gt; 20 m"/>
    <n v="1688"/>
    <n v="-6.02"/>
    <d v="2021-03-25T00:00:00"/>
    <n v="-6.02"/>
    <m/>
    <n v="0.1366"/>
    <n v="2.883"/>
    <n v="230.64"/>
    <s v="kant"/>
    <n v="3"/>
    <n v="3"/>
    <n v="-6.72"/>
    <n v="1.0500000000000001E-2"/>
    <n v="0.222"/>
    <n v="17.760000000000002"/>
    <n v="1.84E-2"/>
    <n v="0.38900000000000001"/>
    <n v="31.12"/>
    <n v="-6.92"/>
    <n v="0.1038"/>
    <n v="2.1909999999999998"/>
    <n v="175.28"/>
    <n v="5.6099999999999997E-2"/>
    <n v="1.1839999999999999"/>
    <n v="94.72"/>
    <n v="0.6"/>
    <n v="53.28"/>
    <n v="228.56"/>
    <n v="0"/>
    <n v="0"/>
    <n v="228.56"/>
    <x v="0"/>
    <s v="n.v.t."/>
    <m/>
    <m/>
    <m/>
    <m/>
    <n v="19652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0.30399999999999999"/>
    <m/>
    <m/>
    <s v="Basishygiëne"/>
  </r>
  <r>
    <s v="DIG-15742"/>
    <x v="0"/>
    <x v="27"/>
    <s v="N.v.t."/>
    <s v="N.v.t."/>
    <n v="313620"/>
    <s v="N.v.t. i.v.m. kwaliteit"/>
    <s v="N.v.t."/>
    <s v="19653_A"/>
    <s v="180-058-05227_19653"/>
    <s v="8_480"/>
    <s v="Haarlemmermeerpolder"/>
    <s v="Haarlemmermeer"/>
    <x v="401"/>
    <n v="78"/>
    <n v="20.091999999999999"/>
    <s v="&gt; 20 m"/>
    <n v="1567.1759999999999"/>
    <n v="-6"/>
    <d v="2021-03-25T00:00:00"/>
    <n v="-6"/>
    <m/>
    <n v="0.26750000000000002"/>
    <n v="5.3739999999999997"/>
    <n v="419.17199999999997"/>
    <s v="kant"/>
    <n v="2"/>
    <n v="2"/>
    <n v="-6.77"/>
    <n v="0.1535"/>
    <n v="3.0840000000000001"/>
    <n v="240.55199999999999"/>
    <n v="2.9899999999999999E-2"/>
    <n v="0.60099999999999998"/>
    <n v="46.878"/>
    <n v="-6.97"/>
    <n v="0.22459999999999999"/>
    <n v="4.5119999999999996"/>
    <n v="351.93599999999998"/>
    <n v="0.1242"/>
    <n v="2.4950000000000001"/>
    <n v="194.61"/>
    <n v="0.6"/>
    <n v="104.40030000000002"/>
    <n v="456.33629999999999"/>
    <n v="0"/>
    <n v="0"/>
    <n v="456.33629999999999"/>
    <x v="0"/>
    <s v="n.v.t."/>
    <m/>
    <m/>
    <m/>
    <m/>
    <s v="19653_A"/>
    <m/>
    <s v="Vanaf AFP14 Niet verspreidbaar Rbk (19653_A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158"/>
    <m/>
    <m/>
    <s v="Basishygiëne"/>
  </r>
  <r>
    <s v="DIG-15742"/>
    <x v="0"/>
    <x v="19"/>
    <s v="N.v.t."/>
    <s v="N.v.t."/>
    <n v="312930"/>
    <s v="Nee"/>
    <s v="N.v.t."/>
    <s v="19653_B"/>
    <s v="180-058-05227_19653"/>
    <s v="8_478"/>
    <s v="Haarlemmermeerpolder"/>
    <s v="Haarlemmermeer"/>
    <x v="402"/>
    <n v="14"/>
    <n v="3.6549999999999998"/>
    <s v="10-20 m"/>
    <n v="51.17"/>
    <n v="-6.01"/>
    <d v="2021-03-25T00:00:00"/>
    <n v="-6.01"/>
    <m/>
    <n v="0.15490000000000001"/>
    <n v="0.56599999999999995"/>
    <n v="7.9240000000000004"/>
    <s v="kant"/>
    <n v="1.5"/>
    <n v="1.5"/>
    <n v="-6.77"/>
    <n v="0.12529999999999999"/>
    <n v="0.45800000000000002"/>
    <n v="6.4119999999999999"/>
    <n v="8.1500000000000003E-2"/>
    <n v="0.29799999999999999"/>
    <n v="4.1719999999999997"/>
    <n v="-6.97"/>
    <n v="0.12529999999999999"/>
    <n v="0.45800000000000002"/>
    <n v="6.4119999999999999"/>
    <n v="0.1404"/>
    <n v="0.51300000000000001"/>
    <n v="7.1820000000000004"/>
    <n v="1.5"/>
    <n v="2.9400000000000004"/>
    <n v="9.3520000000000003"/>
    <n v="0"/>
    <n v="0"/>
    <n v="9.3520000000000003"/>
    <x v="0"/>
    <s v="n.v.t."/>
    <m/>
    <m/>
    <m/>
    <m/>
    <s v="19653_B"/>
    <m/>
    <s v="Tot AFP14 Verspreidbaar Rbk (19653_B).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58"/>
    <m/>
    <m/>
    <s v="Basishygiëne"/>
  </r>
  <r>
    <s v="DIG-15742"/>
    <x v="0"/>
    <x v="19"/>
    <s v="N.v.t."/>
    <s v="N.v.t."/>
    <n v="312930"/>
    <s v="Nee"/>
    <s v="N.v.t."/>
    <s v="19653_B"/>
    <s v="180-058-05227_19653"/>
    <s v="8_479"/>
    <s v="Haarlemmermeerpolder"/>
    <s v="Haarlemmermeer"/>
    <x v="403"/>
    <n v="81"/>
    <n v="20.100000000000001"/>
    <s v="10-20 m"/>
    <n v="1628.1"/>
    <n v="-6"/>
    <d v="2021-03-25T00:00:00"/>
    <n v="-6"/>
    <m/>
    <n v="0.27689999999999998"/>
    <n v="5.5659999999999998"/>
    <n v="450.846"/>
    <s v="kant"/>
    <n v="2"/>
    <n v="2"/>
    <n v="-6.77"/>
    <n v="0.14949999999999999"/>
    <n v="3.0049999999999999"/>
    <n v="243.405"/>
    <n v="3.32E-2"/>
    <n v="0.66700000000000004"/>
    <n v="54.027000000000001"/>
    <n v="-6.97"/>
    <n v="0.25130000000000002"/>
    <n v="5.0519999999999996"/>
    <n v="409.21199999999999"/>
    <n v="9.6699999999999994E-2"/>
    <n v="1.944"/>
    <n v="157.464"/>
    <n v="0.6"/>
    <n v="109.43100000000004"/>
    <n v="518.64300000000003"/>
    <n v="0"/>
    <n v="0"/>
    <n v="518.64300000000003"/>
    <x v="0"/>
    <s v="n.v.t."/>
    <m/>
    <m/>
    <m/>
    <m/>
    <s v="19653_B"/>
    <m/>
    <s v="Tot AFP14 Verspreidbaar Rbk (19653_B).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58"/>
    <m/>
    <m/>
    <s v="Basishygiëne"/>
  </r>
  <r>
    <s v="DIG-15742"/>
    <x v="0"/>
    <x v="19"/>
    <s v="N.v.t."/>
    <s v="N.v.t."/>
    <n v="312930"/>
    <s v="Nee"/>
    <s v="N.v.t."/>
    <s v="19653_B"/>
    <s v="180-058-05227_19653"/>
    <s v="8_480"/>
    <s v="Haarlemmermeerpolder"/>
    <s v="Haarlemmermeer"/>
    <x v="401"/>
    <n v="8"/>
    <n v="20.091999999999999"/>
    <s v="10-20 m"/>
    <n v="160.73599999999999"/>
    <n v="-6"/>
    <d v="2021-03-25T00:00:00"/>
    <n v="-6"/>
    <m/>
    <n v="0.26750000000000002"/>
    <n v="5.3739999999999997"/>
    <n v="42.991999999999997"/>
    <s v="kant"/>
    <n v="2"/>
    <n v="2"/>
    <n v="-6.77"/>
    <n v="0.1535"/>
    <n v="3.0840000000000001"/>
    <n v="24.672000000000001"/>
    <n v="2.9899999999999999E-2"/>
    <n v="0.60099999999999998"/>
    <n v="4.8079999999999998"/>
    <n v="-6.97"/>
    <n v="0.22459999999999999"/>
    <n v="4.5119999999999996"/>
    <n v="36.095999999999997"/>
    <n v="0.1242"/>
    <n v="2.4950000000000001"/>
    <n v="19.96"/>
    <n v="0.6"/>
    <n v="10.707700000000003"/>
    <n v="46.803699999999999"/>
    <n v="0"/>
    <n v="0"/>
    <n v="46.803699999999999"/>
    <x v="0"/>
    <s v="n.v.t."/>
    <m/>
    <m/>
    <m/>
    <m/>
    <s v="19653_B"/>
    <m/>
    <s v="Tot AFP14 Verspreidbaar Rbk (19653_B).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58"/>
    <m/>
    <m/>
    <s v="Basishygiëne"/>
  </r>
  <r>
    <s v="DIG-15742"/>
    <x v="0"/>
    <x v="25"/>
    <s v="N.v.t."/>
    <s v="N.v.t."/>
    <n v="313720"/>
    <s v="Nee"/>
    <s v="N.v.t."/>
    <s v="19654_A"/>
    <s v="180-058-05227_19654"/>
    <s v="8_475"/>
    <s v="Haarlemmermeerpolder"/>
    <s v="Haarlemmermeer"/>
    <x v="404"/>
    <n v="78"/>
    <n v="4.3159999999999998"/>
    <s v="1-5 m"/>
    <n v="336.64799999999997"/>
    <n v="-6"/>
    <d v="2021-03-29T01:00:00"/>
    <n v="-6"/>
    <m/>
    <n v="0.3513"/>
    <n v="1.516"/>
    <n v="118.24799999999999"/>
    <s v="kant"/>
    <n v="2"/>
    <n v="2"/>
    <n v="-6.77"/>
    <n v="0.23469999999999999"/>
    <n v="1.0129999999999999"/>
    <n v="79.013999999999996"/>
    <n v="0"/>
    <n v="0"/>
    <n v="0"/>
    <n v="-6.97"/>
    <n v="0.25929999999999997"/>
    <n v="1.119"/>
    <n v="87.281999999999982"/>
    <n v="1.44E-2"/>
    <n v="6.2E-2"/>
    <n v="4.8359999999999994"/>
    <n v="1"/>
    <n v="16.848000000000013"/>
    <n v="104.13"/>
    <n v="0"/>
    <n v="0"/>
    <n v="104.13"/>
    <x v="0"/>
    <s v="n.v.t."/>
    <m/>
    <m/>
    <m/>
    <m/>
    <s v="19654_A"/>
    <m/>
    <s v="Tot AFP13 verspreidbaar, kwaliteit mengmonster leidend. Geen afperkend onderzoek AFP11 PFAS, geheel MV Funct. W/I en NT waterbodem."/>
    <s v="Verspreidbaar"/>
    <s v="Verspreidbaar"/>
    <s v="Verspreidbaar"/>
    <x v="0"/>
    <s v="Klasse Industrie"/>
    <s v="Industrie"/>
    <s v="Functieklasse Wonen/Industrie"/>
    <x v="3"/>
    <s v="Klasse A"/>
    <s v="Licht verontreinigd"/>
    <s v="Niet toepasbaar"/>
    <s v="Klasse A"/>
    <s v="Niet toepasbaar"/>
    <s v="Toepasbaar"/>
    <n v="0.16300000000000001"/>
    <m/>
    <m/>
    <s v="Basishygiëne"/>
  </r>
  <r>
    <s v="DIG-15742"/>
    <x v="0"/>
    <x v="25"/>
    <s v="N.v.t."/>
    <s v="N.v.t."/>
    <n v="313720"/>
    <s v="Nee"/>
    <s v="N.v.t."/>
    <s v="19654_A"/>
    <s v="180-058-05227_19654"/>
    <s v="8_476"/>
    <s v="Haarlemmermeerpolder"/>
    <s v="Haarlemmermeer"/>
    <x v="405"/>
    <n v="101"/>
    <n v="4.1189999999999998"/>
    <s v="1-5 m"/>
    <n v="416.01900000000001"/>
    <n v="-6"/>
    <d v="2021-03-29T01:00:00"/>
    <n v="-6"/>
    <m/>
    <n v="0.34670000000000001"/>
    <n v="1.4279999999999999"/>
    <n v="144.22800000000001"/>
    <s v="kant"/>
    <n v="2"/>
    <n v="2"/>
    <n v="-6.77"/>
    <n v="0.2051"/>
    <n v="0.84499999999999997"/>
    <n v="85.344999999999999"/>
    <n v="0"/>
    <n v="0"/>
    <n v="0"/>
    <n v="-6.97"/>
    <n v="0.23280000000000001"/>
    <n v="0.95899999999999996"/>
    <n v="96.858999999999995"/>
    <n v="3.3999999999999998E-3"/>
    <n v="1.4E-2"/>
    <n v="1.4139999999999999"/>
    <n v="1"/>
    <n v="19.998000000000005"/>
    <n v="116.857"/>
    <n v="0"/>
    <n v="0"/>
    <n v="116.857"/>
    <x v="0"/>
    <s v="n.v.t."/>
    <m/>
    <m/>
    <m/>
    <m/>
    <s v="19654_A"/>
    <m/>
    <s v="Tot AFP13 verspreidbaar, kwaliteit mengmonster leidend. Geen afperkend onderzoek AFP11 PFAS, geheel MV Funct. W/I en NT waterbodem."/>
    <s v="Verspreidbaar"/>
    <s v="Verspreidbaar"/>
    <s v="Verspreidbaar"/>
    <x v="0"/>
    <s v="Klasse Industrie"/>
    <s v="Industrie"/>
    <s v="Functieklasse Wonen/Industrie"/>
    <x v="3"/>
    <s v="Klasse A"/>
    <s v="Licht verontreinigd"/>
    <s v="Niet toepasbaar"/>
    <s v="Klasse A"/>
    <s v="Niet toepasbaar"/>
    <s v="Toepasbaar"/>
    <n v="0.16300000000000001"/>
    <m/>
    <m/>
    <s v="Basishygiëne"/>
  </r>
  <r>
    <s v="DIG-15742"/>
    <x v="0"/>
    <x v="25"/>
    <s v="N.v.t."/>
    <s v="N.v.t."/>
    <n v="313720"/>
    <s v="Nee"/>
    <s v="N.v.t."/>
    <s v="19654_A"/>
    <s v="180-058-05227_19654"/>
    <s v="8_477"/>
    <s v="Haarlemmermeerpolder"/>
    <s v="Haarlemmermeer"/>
    <x v="406"/>
    <n v="119"/>
    <n v="4.09"/>
    <s v="1-5 m"/>
    <n v="486.71"/>
    <n v="-6"/>
    <d v="2021-03-29T01:00:00"/>
    <n v="-6"/>
    <m/>
    <n v="0.30609999999999998"/>
    <n v="1.252"/>
    <n v="148.988"/>
    <s v="kant"/>
    <n v="2"/>
    <n v="2"/>
    <n v="-6.77"/>
    <n v="0.18579999999999999"/>
    <n v="0.76"/>
    <n v="90.44"/>
    <n v="0"/>
    <n v="0"/>
    <n v="0"/>
    <n v="-6.97"/>
    <n v="0.20419999999999999"/>
    <n v="0.83499999999999996"/>
    <n v="99.364999999999995"/>
    <n v="1.15E-2"/>
    <n v="4.7E-2"/>
    <n v="5.593"/>
    <n v="1"/>
    <n v="23.443000000000012"/>
    <n v="122.80800000000001"/>
    <n v="0"/>
    <n v="0"/>
    <n v="122.80800000000001"/>
    <x v="0"/>
    <s v="n.v.t."/>
    <m/>
    <m/>
    <m/>
    <m/>
    <s v="19654_A"/>
    <m/>
    <s v="Tot AFP13 verspreidbaar, kwaliteit mengmonster leidend. Geen afperkend onderzoek AFP11 PFAS, geheel MV Funct. W/I en NT waterbodem."/>
    <s v="Verspreidbaar"/>
    <s v="Verspreidbaar"/>
    <s v="Verspreidbaar"/>
    <x v="0"/>
    <s v="Klasse Industrie"/>
    <s v="Industrie"/>
    <s v="Functieklasse Wonen/Industrie"/>
    <x v="3"/>
    <s v="Klasse A"/>
    <s v="Licht verontreinigd"/>
    <s v="Niet toepasbaar"/>
    <s v="Klasse A"/>
    <s v="Niet toepasbaar"/>
    <s v="Toepasbaar"/>
    <n v="0.16300000000000001"/>
    <m/>
    <m/>
    <s v="Basishygiëne"/>
  </r>
  <r>
    <s v="DIG-15742"/>
    <x v="0"/>
    <x v="23"/>
    <s v="N.v.t."/>
    <s v="N.v.t."/>
    <n v="315220"/>
    <s v="N.v.t. i.v.m. kwaliteit"/>
    <s v="N.v.t."/>
    <s v="19654_B"/>
    <s v="180-058-05227_19654"/>
    <s v="8_474"/>
    <s v="Haarlemmermeerpolder"/>
    <s v="Haarlemmermeer"/>
    <x v="407"/>
    <n v="82"/>
    <n v="4.258"/>
    <s v="1-5 m"/>
    <n v="349.15600000000001"/>
    <n v="-6"/>
    <d v="2021-03-29T01:00:00"/>
    <n v="-6"/>
    <m/>
    <n v="0.31559999999999999"/>
    <n v="1.3440000000000001"/>
    <n v="110.208"/>
    <s v="kant"/>
    <n v="2"/>
    <n v="2"/>
    <n v="-6.77"/>
    <n v="0.18110000000000001"/>
    <n v="0.77100000000000002"/>
    <n v="63.222000000000001"/>
    <n v="0"/>
    <n v="0"/>
    <n v="0"/>
    <n v="-6.97"/>
    <n v="0.20150000000000001"/>
    <n v="0.85799999999999998"/>
    <n v="70.355999999999995"/>
    <n v="1.6199999999999999E-2"/>
    <n v="6.9000000000000006E-2"/>
    <n v="5.6580000000000004"/>
    <n v="1"/>
    <n v="16.318000000000012"/>
    <n v="86.674000000000007"/>
    <n v="0"/>
    <n v="0"/>
    <n v="86.674000000000007"/>
    <x v="0"/>
    <s v="n.v.t."/>
    <m/>
    <m/>
    <m/>
    <m/>
    <s v="19654_B"/>
    <m/>
    <s v="Vanaf AFP13 NoV, NT land- en waterbodem (19654_B). Geen afperkend onderzoek AFP11 PFAS, geheel MV Funct. W/I en NT waterbodem."/>
    <s v="Nooit verspreidbaar"/>
    <s v="Nooit verspreidbaar"/>
    <s v="Verspreidbaar"/>
    <x v="3"/>
    <s v="Niet toepasbaar (&gt; IW)"/>
    <s v="Sterk verontreinigd"/>
    <s v="Functieklasse Wonen/Industrie"/>
    <x v="6"/>
    <s v="Niet toepasbaar (&gt; IW)"/>
    <s v="Sterk verontreinigd"/>
    <s v="Niet toepasbaar"/>
    <s v="Niet toepasbaar"/>
    <s v="Niet toepasbaar"/>
    <s v="Niet toepasbaar"/>
    <n v="0.16300000000000001"/>
    <m/>
    <m/>
    <s v="Basishygiëne"/>
  </r>
  <r>
    <s v="DIG-15742"/>
    <x v="0"/>
    <x v="23"/>
    <s v="N.v.t."/>
    <s v="N.v.t."/>
    <n v="315220"/>
    <s v="N.v.t. i.v.m. kwaliteit"/>
    <s v="N.v.t."/>
    <s v="19654_B"/>
    <s v="180-058-05227_19654"/>
    <s v="8_475"/>
    <s v="Haarlemmermeerpolder"/>
    <s v="Haarlemmermeer"/>
    <x v="404"/>
    <n v="21"/>
    <n v="4.3159999999999998"/>
    <s v="1-5 m"/>
    <n v="90.635999999999996"/>
    <n v="-6"/>
    <d v="2021-03-29T01:00:00"/>
    <n v="-6"/>
    <m/>
    <n v="0.3513"/>
    <n v="1.516"/>
    <n v="31.835999999999999"/>
    <s v="kant"/>
    <n v="2"/>
    <n v="2"/>
    <n v="-6.77"/>
    <n v="0.23469999999999999"/>
    <n v="1.0129999999999999"/>
    <n v="21.273"/>
    <n v="0"/>
    <n v="0"/>
    <n v="0"/>
    <n v="-6.97"/>
    <n v="0.25929999999999997"/>
    <n v="1.119"/>
    <n v="23.498999999999999"/>
    <n v="1.44E-2"/>
    <n v="6.2E-2"/>
    <n v="1.302"/>
    <n v="1"/>
    <n v="4.5360000000000014"/>
    <n v="28.035"/>
    <n v="0"/>
    <n v="0"/>
    <n v="28.035"/>
    <x v="0"/>
    <s v="n.v.t."/>
    <m/>
    <m/>
    <m/>
    <m/>
    <s v="19654_B"/>
    <m/>
    <s v="Vanaf AFP13 NoV, NT land- en waterbodem (19654_B). Geen afperkend onderzoek AFP11 PFAS, geheel MV Funct. W/I en NT waterbodem."/>
    <s v="Nooit verspreidbaar"/>
    <s v="Nooit verspreidbaar"/>
    <s v="Verspreidbaar"/>
    <x v="3"/>
    <s v="Niet toepasbaar (&gt; IW)"/>
    <s v="Sterk verontreinigd"/>
    <s v="Functieklasse Wonen/Industrie"/>
    <x v="6"/>
    <s v="Niet toepasbaar (&gt; IW)"/>
    <s v="Sterk verontreinigd"/>
    <s v="Niet toepasbaar"/>
    <s v="Niet toepasbaar"/>
    <s v="Niet toepasbaar"/>
    <s v="Niet toepasbaar"/>
    <n v="0.16300000000000001"/>
    <m/>
    <m/>
    <s v="Basishygiëne"/>
  </r>
  <r>
    <s v="DIG-15742"/>
    <x v="0"/>
    <x v="23"/>
    <s v="N.v.t."/>
    <s v="N.v.t."/>
    <n v="315220"/>
    <s v="N.v.t. i.v.m. kwaliteit"/>
    <s v="N.v.t."/>
    <s v="19654_B"/>
    <s v="180-058-07462-01_19654"/>
    <s v="8_610"/>
    <s v="Haarlemmermeerpolder"/>
    <s v="Haarlemmermeer"/>
    <x v="408"/>
    <n v="5"/>
    <n v="1.7"/>
    <s v="1-5 m"/>
    <n v="8.5"/>
    <n v="-5.63"/>
    <d v="2022-11-02T00:00:00"/>
    <n v="-5.63"/>
    <m/>
    <n v="0.34710000000000002"/>
    <n v="0.59"/>
    <n v="2.95"/>
    <s v="kant"/>
    <n v="1"/>
    <n v="1"/>
    <n v="-6.12"/>
    <n v="0.1341"/>
    <n v="0.22800000000000001"/>
    <n v="1.1399999999999999"/>
    <n v="0"/>
    <n v="0"/>
    <n v="0"/>
    <n v="-6.22"/>
    <n v="0.1706"/>
    <n v="0.28999999999999998"/>
    <n v="1.45"/>
    <n v="0"/>
    <n v="0"/>
    <n v="0"/>
    <n v="1.5"/>
    <n v="0.37000000000000011"/>
    <n v="1.82"/>
    <n v="0"/>
    <n v="0"/>
    <n v="1.82"/>
    <x v="0"/>
    <s v="n.v.t."/>
    <m/>
    <m/>
    <m/>
    <m/>
    <s v="19654_B"/>
    <m/>
    <s v="Vanaf AFP13 NoV, NT land- en waterbodem (19654_B). Geen afperkend onderzoek AFP11 PFAS, geheel MV Funct. W/I en NT waterbodem."/>
    <s v="Nooit verspreidbaar"/>
    <s v="Nooit verspreidbaar"/>
    <s v="Verspreidbaar"/>
    <x v="3"/>
    <s v="Niet toepasbaar (&gt; IW)"/>
    <s v="Sterk verontreinigd"/>
    <s v="Functieklasse Wonen/Industrie"/>
    <x v="6"/>
    <s v="Niet toepasbaar (&gt; IW)"/>
    <s v="Sterk verontreinigd"/>
    <s v="Niet toepasbaar"/>
    <s v="Niet toepasbaar"/>
    <s v="Niet toepasbaar"/>
    <s v="Niet toepasbaar"/>
    <n v="0.16300000000000001"/>
    <m/>
    <m/>
    <s v="Basishygiëne"/>
  </r>
  <r>
    <s v="DIG-15742"/>
    <x v="0"/>
    <x v="19"/>
    <s v="N.v.t."/>
    <s v="N.v.t."/>
    <n v="312930"/>
    <s v="Nee"/>
    <s v="N.v.t."/>
    <s v="19655_A"/>
    <s v="180-058-05227_19655"/>
    <s v="8_469"/>
    <s v="Haarlemmermeerpolder"/>
    <s v="Haarlemmermeer"/>
    <x v="409"/>
    <n v="56"/>
    <n v="13.7"/>
    <s v="10-20 m"/>
    <n v="767.19999999999993"/>
    <n v="-6.03"/>
    <d v="2021-04-01T01:00:00"/>
    <n v="-6.03"/>
    <m/>
    <n v="0.29420000000000002"/>
    <n v="4.03"/>
    <n v="225.68"/>
    <s v="kant"/>
    <n v="2"/>
    <n v="2"/>
    <n v="-6.77"/>
    <n v="6.2899999999999998E-2"/>
    <n v="0.86199999999999999"/>
    <n v="48.271999999999998"/>
    <n v="0"/>
    <n v="0"/>
    <n v="0"/>
    <n v="-6.97"/>
    <n v="0.18129999999999999"/>
    <n v="2.484"/>
    <n v="139.10399999999998"/>
    <n v="3.2500000000000001E-2"/>
    <n v="0.44500000000000001"/>
    <n v="24.92"/>
    <n v="0.6"/>
    <n v="25.375670000000014"/>
    <n v="164.47967"/>
    <n v="0"/>
    <n v="0"/>
    <n v="164.47967"/>
    <x v="0"/>
    <s v="n.v.t."/>
    <m/>
    <m/>
    <m/>
    <m/>
    <s v="19655_A"/>
    <m/>
    <s v="Tot AFP 18 verspreidbaar (19655_A). Kwaliteit o.b.v. afperking Klasse B (was Klasse A)."/>
    <s v="Verspreidbaar"/>
    <s v="Verspreidbaar"/>
    <s v="Verspreidbaar"/>
    <x v="0"/>
    <s v="Klasse Industrie"/>
    <s v="Industrie"/>
    <s v="Functieklasse Landbouw/Natuur"/>
    <x v="0"/>
    <s v="Klasse B"/>
    <s v="Licht verontreinigd"/>
    <s v="Toepasbaar"/>
    <s v="Klasse B"/>
    <s v="Toepasbaar"/>
    <s v="Toepasbaar"/>
    <n v="0.26900000000000002"/>
    <m/>
    <m/>
    <s v="Basishygiëne"/>
  </r>
  <r>
    <s v="DIG-15742"/>
    <x v="0"/>
    <x v="19"/>
    <s v="N.v.t."/>
    <s v="N.v.t."/>
    <n v="312930"/>
    <s v="Nee"/>
    <s v="N.v.t."/>
    <s v="19655_A"/>
    <s v="180-058-05227_19655"/>
    <s v="8_471"/>
    <s v="Haarlemmermeerpolder"/>
    <s v="Haarlemmermeer"/>
    <x v="410"/>
    <n v="89"/>
    <n v="13.7"/>
    <s v="10-20 m"/>
    <n v="1219.3"/>
    <n v="-6.03"/>
    <d v="2021-04-01T01:00:00"/>
    <n v="-6.03"/>
    <m/>
    <n v="0.21490000000000001"/>
    <n v="2.944"/>
    <n v="262.01600000000002"/>
    <s v="kant"/>
    <n v="2"/>
    <n v="2"/>
    <n v="-6.77"/>
    <n v="5.3100000000000001E-2"/>
    <n v="0.72799999999999998"/>
    <n v="64.792000000000002"/>
    <n v="1.9599999999999999E-2"/>
    <n v="0.26900000000000002"/>
    <n v="23.940999999999999"/>
    <n v="-6.97"/>
    <n v="0.1462"/>
    <n v="2.0030000000000001"/>
    <n v="178.267"/>
    <n v="7.3400000000000007E-2"/>
    <n v="1.0049999999999999"/>
    <n v="89.444999999999993"/>
    <n v="0.6"/>
    <n v="78.141999999999996"/>
    <n v="256.40899999999999"/>
    <n v="0"/>
    <n v="0"/>
    <n v="256.40899999999999"/>
    <x v="0"/>
    <s v="n.v.t."/>
    <m/>
    <m/>
    <m/>
    <m/>
    <s v="19655_A"/>
    <m/>
    <s v="Tot AFP 18 verspreidbaar (19655_A). Kwaliteit o.b.v. afperking Klasse B (was Klasse A)."/>
    <s v="Verspreidbaar"/>
    <s v="Verspreidbaar"/>
    <s v="Verspreidbaar"/>
    <x v="0"/>
    <s v="Klasse Industrie"/>
    <s v="Industrie"/>
    <s v="Functieklasse Landbouw/Natuur"/>
    <x v="0"/>
    <s v="Klasse B"/>
    <s v="Licht verontreinigd"/>
    <s v="Toepasbaar"/>
    <s v="Klasse B"/>
    <s v="Toepasbaar"/>
    <s v="Toepasbaar"/>
    <n v="0.26900000000000002"/>
    <m/>
    <m/>
    <s v="Basishygiëne"/>
  </r>
  <r>
    <s v="DIG-15742"/>
    <x v="0"/>
    <x v="19"/>
    <s v="N.v.t."/>
    <s v="N.v.t."/>
    <n v="312930"/>
    <s v="Nee"/>
    <s v="N.v.t."/>
    <s v="19655_A"/>
    <s v="180-058-05227_19655"/>
    <s v="8_472"/>
    <s v="Haarlemmermeerpolder"/>
    <s v="Haarlemmermeer"/>
    <x v="411"/>
    <n v="71"/>
    <n v="13.5"/>
    <s v="10-20 m"/>
    <n v="958.5"/>
    <n v="-6.03"/>
    <d v="2021-04-01T01:00:00"/>
    <n v="-6.03"/>
    <m/>
    <n v="0.29899999999999999"/>
    <n v="4.0369999999999999"/>
    <n v="286.62700000000001"/>
    <s v="kant"/>
    <n v="2"/>
    <n v="2"/>
    <n v="-6.77"/>
    <n v="0.14729999999999999"/>
    <n v="1.988"/>
    <n v="141.148"/>
    <n v="2.12E-2"/>
    <n v="0.28599999999999998"/>
    <n v="20.306000000000001"/>
    <n v="-6.97"/>
    <n v="0.21779999999999999"/>
    <n v="2.94"/>
    <n v="208.74"/>
    <n v="0.1009"/>
    <n v="1.3620000000000001"/>
    <n v="96.701999999999998"/>
    <n v="0.6"/>
    <n v="63.260999999999967"/>
    <n v="272.00099999999998"/>
    <n v="0"/>
    <n v="0"/>
    <n v="272.00099999999998"/>
    <x v="0"/>
    <s v="n.v.t."/>
    <m/>
    <m/>
    <m/>
    <m/>
    <s v="19655_A"/>
    <m/>
    <s v="Tot AFP 18 verspreidbaar (19655_A). Kwaliteit o.b.v. afperking Klasse B (was Klasse A)."/>
    <s v="Verspreidbaar"/>
    <s v="Verspreidbaar"/>
    <s v="Verspreidbaar"/>
    <x v="0"/>
    <s v="Klasse Industrie"/>
    <s v="Industrie"/>
    <s v="Functieklasse Landbouw/Natuur"/>
    <x v="0"/>
    <s v="Klasse B"/>
    <s v="Licht verontreinigd"/>
    <s v="Toepasbaar"/>
    <s v="Klasse B"/>
    <s v="Toepasbaar"/>
    <s v="Toepasbaar"/>
    <n v="0.26900000000000002"/>
    <m/>
    <m/>
    <s v="Basishygiëne"/>
  </r>
  <r>
    <s v="DIG-15742"/>
    <x v="0"/>
    <x v="19"/>
    <s v="N.v.t."/>
    <s v="N.v.t."/>
    <n v="312930"/>
    <s v="Nee"/>
    <s v="N.v.t."/>
    <s v="19655_A"/>
    <s v="180-058-05227_19655"/>
    <s v="8_473"/>
    <s v="Haarlemmermeerpolder"/>
    <s v="Haarlemmermeer"/>
    <x v="412"/>
    <n v="47"/>
    <n v="4.4000000000000004"/>
    <s v="10-20 m"/>
    <n v="206.8"/>
    <n v="-6.02"/>
    <d v="2021-03-31T01:00:00"/>
    <n v="-6.02"/>
    <m/>
    <n v="0.30499999999999999"/>
    <n v="1.3420000000000001"/>
    <n v="63.073999999999998"/>
    <s v="kant"/>
    <n v="2"/>
    <n v="2"/>
    <n v="-6.77"/>
    <n v="0.15179999999999999"/>
    <n v="0.66800000000000004"/>
    <n v="31.396000000000001"/>
    <n v="0"/>
    <n v="0"/>
    <n v="0"/>
    <n v="-6.97"/>
    <n v="0.1973"/>
    <n v="0.86799999999999999"/>
    <n v="40.795999999999999"/>
    <n v="0"/>
    <n v="0"/>
    <n v="0"/>
    <n v="1"/>
    <n v="12.737000000000002"/>
    <n v="53.533000000000001"/>
    <n v="0"/>
    <n v="0"/>
    <n v="53.533000000000001"/>
    <x v="0"/>
    <s v="n.v.t."/>
    <m/>
    <m/>
    <m/>
    <m/>
    <s v="19655_A"/>
    <m/>
    <s v="Tot AFP 18 verspreidbaar (19655_A). Kwaliteit o.b.v. afperking Klasse B (was Klasse A)."/>
    <s v="Verspreidbaar"/>
    <s v="Verspreidbaar"/>
    <s v="Verspreidbaar"/>
    <x v="0"/>
    <s v="Klasse Industrie"/>
    <s v="Industrie"/>
    <s v="Functieklasse Landbouw/Natuur"/>
    <x v="0"/>
    <s v="Klasse B"/>
    <s v="Licht verontreinigd"/>
    <s v="Toepasbaar"/>
    <s v="Klasse B"/>
    <s v="Toepasbaar"/>
    <s v="Toepasbaar"/>
    <n v="0.26900000000000002"/>
    <m/>
    <m/>
    <s v="Basishygiëne"/>
  </r>
  <r>
    <s v="DIG-15742"/>
    <x v="0"/>
    <x v="28"/>
    <s v="N.v.t."/>
    <s v="N.v.t."/>
    <n v="313520"/>
    <s v="N.v.t. i.v.m. kwaliteit"/>
    <s v="N.v.t."/>
    <s v="19655_B"/>
    <s v="180-058-05227_19655"/>
    <s v="8_468"/>
    <s v="Haarlemmermeerpolder"/>
    <s v="Haarlemmermeer"/>
    <x v="413"/>
    <n v="2"/>
    <n v="3.5920000000000001"/>
    <s v="10-20 m"/>
    <n v="7.1840000000000002"/>
    <n v="-6.03"/>
    <d v="2021-04-01T01:00:00"/>
    <n v="-6.03"/>
    <m/>
    <n v="0.52510000000000001"/>
    <n v="1.8859999999999999"/>
    <n v="3.7720000000000002"/>
    <s v="kant"/>
    <n v="1.5"/>
    <n v="1.5"/>
    <n v="-6.77"/>
    <n v="0.28760000000000002"/>
    <n v="1.0329999999999999"/>
    <n v="2.0659999999999998"/>
    <n v="0"/>
    <n v="0"/>
    <n v="0"/>
    <n v="-6.97"/>
    <n v="0.34720000000000001"/>
    <n v="1.2470000000000001"/>
    <n v="2.4940000000000002"/>
    <n v="0"/>
    <n v="0"/>
    <n v="0"/>
    <n v="1.5"/>
    <n v="0.44799999999999995"/>
    <n v="2.9420000000000002"/>
    <n v="0"/>
    <n v="0"/>
    <n v="2.9420000000000002"/>
    <x v="0"/>
    <s v="n.v.t."/>
    <m/>
    <m/>
    <m/>
    <m/>
    <s v="19655_B"/>
    <m/>
    <s v="Tussen AFP18 en AFP19 niet verspreidbaar (19655_B)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26900000000000002"/>
    <m/>
    <m/>
    <s v="Basishygiëne"/>
  </r>
  <r>
    <s v="DIG-15742"/>
    <x v="0"/>
    <x v="28"/>
    <s v="N.v.t."/>
    <s v="N.v.t."/>
    <n v="313520"/>
    <s v="N.v.t. i.v.m. kwaliteit"/>
    <s v="N.v.t."/>
    <s v="19655_B"/>
    <s v="180-058-05227_19655"/>
    <s v="8_469"/>
    <s v="Haarlemmermeerpolder"/>
    <s v="Haarlemmermeer"/>
    <x v="409"/>
    <n v="17"/>
    <n v="13.7"/>
    <s v="10-20 m"/>
    <n v="232.89999999999998"/>
    <n v="-6.03"/>
    <d v="2021-04-01T01:00:00"/>
    <n v="-6.03"/>
    <m/>
    <n v="0.29420000000000002"/>
    <n v="4.03"/>
    <n v="68.510000000000005"/>
    <s v="kant"/>
    <n v="2"/>
    <n v="2"/>
    <n v="-6.77"/>
    <n v="6.2899999999999998E-2"/>
    <n v="0.86199999999999999"/>
    <n v="14.653999999999998"/>
    <n v="0"/>
    <n v="0"/>
    <n v="0"/>
    <n v="-6.97"/>
    <n v="0.18129999999999999"/>
    <n v="2.484"/>
    <n v="42.228000000000002"/>
    <n v="3.2500000000000001E-2"/>
    <n v="0.44500000000000001"/>
    <n v="7.5650000000000004"/>
    <n v="0.6"/>
    <n v="13.991"/>
    <n v="56.219000000000001"/>
    <n v="0"/>
    <n v="0"/>
    <n v="56.219000000000001"/>
    <x v="0"/>
    <s v="n.v.t."/>
    <m/>
    <m/>
    <m/>
    <m/>
    <s v="19655_B"/>
    <m/>
    <s v="Tussen AFP18 en AFP19 niet verspreidbaar (19655_B)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26900000000000002"/>
    <m/>
    <m/>
    <s v="Basishygiëne"/>
  </r>
  <r>
    <s v="DIG-15742"/>
    <x v="0"/>
    <x v="28"/>
    <s v="N.v.t."/>
    <s v="N.v.t."/>
    <n v="313520"/>
    <s v="N.v.t. i.v.m. kwaliteit"/>
    <s v="N.v.t."/>
    <s v="19655_B"/>
    <s v="180-058-05227_19655"/>
    <s v="8_470"/>
    <s v="Haarlemmermeerpolder"/>
    <s v="Haarlemmermeer"/>
    <x v="414"/>
    <n v="54"/>
    <n v="13.7"/>
    <s v="10-20 m"/>
    <n v="739.8"/>
    <n v="-6.03"/>
    <d v="2021-04-01T01:00:00"/>
    <n v="-6.03"/>
    <m/>
    <n v="0.24160000000000001"/>
    <n v="3.31"/>
    <n v="178.74"/>
    <s v="kant"/>
    <n v="2"/>
    <n v="2"/>
    <n v="-6.77"/>
    <n v="4.9299999999999997E-2"/>
    <n v="0.67600000000000005"/>
    <n v="36.503999999999998"/>
    <n v="6.3E-3"/>
    <n v="8.5999999999999993E-2"/>
    <n v="4.6440000000000001"/>
    <n v="-6.97"/>
    <n v="0.14910000000000001"/>
    <n v="2.0430000000000001"/>
    <n v="110.322"/>
    <n v="5.74E-2"/>
    <n v="0.78700000000000003"/>
    <n v="42.497999999999998"/>
    <n v="0.6"/>
    <n v="45.954000000000008"/>
    <n v="156.27600000000001"/>
    <n v="0"/>
    <n v="0"/>
    <n v="156.27600000000001"/>
    <x v="0"/>
    <s v="n.v.t."/>
    <m/>
    <m/>
    <m/>
    <m/>
    <s v="19655_B"/>
    <m/>
    <s v="Tussen AFP18 en AFP19 niet verspreidbaar (19655_B)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26900000000000002"/>
    <m/>
    <m/>
    <s v="Basishygiëne"/>
  </r>
  <r>
    <s v="DIG-15742"/>
    <x v="0"/>
    <x v="2"/>
    <s v="N.v.t."/>
    <s v="N.v.t."/>
    <n v="312720"/>
    <s v="Nee"/>
    <s v="N.v.t."/>
    <s v="19655_C"/>
    <s v="180-058-06855_19655"/>
    <s v="8_369"/>
    <s v="Haarlemmermeerpolder"/>
    <s v="Haarlemmermeer"/>
    <x v="415"/>
    <n v="26"/>
    <n v="1.3"/>
    <s v="1-5 m"/>
    <n v="33.799999999999997"/>
    <n v="-5.61"/>
    <d v="2021-03-31T01:00:00"/>
    <n v="-5.61"/>
    <m/>
    <n v="5.2299999999999999E-2"/>
    <n v="6.8000000000000005E-2"/>
    <n v="1.768"/>
    <s v="diepte"/>
    <m/>
    <m/>
    <m/>
    <m/>
    <m/>
    <m/>
    <m/>
    <m/>
    <m/>
    <n v="-5.91"/>
    <n v="5.2299999999999999E-2"/>
    <n v="6.8000000000000005E-2"/>
    <n v="1.768"/>
    <n v="7.5399999999999995E-2"/>
    <n v="9.8000000000000004E-2"/>
    <n v="2.548"/>
    <n v="1.5"/>
    <n v="2.34"/>
    <n v="4.1079999999999997"/>
    <n v="0"/>
    <n v="0"/>
    <n v="4.1079999999999997"/>
    <x v="1"/>
    <s v="n.v.t."/>
    <m/>
    <s v="Beperkte ruimte en leidingen over watergang"/>
    <n v="37027"/>
    <s v="Aannemer dient baggerstrategie aan te passen op kolom AZ"/>
    <s v="19655_C"/>
    <m/>
    <s v="Vanaf AFP21 verspreidbaar (19655_C).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6900000000000002"/>
    <m/>
    <m/>
    <s v="Basishygiëne"/>
  </r>
  <r>
    <s v="DIG-15742"/>
    <x v="0"/>
    <x v="2"/>
    <s v="N.v.t."/>
    <s v="N.v.t."/>
    <n v="312720"/>
    <s v="Nee"/>
    <s v="N.v.t."/>
    <s v="19655_C"/>
    <s v="180-058-05227_19655"/>
    <s v="8_468"/>
    <s v="Haarlemmermeerpolder"/>
    <s v="Haarlemmermeer"/>
    <x v="413"/>
    <n v="62"/>
    <n v="3.5920000000000001"/>
    <s v="1-5 m"/>
    <n v="222.70400000000001"/>
    <n v="-6.03"/>
    <d v="2021-04-01T01:00:00"/>
    <n v="-6.03"/>
    <m/>
    <n v="0.52510000000000001"/>
    <n v="1.8859999999999999"/>
    <n v="116.932"/>
    <s v="kant"/>
    <n v="1.5"/>
    <n v="1.5"/>
    <n v="-6.77"/>
    <n v="0.28760000000000002"/>
    <n v="1.0329999999999999"/>
    <n v="64.045999999999992"/>
    <n v="0"/>
    <n v="0"/>
    <n v="0"/>
    <n v="-6.97"/>
    <n v="0.34720000000000001"/>
    <n v="1.2470000000000001"/>
    <n v="77.314000000000007"/>
    <n v="0"/>
    <n v="0"/>
    <n v="0"/>
    <n v="1.5"/>
    <n v="13.887999999999991"/>
    <n v="91.201999999999998"/>
    <n v="0"/>
    <n v="0"/>
    <n v="91.201999999999998"/>
    <x v="0"/>
    <s v="n.v.t."/>
    <m/>
    <m/>
    <m/>
    <m/>
    <s v="19655_C"/>
    <m/>
    <s v="Vanaf AFP21 verspreidbaar (19655_C).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6900000000000002"/>
    <m/>
    <m/>
    <s v="Basishygiëne"/>
  </r>
  <r>
    <s v="DIG-15742"/>
    <x v="0"/>
    <x v="2"/>
    <s v="N.v.t."/>
    <s v="N.v.t."/>
    <n v="312720"/>
    <s v="Nee"/>
    <s v="N.v.t."/>
    <s v="19656"/>
    <s v="180-058-05039_19656"/>
    <s v="8_499"/>
    <s v="Haarlemmermeerpolder"/>
    <s v="Haarlemmermeer"/>
    <x v="416"/>
    <n v="20"/>
    <n v="1.524"/>
    <s v="1-5 m"/>
    <n v="30.48"/>
    <n v="-6.01"/>
    <d v="2021-03-25T00:00:00"/>
    <n v="-6.01"/>
    <m/>
    <n v="4.53E-2"/>
    <n v="6.9000000000000006E-2"/>
    <n v="1.38"/>
    <s v="kant"/>
    <n v="1"/>
    <n v="1"/>
    <n v="-6.12"/>
    <n v="2.1000000000000001E-2"/>
    <n v="3.2000000000000001E-2"/>
    <n v="0.64"/>
    <n v="1.3100000000000001E-2"/>
    <n v="0.02"/>
    <n v="0.4"/>
    <n v="-6.22"/>
    <n v="4.53E-2"/>
    <n v="6.9000000000000006E-2"/>
    <n v="1.38"/>
    <n v="6.8199999999999997E-2"/>
    <n v="0.104"/>
    <n v="2.08"/>
    <n v="1.5"/>
    <n v="2.06"/>
    <n v="3.44"/>
    <n v="0"/>
    <n v="0"/>
    <n v="3.44"/>
    <x v="0"/>
    <s v="n.v.t."/>
    <m/>
    <m/>
    <m/>
    <m/>
    <n v="1965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656"/>
    <s v="180-058-05039_19656"/>
    <s v="8_500"/>
    <s v="Haarlemmermeerpolder"/>
    <s v="Haarlemmermeer"/>
    <x v="417"/>
    <n v="88"/>
    <n v="2.3290000000000002"/>
    <s v="1-5 m"/>
    <n v="204.952"/>
    <n v="-6.01"/>
    <d v="2021-03-25T00:00:00"/>
    <n v="-6.01"/>
    <m/>
    <n v="3.9899999999999998E-2"/>
    <n v="9.2999999999999999E-2"/>
    <n v="8.1839999999999993"/>
    <s v="kant"/>
    <n v="1"/>
    <n v="1"/>
    <n v="-6.12"/>
    <n v="1.1599999999999999E-2"/>
    <n v="2.7E-2"/>
    <n v="2.3759999999999999"/>
    <n v="9.9000000000000008E-3"/>
    <n v="2.3E-2"/>
    <n v="2.024"/>
    <n v="-6.22"/>
    <n v="3.9899999999999998E-2"/>
    <n v="9.2999999999999999E-2"/>
    <n v="8.1839999999999993"/>
    <n v="6.4799999999999996E-2"/>
    <n v="0.151"/>
    <n v="13.288"/>
    <n v="1.5"/>
    <n v="14.256000000000002"/>
    <n v="22.44"/>
    <n v="0"/>
    <n v="0"/>
    <n v="22.44"/>
    <x v="0"/>
    <s v="n.v.t."/>
    <m/>
    <m/>
    <m/>
    <m/>
    <n v="1965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656"/>
    <s v="180-058-05039_19656"/>
    <s v="8_501"/>
    <s v="Haarlemmermeerpolder"/>
    <s v="Haarlemmermeer"/>
    <x v="418"/>
    <n v="70"/>
    <n v="2.242"/>
    <s v="1-5 m"/>
    <n v="156.94"/>
    <n v="-6.01"/>
    <d v="2021-03-25T00:00:00"/>
    <n v="-6.01"/>
    <m/>
    <n v="3.61E-2"/>
    <n v="8.1000000000000003E-2"/>
    <n v="5.67"/>
    <s v="kant"/>
    <n v="1"/>
    <n v="1"/>
    <n v="-6.12"/>
    <n v="5.4000000000000003E-3"/>
    <n v="1.2E-2"/>
    <n v="0.84"/>
    <n v="1.6500000000000001E-2"/>
    <n v="3.6999999999999998E-2"/>
    <n v="2.59"/>
    <n v="-6.22"/>
    <n v="3.61E-2"/>
    <n v="8.1000000000000003E-2"/>
    <n v="5.67"/>
    <n v="6.3799999999999996E-2"/>
    <n v="0.14299999999999999"/>
    <n v="10.01"/>
    <n v="1.5"/>
    <n v="10.78"/>
    <n v="16.45"/>
    <n v="0"/>
    <n v="0"/>
    <n v="16.45"/>
    <x v="0"/>
    <s v="n.v.t."/>
    <m/>
    <m/>
    <m/>
    <m/>
    <n v="1965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656"/>
    <s v="180-058-05039_19656"/>
    <s v="8_502"/>
    <s v="Haarlemmermeerpolder"/>
    <s v="Haarlemmermeer"/>
    <x v="419"/>
    <n v="20"/>
    <n v="2.0910000000000002"/>
    <s v="1-5 m"/>
    <n v="41.82"/>
    <n v="-6.01"/>
    <d v="2021-03-25T00:00:00"/>
    <n v="-6.01"/>
    <m/>
    <n v="2.87E-2"/>
    <n v="0.06"/>
    <n v="1.2"/>
    <s v="kant"/>
    <n v="1"/>
    <n v="1"/>
    <n v="-6.12"/>
    <n v="7.7000000000000002E-3"/>
    <n v="1.6E-2"/>
    <n v="0.32"/>
    <n v="2.3E-2"/>
    <n v="4.8000000000000001E-2"/>
    <n v="0.96"/>
    <n v="-6.22"/>
    <n v="2.87E-2"/>
    <n v="0.06"/>
    <n v="1.2"/>
    <n v="8.6599999999999996E-2"/>
    <n v="0.18099999999999999"/>
    <n v="3.62"/>
    <n v="1.5"/>
    <n v="2.88"/>
    <n v="4.08"/>
    <n v="0"/>
    <n v="0"/>
    <n v="4.08"/>
    <x v="0"/>
    <s v="n.v.t."/>
    <m/>
    <m/>
    <m/>
    <m/>
    <n v="1965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656"/>
    <s v="180-058-05039_19656"/>
    <s v="8_503"/>
    <s v="Haarlemmermeerpolder"/>
    <s v="Haarlemmermeer"/>
    <x v="420"/>
    <n v="20"/>
    <n v="2.0710000000000002"/>
    <s v="1-5 m"/>
    <n v="41.42"/>
    <n v="-6.01"/>
    <d v="2021-03-25T00:00:00"/>
    <n v="-6.01"/>
    <m/>
    <n v="1.5900000000000001E-2"/>
    <n v="3.3000000000000002E-2"/>
    <n v="0.66"/>
    <s v="kant"/>
    <n v="1"/>
    <n v="1"/>
    <n v="-6.12"/>
    <n v="5.7999999999999996E-3"/>
    <n v="1.2E-2"/>
    <n v="0.24"/>
    <n v="1.9300000000000001E-2"/>
    <n v="0.04"/>
    <n v="0.8"/>
    <n v="-6.22"/>
    <n v="1.5900000000000001E-2"/>
    <n v="3.3000000000000002E-2"/>
    <n v="0.66"/>
    <n v="8.7900000000000006E-2"/>
    <n v="0.182"/>
    <n v="3.64"/>
    <n v="1.5"/>
    <n v="2.86"/>
    <n v="3.52"/>
    <n v="0"/>
    <n v="0"/>
    <n v="3.52"/>
    <x v="0"/>
    <s v="n.v.t."/>
    <m/>
    <m/>
    <m/>
    <m/>
    <n v="1965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656"/>
    <s v="180-058-05039_19656"/>
    <s v="8_504"/>
    <s v="Haarlemmermeerpolder"/>
    <s v="Haarlemmermeer"/>
    <x v="421"/>
    <n v="35"/>
    <n v="1.8440000000000001"/>
    <s v="1-5 m"/>
    <n v="64.540000000000006"/>
    <n v="-6.01"/>
    <d v="2021-03-25T00:00:00"/>
    <n v="-6.01"/>
    <m/>
    <n v="7.0000000000000001E-3"/>
    <n v="1.2999999999999999E-2"/>
    <n v="0.45500000000000002"/>
    <s v="kant"/>
    <n v="1"/>
    <n v="1"/>
    <n v="-6.12"/>
    <n v="5.0000000000000001E-4"/>
    <n v="1E-3"/>
    <n v="3.5000000000000003E-2"/>
    <n v="1.46E-2"/>
    <n v="2.7E-2"/>
    <n v="0.94499999999999995"/>
    <n v="-6.22"/>
    <n v="7.0000000000000001E-3"/>
    <n v="1.2999999999999999E-2"/>
    <n v="0.45500000000000002"/>
    <n v="8.3000000000000004E-2"/>
    <n v="0.153"/>
    <n v="5.3550000000000004"/>
    <n v="1.5"/>
    <n v="4.4799999999999995"/>
    <n v="4.9349999999999996"/>
    <n v="0"/>
    <n v="0"/>
    <n v="4.9349999999999996"/>
    <x v="0"/>
    <s v="n.v.t."/>
    <m/>
    <m/>
    <m/>
    <m/>
    <n v="1965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10"/>
    <m/>
    <m/>
    <s v="Basishygiëne"/>
  </r>
  <r>
    <s v="DIG-15742"/>
    <x v="0"/>
    <x v="2"/>
    <s v="N.v.t."/>
    <s v="N.v.t."/>
    <n v="312720"/>
    <s v="Nee"/>
    <s v="N.v.t."/>
    <s v="19657"/>
    <s v="180-058-04890_19657"/>
    <s v="8_505"/>
    <s v="Haarlemmermeerpolder"/>
    <s v="Haarlemmermeer"/>
    <x v="422"/>
    <n v="17"/>
    <n v="1.2"/>
    <s v="1-5 m"/>
    <n v="20.399999999999999"/>
    <n v="-5.8"/>
    <d v="2021-03-25T00:00:00"/>
    <n v="-5.8"/>
    <m/>
    <n v="0.11169999999999999"/>
    <n v="0.13400000000000001"/>
    <n v="2.278"/>
    <s v="diepte"/>
    <m/>
    <m/>
    <m/>
    <m/>
    <m/>
    <m/>
    <m/>
    <m/>
    <m/>
    <n v="-6.04"/>
    <n v="0.11169999999999999"/>
    <n v="0.13400000000000001"/>
    <n v="2.278"/>
    <n v="7.4999999999999997E-2"/>
    <n v="0.09"/>
    <n v="1.53"/>
    <n v="1.5"/>
    <n v="1.0880000000000001"/>
    <n v="3.3660000000000001"/>
    <n v="0"/>
    <n v="0"/>
    <n v="3.3660000000000001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4890_19657"/>
    <s v="8_506"/>
    <s v="Haarlemmermeerpolder"/>
    <s v="Haarlemmermeer"/>
    <x v="423"/>
    <n v="19"/>
    <n v="1.2"/>
    <s v="1-5 m"/>
    <n v="22.8"/>
    <n v="-5.79"/>
    <d v="2021-03-25T00:00:00"/>
    <n v="-5.79"/>
    <m/>
    <n v="0.16919999999999999"/>
    <n v="0.20300000000000001"/>
    <n v="3.8570000000000002"/>
    <s v="diepte"/>
    <m/>
    <m/>
    <m/>
    <m/>
    <m/>
    <m/>
    <m/>
    <m/>
    <m/>
    <n v="-6.08"/>
    <n v="0.16919999999999999"/>
    <n v="0.20300000000000001"/>
    <n v="3.8570000000000002"/>
    <n v="4.9200000000000001E-2"/>
    <n v="5.8999999999999997E-2"/>
    <n v="1.121"/>
    <n v="1.5"/>
    <n v="1.577"/>
    <n v="5.4340000000000002"/>
    <n v="0"/>
    <n v="0"/>
    <n v="5.4340000000000002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4890_19657"/>
    <s v="8_507"/>
    <s v="Haarlemmermeerpolder"/>
    <s v="Haarlemmermeer"/>
    <x v="424"/>
    <n v="19"/>
    <n v="1.3"/>
    <s v="1-5 m"/>
    <n v="24.7"/>
    <n v="-5.79"/>
    <d v="2021-03-25T00:00:00"/>
    <n v="-5.79"/>
    <m/>
    <n v="3.7699999999999997E-2"/>
    <n v="4.9000000000000002E-2"/>
    <n v="0.93100000000000005"/>
    <s v="diepte"/>
    <m/>
    <m/>
    <m/>
    <m/>
    <m/>
    <m/>
    <m/>
    <m/>
    <m/>
    <n v="-5.98"/>
    <n v="3.7699999999999997E-2"/>
    <n v="4.9000000000000002E-2"/>
    <n v="0.93100000000000005"/>
    <n v="5.9200000000000003E-2"/>
    <n v="7.6999999999999999E-2"/>
    <n v="1.4630000000000001"/>
    <n v="1.5"/>
    <n v="1.6909999999999998"/>
    <n v="2.6219999999999999"/>
    <n v="0"/>
    <n v="0"/>
    <n v="2.6219999999999999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4890_19657"/>
    <s v="8_508"/>
    <s v="Haarlemmermeerpolder"/>
    <s v="Haarlemmermeer"/>
    <x v="425"/>
    <n v="20"/>
    <n v="1.2"/>
    <s v="1-5 m"/>
    <n v="24"/>
    <n v="-5.81"/>
    <d v="2021-03-25T00:00:00"/>
    <n v="-5.81"/>
    <m/>
    <n v="7.17E-2"/>
    <n v="8.5999999999999993E-2"/>
    <n v="1.72"/>
    <s v="diepte"/>
    <m/>
    <m/>
    <m/>
    <m/>
    <m/>
    <m/>
    <m/>
    <m/>
    <m/>
    <n v="-6.06"/>
    <n v="7.17E-2"/>
    <n v="8.5999999999999993E-2"/>
    <n v="1.72"/>
    <n v="7.5800000000000006E-2"/>
    <n v="9.0999999999999998E-2"/>
    <n v="1.82"/>
    <n v="1.5"/>
    <n v="1.66"/>
    <n v="3.38"/>
    <n v="0"/>
    <n v="0"/>
    <n v="3.38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4890_19657"/>
    <s v="8_509"/>
    <s v="Haarlemmermeerpolder"/>
    <s v="Haarlemmermeer"/>
    <x v="426"/>
    <n v="22"/>
    <n v="1.8"/>
    <s v="1-5 m"/>
    <n v="39.6"/>
    <n v="-5.82"/>
    <d v="2021-03-25T00:00:00"/>
    <n v="-5.82"/>
    <m/>
    <n v="0.1028"/>
    <n v="0.185"/>
    <n v="4.07"/>
    <s v="diepte"/>
    <m/>
    <m/>
    <m/>
    <m/>
    <m/>
    <m/>
    <m/>
    <m/>
    <m/>
    <n v="-6.07"/>
    <n v="0.1028"/>
    <n v="0.185"/>
    <n v="4.07"/>
    <n v="7.4399999999999994E-2"/>
    <n v="0.13400000000000001"/>
    <n v="2.948"/>
    <n v="1.5"/>
    <n v="2.7279999999999998"/>
    <n v="6.798"/>
    <n v="0"/>
    <n v="0"/>
    <n v="6.798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4890_19657"/>
    <s v="8_510"/>
    <s v="Haarlemmermeerpolder"/>
    <s v="Haarlemmermeer"/>
    <x v="427"/>
    <n v="19"/>
    <n v="1"/>
    <s v="1-5 m"/>
    <n v="19"/>
    <n v="-5.89"/>
    <d v="2021-03-25T00:00:00"/>
    <n v="-5.89"/>
    <m/>
    <n v="0.03"/>
    <n v="0.03"/>
    <n v="0.56999999999999995"/>
    <s v="diepte"/>
    <m/>
    <m/>
    <m/>
    <m/>
    <m/>
    <m/>
    <m/>
    <m/>
    <m/>
    <n v="-5.95"/>
    <n v="0.03"/>
    <n v="0.03"/>
    <n v="0.56999999999999995"/>
    <n v="1.0999999999999999E-2"/>
    <n v="1.0999999999999999E-2"/>
    <n v="0.20899999999999999"/>
    <n v="1.5"/>
    <n v="0.3610000000000001"/>
    <n v="0.93100000000000005"/>
    <n v="0"/>
    <n v="0"/>
    <n v="0.93100000000000005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1"/>
    <s v="Haarlemmermeerpolder"/>
    <s v="Haarlemmermeer"/>
    <x v="428"/>
    <n v="63"/>
    <n v="2.4"/>
    <s v="1-5 m"/>
    <n v="151.19999999999999"/>
    <n v="-5.98"/>
    <d v="2021-03-25T00:00:00"/>
    <n v="-5.98"/>
    <m/>
    <n v="4.0800000000000003E-2"/>
    <n v="9.8000000000000004E-2"/>
    <n v="6.1740000000000004"/>
    <s v="diepte"/>
    <n v="2"/>
    <n v="2"/>
    <m/>
    <m/>
    <m/>
    <m/>
    <m/>
    <m/>
    <m/>
    <n v="-6.18"/>
    <n v="4.0800000000000003E-2"/>
    <n v="9.8000000000000004E-2"/>
    <n v="6.1740000000000004"/>
    <n v="0.1033"/>
    <n v="0.248"/>
    <n v="15.624000000000001"/>
    <n v="1.5"/>
    <n v="8.4420000000000002"/>
    <n v="14.616"/>
    <n v="0"/>
    <n v="0"/>
    <n v="14.616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2"/>
    <s v="Haarlemmermeerpolder"/>
    <s v="Haarlemmermeer"/>
    <x v="429"/>
    <n v="20"/>
    <n v="1.8"/>
    <s v="1-5 m"/>
    <n v="36"/>
    <n v="-5.96"/>
    <d v="2021-03-25T00:00:00"/>
    <n v="-5.96"/>
    <m/>
    <n v="7.0599999999999996E-2"/>
    <n v="0.127"/>
    <n v="2.54"/>
    <s v="diepte"/>
    <n v="2"/>
    <n v="2"/>
    <m/>
    <m/>
    <m/>
    <m/>
    <m/>
    <m/>
    <m/>
    <n v="-6.14"/>
    <n v="7.0599999999999996E-2"/>
    <n v="0.127"/>
    <n v="2.54"/>
    <n v="0.06"/>
    <n v="0.108"/>
    <n v="2.16"/>
    <n v="1.5"/>
    <n v="1.7800000000000002"/>
    <n v="4.32"/>
    <n v="0"/>
    <n v="0"/>
    <n v="4.32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3"/>
    <s v="Haarlemmermeerpolder"/>
    <s v="Haarlemmermeer"/>
    <x v="430"/>
    <n v="19"/>
    <n v="1.9"/>
    <s v="1-5 m"/>
    <n v="36.1"/>
    <n v="-5.98"/>
    <d v="2021-03-25T00:00:00"/>
    <n v="-5.98"/>
    <m/>
    <n v="0.1479"/>
    <n v="0.28100000000000003"/>
    <n v="5.3390000000000004"/>
    <s v="diepte"/>
    <n v="2"/>
    <n v="2"/>
    <m/>
    <m/>
    <m/>
    <m/>
    <m/>
    <m/>
    <m/>
    <n v="-6.26"/>
    <n v="0.1479"/>
    <n v="0.28100000000000003"/>
    <n v="5.3390000000000004"/>
    <n v="8.7400000000000005E-2"/>
    <n v="0.16600000000000001"/>
    <n v="3.1539999999999999"/>
    <n v="1.5"/>
    <n v="1.6149999999999993"/>
    <n v="6.9539999999999997"/>
    <n v="0"/>
    <n v="0"/>
    <n v="6.9539999999999997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4"/>
    <s v="Haarlemmermeerpolder"/>
    <s v="Haarlemmermeer"/>
    <x v="431"/>
    <n v="20"/>
    <n v="2"/>
    <s v="1-5 m"/>
    <n v="40"/>
    <n v="-5.98"/>
    <d v="2021-03-25T00:00:00"/>
    <n v="-5.98"/>
    <m/>
    <n v="0.17749999999999999"/>
    <n v="0.35499999999999998"/>
    <n v="7.1"/>
    <s v="diepte"/>
    <n v="2"/>
    <n v="2"/>
    <m/>
    <m/>
    <m/>
    <m/>
    <m/>
    <m/>
    <m/>
    <n v="-6.37"/>
    <n v="0.17749999999999999"/>
    <n v="0.35499999999999998"/>
    <n v="7.1"/>
    <n v="0.1265"/>
    <n v="0.253"/>
    <n v="5.0599999999999996"/>
    <n v="1.5"/>
    <n v="2.74"/>
    <n v="9.84"/>
    <n v="0"/>
    <n v="0"/>
    <n v="9.84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5"/>
    <s v="Haarlemmermeerpolder"/>
    <s v="Haarlemmermeer"/>
    <x v="432"/>
    <n v="20"/>
    <n v="0.6"/>
    <s v="1-5 m"/>
    <n v="12"/>
    <n v="-5.95"/>
    <d v="2021-03-25T00:00:00"/>
    <n v="-5.95"/>
    <m/>
    <n v="0.04"/>
    <n v="2.4E-2"/>
    <n v="0.48"/>
    <s v="diepte"/>
    <m/>
    <m/>
    <m/>
    <m/>
    <m/>
    <m/>
    <m/>
    <m/>
    <m/>
    <n v="-6.05"/>
    <n v="4.1700000000000001E-2"/>
    <n v="2.5000000000000001E-2"/>
    <n v="0.5"/>
    <n v="3.3300000000000003E-2"/>
    <n v="0.02"/>
    <n v="0.4"/>
    <n v="1.5"/>
    <n v="0.30000000000000004"/>
    <n v="0.8"/>
    <n v="0"/>
    <n v="0"/>
    <n v="0.8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6"/>
    <s v="Haarlemmermeerpolder"/>
    <s v="Haarlemmermeer"/>
    <x v="433"/>
    <n v="35"/>
    <n v="1"/>
    <s v="1-5 m"/>
    <n v="35"/>
    <n v="-5.95"/>
    <d v="2021-03-25T00:00:00"/>
    <n v="-5.95"/>
    <m/>
    <n v="0.112"/>
    <n v="0.112"/>
    <n v="3.92"/>
    <s v="diepte"/>
    <m/>
    <m/>
    <m/>
    <m/>
    <m/>
    <m/>
    <m/>
    <m/>
    <m/>
    <n v="-6.13"/>
    <n v="0.112"/>
    <n v="0.112"/>
    <n v="3.92"/>
    <n v="5.0999999999999997E-2"/>
    <n v="5.0999999999999997E-2"/>
    <n v="1.7849999999999999"/>
    <n v="1.5"/>
    <n v="0.62999999999999989"/>
    <n v="4.55"/>
    <n v="0"/>
    <n v="0"/>
    <n v="4.55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7"/>
    <s v="Haarlemmermeerpolder"/>
    <s v="Haarlemmermeer"/>
    <x v="434"/>
    <n v="20"/>
    <n v="0.9"/>
    <s v="1-5 m"/>
    <n v="18"/>
    <n v="-5.95"/>
    <d v="2021-03-25T00:00:00"/>
    <n v="-5.95"/>
    <m/>
    <n v="0.08"/>
    <n v="7.1999999999999995E-2"/>
    <n v="1.44"/>
    <s v="diepte"/>
    <m/>
    <m/>
    <m/>
    <m/>
    <m/>
    <m/>
    <m/>
    <m/>
    <m/>
    <n v="-6.1"/>
    <n v="0.08"/>
    <n v="7.1999999999999995E-2"/>
    <n v="1.44"/>
    <n v="3.8899999999999997E-2"/>
    <n v="3.5000000000000003E-2"/>
    <n v="0.7"/>
    <n v="1.5"/>
    <n v="0.56000000000000005"/>
    <n v="2"/>
    <n v="0"/>
    <n v="0"/>
    <n v="2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8"/>
    <s v="Haarlemmermeerpolder"/>
    <s v="Haarlemmermeer"/>
    <x v="435"/>
    <n v="16"/>
    <n v="1.3"/>
    <s v="1-5 m"/>
    <n v="20.8"/>
    <n v="-5.95"/>
    <d v="2021-03-25T00:00:00"/>
    <n v="-5.95"/>
    <m/>
    <n v="5.8500000000000003E-2"/>
    <n v="7.5999999999999998E-2"/>
    <n v="1.216"/>
    <s v="diepte"/>
    <m/>
    <m/>
    <m/>
    <m/>
    <m/>
    <m/>
    <m/>
    <m/>
    <m/>
    <n v="-6.1"/>
    <n v="5.8500000000000003E-2"/>
    <n v="7.5999999999999998E-2"/>
    <n v="1.216"/>
    <n v="4.9200000000000001E-2"/>
    <n v="6.4000000000000001E-2"/>
    <n v="1.024"/>
    <n v="1.5"/>
    <n v="0.88000000000000012"/>
    <n v="2.0960000000000001"/>
    <n v="0"/>
    <n v="0"/>
    <n v="2.0960000000000001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57"/>
    <s v="180-058-05209_19657"/>
    <s v="8_519"/>
    <s v="Haarlemmermeerpolder"/>
    <s v="Haarlemmermeer"/>
    <x v="436"/>
    <n v="17"/>
    <n v="1.3240000000000001"/>
    <s v="1-5 m"/>
    <n v="22.507999999999999"/>
    <n v="-5.96"/>
    <d v="2021-03-25T00:00:00"/>
    <n v="-5.96"/>
    <m/>
    <n v="0.15939999999999999"/>
    <n v="0.21099999999999999"/>
    <n v="3.5870000000000002"/>
    <s v="diepte"/>
    <m/>
    <m/>
    <m/>
    <m/>
    <m/>
    <m/>
    <m/>
    <m/>
    <m/>
    <n v="-6.2939999999999996"/>
    <n v="0.15939999999999999"/>
    <n v="0.21099999999999999"/>
    <n v="3.5870000000000002"/>
    <n v="0.108"/>
    <n v="0.14299999999999999"/>
    <n v="2.431"/>
    <n v="1.5"/>
    <n v="1.5129999999999995"/>
    <n v="5.0999999999999996"/>
    <n v="0"/>
    <n v="0"/>
    <n v="5.0999999999999996"/>
    <x v="1"/>
    <s v="n.v.t."/>
    <m/>
    <m/>
    <m/>
    <m/>
    <n v="19657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3"/>
    <s v="N.v.t."/>
    <s v="N.v.t."/>
    <n v="312220"/>
    <s v="Nee"/>
    <s v="N.v.t."/>
    <s v="19658"/>
    <s v="180-058-05134_19658"/>
    <s v="8_491"/>
    <s v="Haarlemmermeerpolder"/>
    <s v="Haarlemmermeer"/>
    <x v="437"/>
    <n v="13"/>
    <n v="1.952"/>
    <s v="1-5 m"/>
    <n v="25.376000000000001"/>
    <n v="-5.57"/>
    <d v="2021-03-29T01:00:00"/>
    <n v="-5.57"/>
    <m/>
    <n v="0.19309999999999999"/>
    <n v="0.377"/>
    <n v="4.9009999999999998"/>
    <s v="diepte"/>
    <m/>
    <m/>
    <m/>
    <m/>
    <m/>
    <m/>
    <m/>
    <m/>
    <m/>
    <n v="-5.9779999999999998"/>
    <n v="0.19309999999999999"/>
    <n v="0.377"/>
    <n v="4.9009999999999998"/>
    <n v="9.9400000000000002E-2"/>
    <n v="0.19400000000000001"/>
    <n v="2.5219999999999998"/>
    <n v="1.5"/>
    <n v="1.7679999999999998"/>
    <n v="6.6689999999999996"/>
    <n v="0"/>
    <n v="0"/>
    <n v="6.6689999999999996"/>
    <x v="1"/>
    <s v="n.v.t."/>
    <m/>
    <m/>
    <m/>
    <m/>
    <n v="19658"/>
    <m/>
    <s v="Afperkend onderzoek uitgevoerd, kwaliteit mengmonster leidend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0"/>
    <x v="3"/>
    <s v="N.v.t."/>
    <s v="N.v.t."/>
    <n v="312220"/>
    <s v="Nee"/>
    <s v="N.v.t."/>
    <s v="19658"/>
    <s v="180-058-05134_19658"/>
    <s v="8_492"/>
    <s v="Haarlemmermeerpolder"/>
    <s v="Haarlemmermeer"/>
    <x v="438"/>
    <n v="16"/>
    <n v="2.5379999999999998"/>
    <s v="1-5 m"/>
    <n v="40.607999999999997"/>
    <n v="-5.57"/>
    <d v="2021-03-29T01:00:00"/>
    <n v="-5.57"/>
    <m/>
    <n v="0.24349999999999999"/>
    <n v="0.61799999999999999"/>
    <n v="9.8879999999999999"/>
    <s v="diepte"/>
    <m/>
    <m/>
    <m/>
    <m/>
    <m/>
    <m/>
    <m/>
    <m/>
    <m/>
    <n v="-5.9870000000000001"/>
    <n v="0.24349999999999999"/>
    <n v="0.61799999999999999"/>
    <n v="9.8879999999999999"/>
    <n v="0.10009999999999999"/>
    <n v="0.254"/>
    <n v="4.0640000000000001"/>
    <n v="1.5"/>
    <n v="2.8160000000000007"/>
    <n v="12.704000000000001"/>
    <n v="0"/>
    <n v="0"/>
    <n v="12.704000000000001"/>
    <x v="1"/>
    <s v="n.v.t."/>
    <m/>
    <m/>
    <m/>
    <m/>
    <n v="19658"/>
    <m/>
    <s v="Afperkend onderzoek uitgevoerd, kwaliteit mengmonster leidend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0"/>
    <x v="3"/>
    <s v="N.v.t."/>
    <s v="N.v.t."/>
    <n v="312220"/>
    <s v="Nee"/>
    <s v="N.v.t."/>
    <s v="19658"/>
    <s v="180-058-05134_19658"/>
    <s v="8_493"/>
    <s v="Haarlemmermeerpolder"/>
    <s v="Haarlemmermeer"/>
    <x v="439"/>
    <n v="25"/>
    <n v="2.2000000000000002"/>
    <s v="1-5 m"/>
    <n v="55"/>
    <n v="-5.6"/>
    <d v="2021-03-25T00:00:00"/>
    <n v="-5.6"/>
    <m/>
    <n v="7.7299999999999994E-2"/>
    <n v="0.17"/>
    <n v="4.25"/>
    <s v="diepte"/>
    <m/>
    <m/>
    <m/>
    <m/>
    <m/>
    <m/>
    <m/>
    <m/>
    <m/>
    <n v="-5.84"/>
    <n v="7.7299999999999994E-2"/>
    <n v="0.17"/>
    <n v="4.25"/>
    <n v="4.7300000000000002E-2"/>
    <n v="0.104"/>
    <n v="2.6"/>
    <n v="1.5"/>
    <n v="3.8249999999999993"/>
    <n v="8.0749999999999993"/>
    <n v="0"/>
    <n v="0"/>
    <n v="8.0749999999999993"/>
    <x v="1"/>
    <s v="n.v.t."/>
    <m/>
    <m/>
    <m/>
    <m/>
    <n v="19658"/>
    <m/>
    <s v="Afperkend onderzoek uitgevoerd, kwaliteit mengmonster leidend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0"/>
    <x v="3"/>
    <s v="N.v.t."/>
    <s v="N.v.t."/>
    <n v="312220"/>
    <s v="Nee"/>
    <s v="N.v.t."/>
    <s v="19658"/>
    <s v="180-058-05134_19658"/>
    <s v="8_494"/>
    <s v="Haarlemmermeerpolder"/>
    <s v="Haarlemmermeer"/>
    <x v="440"/>
    <n v="21"/>
    <n v="1.8"/>
    <s v="1-5 m"/>
    <n v="37.799999999999997"/>
    <n v="-5.61"/>
    <d v="2021-03-25T00:00:00"/>
    <n v="-5.61"/>
    <m/>
    <n v="0.10390000000000001"/>
    <n v="0.187"/>
    <n v="3.927"/>
    <s v="diepte"/>
    <m/>
    <m/>
    <m/>
    <m/>
    <m/>
    <m/>
    <m/>
    <m/>
    <m/>
    <n v="-5.93"/>
    <n v="0.10390000000000001"/>
    <n v="0.187"/>
    <n v="3.927"/>
    <n v="5.8299999999999998E-2"/>
    <n v="0.105"/>
    <n v="2.2050000000000001"/>
    <n v="1.5"/>
    <n v="2.6249999999999996"/>
    <n v="6.5519999999999996"/>
    <n v="0"/>
    <n v="0"/>
    <n v="6.5519999999999996"/>
    <x v="1"/>
    <s v="n.v.t."/>
    <m/>
    <m/>
    <m/>
    <m/>
    <n v="19658"/>
    <m/>
    <s v="Afperkend onderzoek uitgevoerd, kwaliteit mengmonster leidend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0"/>
    <x v="3"/>
    <s v="N.v.t."/>
    <s v="N.v.t."/>
    <n v="312220"/>
    <s v="Nee"/>
    <s v="N.v.t."/>
    <s v="19658"/>
    <s v="180-058-05134_19658"/>
    <s v="8_495"/>
    <s v="Haarlemmermeerpolder"/>
    <s v="Haarlemmermeer"/>
    <x v="441"/>
    <n v="21"/>
    <n v="1.9"/>
    <s v="1-5 m"/>
    <n v="39.9"/>
    <n v="-5.6"/>
    <d v="2021-03-25T00:00:00"/>
    <n v="-5.6"/>
    <m/>
    <n v="7.8899999999999998E-2"/>
    <n v="0.15"/>
    <n v="3.15"/>
    <s v="diepte"/>
    <m/>
    <m/>
    <m/>
    <m/>
    <m/>
    <m/>
    <m/>
    <m/>
    <m/>
    <n v="-5.92"/>
    <n v="7.8899999999999998E-2"/>
    <n v="0.15"/>
    <n v="3.15"/>
    <n v="8.5300000000000001E-2"/>
    <n v="0.16200000000000001"/>
    <n v="3.4020000000000001"/>
    <n v="1.5"/>
    <n v="2.7509999999999999"/>
    <n v="5.9009999999999998"/>
    <n v="0"/>
    <n v="0"/>
    <n v="5.9009999999999998"/>
    <x v="1"/>
    <s v="n.v.t."/>
    <m/>
    <m/>
    <m/>
    <m/>
    <n v="19658"/>
    <m/>
    <s v="Afperkend onderzoek uitgevoerd, kwaliteit mengmonster leidend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0"/>
    <x v="24"/>
    <s v="N.v.t."/>
    <s v="N.v.t."/>
    <n v="313320"/>
    <s v="N.v.t. i.v.m. kwaliteit"/>
    <s v="N.v.t."/>
    <s v="19659"/>
    <s v="180-058-04989_19659"/>
    <s v="8_449"/>
    <s v="Haarlemmermeerpolder"/>
    <s v="Haarlemmermeer"/>
    <x v="442"/>
    <n v="20"/>
    <n v="0.48499999999999999"/>
    <s v="1-5 m"/>
    <n v="9.6999999999999993"/>
    <n v="-5.28"/>
    <d v="2021-03-29T01:00:00"/>
    <n v="-5.28"/>
    <m/>
    <n v="0.13400000000000001"/>
    <n v="6.5000000000000002E-2"/>
    <n v="1.3"/>
    <s v="diepte"/>
    <m/>
    <m/>
    <m/>
    <m/>
    <m/>
    <m/>
    <m/>
    <m/>
    <m/>
    <n v="-5.5750000000000002"/>
    <n v="0.13400000000000001"/>
    <n v="6.5000000000000002E-2"/>
    <n v="1.3"/>
    <n v="0.15459999999999999"/>
    <n v="7.4999999999999997E-2"/>
    <n v="1.5"/>
    <n v="1.5"/>
    <n v="6.0000000000000053E-2"/>
    <n v="1.36"/>
    <n v="0"/>
    <n v="0"/>
    <n v="1.36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89_19659"/>
    <s v="8_450"/>
    <s v="Haarlemmermeerpolder"/>
    <s v="Haarlemmermeer"/>
    <x v="443"/>
    <n v="17"/>
    <n v="0.90200000000000002"/>
    <s v="1-5 m"/>
    <n v="15.334"/>
    <n v="-5.09"/>
    <d v="2021-03-29T01:00:00"/>
    <n v="-5.09"/>
    <m/>
    <n v="6.3200000000000006E-2"/>
    <n v="5.7000000000000002E-2"/>
    <n v="0.96899999999999997"/>
    <s v="diepte"/>
    <m/>
    <m/>
    <m/>
    <m/>
    <m/>
    <m/>
    <m/>
    <m/>
    <m/>
    <n v="-5.2779999999999996"/>
    <n v="6.3200000000000006E-2"/>
    <n v="5.7000000000000002E-2"/>
    <n v="0.96899999999999997"/>
    <n v="6.2100000000000002E-2"/>
    <n v="5.6000000000000001E-2"/>
    <n v="0.95199999999999996"/>
    <n v="1.5"/>
    <n v="0.96899999999999997"/>
    <n v="1.9379999999999999"/>
    <n v="0"/>
    <n v="0"/>
    <n v="1.9379999999999999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89_19659"/>
    <s v="8_451"/>
    <s v="Haarlemmermeerpolder"/>
    <s v="Haarlemmermeer"/>
    <x v="444"/>
    <n v="22"/>
    <n v="1.25"/>
    <s v="1-5 m"/>
    <n v="27.5"/>
    <n v="-4.9000000000000004"/>
    <d v="2021-03-29T01:00:00"/>
    <n v="-4.9000000000000004"/>
    <m/>
    <n v="9.0399999999999994E-2"/>
    <n v="0.113"/>
    <n v="2.4860000000000002"/>
    <s v="diepte"/>
    <m/>
    <m/>
    <m/>
    <m/>
    <m/>
    <m/>
    <m/>
    <m/>
    <m/>
    <n v="-5.298"/>
    <n v="9.0399999999999994E-2"/>
    <n v="0.113"/>
    <n v="2.4860000000000002"/>
    <n v="0.1072"/>
    <n v="0.13400000000000001"/>
    <n v="2.948"/>
    <n v="1.5"/>
    <n v="1.8919999999999999"/>
    <n v="4.3780000000000001"/>
    <n v="0"/>
    <n v="0"/>
    <n v="4.3780000000000001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89_19659"/>
    <s v="8_452"/>
    <s v="Haarlemmermeerpolder"/>
    <s v="Haarlemmermeer"/>
    <x v="445"/>
    <n v="24"/>
    <n v="0.8"/>
    <s v="1-5 m"/>
    <n v="19.2"/>
    <n v="-4.79"/>
    <d v="2021-03-29T01:00:00"/>
    <n v="-4.79"/>
    <m/>
    <n v="0.1038"/>
    <n v="8.3000000000000004E-2"/>
    <n v="1.992"/>
    <s v="diepte"/>
    <m/>
    <m/>
    <m/>
    <m/>
    <m/>
    <m/>
    <m/>
    <m/>
    <m/>
    <n v="-4.9870000000000001"/>
    <n v="0.1038"/>
    <n v="8.3000000000000004E-2"/>
    <n v="1.992"/>
    <n v="8.5000000000000006E-2"/>
    <n v="6.8000000000000005E-2"/>
    <n v="1.6319999999999999"/>
    <n v="1.5"/>
    <n v="0.16800000000000015"/>
    <n v="2.16"/>
    <n v="0"/>
    <n v="0"/>
    <n v="2.16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89_19659"/>
    <s v="8_453"/>
    <s v="Haarlemmermeerpolder"/>
    <s v="Haarlemmermeer"/>
    <x v="446"/>
    <n v="21"/>
    <n v="0.8"/>
    <s v="1-5 m"/>
    <n v="16.8"/>
    <n v="-4.9800000000000004"/>
    <d v="2021-03-29T01:00:00"/>
    <n v="-4.9800000000000004"/>
    <m/>
    <n v="0"/>
    <n v="0"/>
    <n v="0"/>
    <s v="diepte"/>
    <m/>
    <m/>
    <m/>
    <m/>
    <m/>
    <m/>
    <m/>
    <m/>
    <m/>
    <n v="-4.9800000000000004"/>
    <m/>
    <m/>
    <m/>
    <m/>
    <m/>
    <m/>
    <n v="1.5"/>
    <n v="0"/>
    <n v="0"/>
    <n v="0"/>
    <n v="0"/>
    <n v="0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54"/>
    <s v="Haarlemmermeerpolder"/>
    <s v="Haarlemmermeer"/>
    <x v="447"/>
    <n v="17"/>
    <n v="1.2290000000000001"/>
    <s v="1-5 m"/>
    <n v="20.893000000000001"/>
    <n v="-5.48"/>
    <d v="2021-03-29T01:00:00"/>
    <n v="-5.48"/>
    <m/>
    <n v="0.28560000000000002"/>
    <n v="0.35099999999999998"/>
    <n v="5.9669999999999996"/>
    <s v="diepte"/>
    <m/>
    <m/>
    <m/>
    <m/>
    <m/>
    <m/>
    <m/>
    <m/>
    <m/>
    <n v="-6.0019999999999998"/>
    <n v="0.28560000000000002"/>
    <n v="0.35099999999999998"/>
    <n v="5.9669999999999996"/>
    <n v="0.15379999999999999"/>
    <n v="0.189"/>
    <n v="3.2130000000000001"/>
    <n v="1.5"/>
    <n v="1.4450000000000003"/>
    <n v="7.4119999999999999"/>
    <n v="0"/>
    <n v="0"/>
    <n v="7.4119999999999999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55"/>
    <s v="Haarlemmermeerpolder"/>
    <s v="Haarlemmermeer"/>
    <x v="448"/>
    <n v="15"/>
    <n v="1.196"/>
    <s v="1-5 m"/>
    <n v="17.940000000000001"/>
    <n v="-5.48"/>
    <d v="2021-03-29T01:00:00"/>
    <n v="-5.48"/>
    <m/>
    <n v="0.29010000000000002"/>
    <n v="0.34699999999999998"/>
    <n v="5.2050000000000001"/>
    <s v="diepte"/>
    <m/>
    <m/>
    <m/>
    <m/>
    <m/>
    <m/>
    <m/>
    <m/>
    <m/>
    <n v="-5.9560000000000004"/>
    <n v="0.29010000000000002"/>
    <n v="0.34699999999999998"/>
    <n v="5.2050000000000001"/>
    <n v="0.1681"/>
    <n v="0.20100000000000001"/>
    <n v="3.0150000000000001"/>
    <n v="1.5"/>
    <n v="0.3149999999999995"/>
    <n v="5.52"/>
    <n v="0"/>
    <n v="0"/>
    <n v="5.52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56"/>
    <s v="Haarlemmermeerpolder"/>
    <s v="Haarlemmermeer"/>
    <x v="449"/>
    <n v="17"/>
    <n v="1.536"/>
    <s v="1-5 m"/>
    <n v="26.111999999999998"/>
    <n v="-5.48"/>
    <d v="2021-03-29T01:00:00"/>
    <n v="-5.48"/>
    <m/>
    <n v="0.31969999999999998"/>
    <n v="0.49099999999999999"/>
    <n v="8.3469999999999995"/>
    <s v="diepte"/>
    <m/>
    <m/>
    <m/>
    <m/>
    <m/>
    <m/>
    <m/>
    <m/>
    <m/>
    <n v="-5.9470000000000001"/>
    <n v="0.31969999999999998"/>
    <n v="0.49099999999999999"/>
    <n v="8.3469999999999995"/>
    <n v="0.13150000000000001"/>
    <n v="0.20200000000000001"/>
    <n v="3.4340000000000002"/>
    <n v="1.5"/>
    <n v="0.40800000000000125"/>
    <n v="8.7550000000000008"/>
    <n v="0"/>
    <n v="0"/>
    <n v="8.7550000000000008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57"/>
    <s v="Haarlemmermeerpolder"/>
    <s v="Haarlemmermeer"/>
    <x v="450"/>
    <n v="14"/>
    <n v="1.0569999999999999"/>
    <s v="1-5 m"/>
    <n v="14.798"/>
    <n v="-5.4"/>
    <d v="2021-03-29T01:00:00"/>
    <n v="-5.4"/>
    <m/>
    <n v="0.1202"/>
    <n v="0.127"/>
    <n v="1.778"/>
    <s v="diepte"/>
    <m/>
    <m/>
    <m/>
    <m/>
    <m/>
    <m/>
    <m/>
    <m/>
    <m/>
    <n v="-5.6950000000000003"/>
    <n v="0.1192"/>
    <n v="0.126"/>
    <n v="1.764"/>
    <n v="4.5400000000000003E-2"/>
    <n v="4.8000000000000001E-2"/>
    <n v="0.67200000000000004"/>
    <n v="1.5"/>
    <n v="1.022"/>
    <n v="2.786"/>
    <n v="0"/>
    <n v="0"/>
    <n v="2.786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58"/>
    <s v="Haarlemmermeerpolder"/>
    <s v="Haarlemmermeer"/>
    <x v="451"/>
    <n v="13"/>
    <n v="1.0469999999999999"/>
    <s v="1-5 m"/>
    <n v="13.611000000000001"/>
    <n v="-5.4"/>
    <d v="2021-03-29T01:00:00"/>
    <n v="-5.4"/>
    <m/>
    <n v="0.1003"/>
    <n v="0.105"/>
    <n v="1.365"/>
    <s v="diepte"/>
    <m/>
    <m/>
    <m/>
    <m/>
    <m/>
    <m/>
    <m/>
    <m/>
    <m/>
    <n v="-5.67"/>
    <n v="0.1003"/>
    <n v="0.105"/>
    <n v="1.365"/>
    <n v="6.0199999999999997E-2"/>
    <n v="6.3E-2"/>
    <n v="0.81899999999999995"/>
    <n v="1.5"/>
    <n v="0.93600000000000017"/>
    <n v="2.3010000000000002"/>
    <n v="0"/>
    <n v="0"/>
    <n v="2.3010000000000002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59"/>
    <s v="Haarlemmermeerpolder"/>
    <s v="Haarlemmermeer"/>
    <x v="452"/>
    <n v="15"/>
    <n v="1.222"/>
    <s v="1-5 m"/>
    <n v="18.329999999999998"/>
    <n v="-5.32"/>
    <d v="2021-03-29T01:00:00"/>
    <n v="-5.32"/>
    <m/>
    <n v="0.26100000000000001"/>
    <n v="0.31900000000000001"/>
    <n v="4.7850000000000001"/>
    <s v="diepte"/>
    <m/>
    <m/>
    <m/>
    <m/>
    <m/>
    <m/>
    <m/>
    <m/>
    <m/>
    <n v="-5.7830000000000004"/>
    <n v="0.26100000000000001"/>
    <n v="0.31900000000000001"/>
    <n v="4.7850000000000001"/>
    <n v="0.1244"/>
    <n v="0.152"/>
    <n v="2.2799999999999998"/>
    <n v="1.5"/>
    <n v="1.2599999999999998"/>
    <n v="6.0449999999999999"/>
    <n v="0"/>
    <n v="0"/>
    <n v="6.0449999999999999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27_19659"/>
    <s v="8_460"/>
    <s v="Haarlemmermeerpolder"/>
    <s v="Haarlemmermeer"/>
    <x v="453"/>
    <n v="15"/>
    <n v="1.337"/>
    <s v="1-5 m"/>
    <n v="20.055"/>
    <n v="-5.32"/>
    <d v="2021-03-29T01:00:00"/>
    <n v="-5.32"/>
    <m/>
    <n v="0.27300000000000002"/>
    <n v="0.36499999999999999"/>
    <n v="5.4749999999999996"/>
    <s v="diepte"/>
    <m/>
    <m/>
    <m/>
    <m/>
    <m/>
    <m/>
    <m/>
    <m/>
    <m/>
    <n v="-5.81"/>
    <n v="0.27300000000000002"/>
    <n v="0.36499999999999999"/>
    <n v="5.4749999999999996"/>
    <n v="0.1032"/>
    <n v="0.13800000000000001"/>
    <n v="2.0699999999999998"/>
    <n v="1.5"/>
    <n v="1.3800000000000008"/>
    <n v="6.8550000000000004"/>
    <n v="0"/>
    <n v="0"/>
    <n v="6.8550000000000004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72_19659"/>
    <s v="8_461"/>
    <s v="Haarlemmermeerpolder"/>
    <s v="Haarlemmermeer"/>
    <x v="454"/>
    <n v="20"/>
    <n v="2.258"/>
    <s v="1-5 m"/>
    <n v="45.16"/>
    <n v="-5.31"/>
    <d v="2021-03-29T01:00:00"/>
    <n v="-5.31"/>
    <m/>
    <n v="0.1895"/>
    <n v="0.42799999999999999"/>
    <n v="8.56"/>
    <s v="diepte"/>
    <m/>
    <m/>
    <m/>
    <m/>
    <m/>
    <m/>
    <m/>
    <m/>
    <m/>
    <n v="-5.9320000000000004"/>
    <n v="0.1895"/>
    <n v="0.42799999999999999"/>
    <n v="8.56"/>
    <n v="0.22320000000000001"/>
    <n v="0.504"/>
    <n v="10.08"/>
    <n v="1.5"/>
    <n v="3.1199999999999992"/>
    <n v="11.68"/>
    <n v="0"/>
    <n v="0"/>
    <n v="11.68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59"/>
    <s v="180-058-04972_19659"/>
    <s v="8_462"/>
    <s v="Haarlemmermeerpolder"/>
    <s v="Haarlemmermeer"/>
    <x v="455"/>
    <n v="23"/>
    <n v="2.919"/>
    <s v="1-5 m"/>
    <n v="67.137"/>
    <n v="-5.31"/>
    <d v="2021-03-29T01:00:00"/>
    <n v="-5.31"/>
    <m/>
    <n v="0.1182"/>
    <n v="0.34499999999999997"/>
    <n v="7.9349999999999996"/>
    <s v="diepte"/>
    <m/>
    <m/>
    <m/>
    <m/>
    <m/>
    <m/>
    <m/>
    <m/>
    <m/>
    <n v="-5.8780000000000001"/>
    <n v="0.1182"/>
    <n v="0.34499999999999997"/>
    <n v="7.9349999999999996"/>
    <n v="0.23230000000000001"/>
    <n v="0.67800000000000005"/>
    <n v="15.593999999999999"/>
    <n v="1.5"/>
    <n v="4.6230000000000002"/>
    <n v="12.558"/>
    <n v="0"/>
    <n v="0"/>
    <n v="12.558"/>
    <x v="1"/>
    <s v="n.v.t."/>
    <m/>
    <m/>
    <m/>
    <m/>
    <n v="19659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9"/>
    <s v="N.v.t."/>
    <s v="N.v.t."/>
    <n v="314920"/>
    <s v="N.v.t. i.v.m. kwaliteit"/>
    <s v="N.v.t."/>
    <s v="19660"/>
    <s v="180-058-05089_19660"/>
    <s v="8_483"/>
    <s v="Haarlemmermeerpolder"/>
    <s v="Haarlemmermeer"/>
    <x v="456"/>
    <n v="63"/>
    <n v="25.593"/>
    <s v="&gt; 20 m"/>
    <n v="1612.3589999999999"/>
    <n v="-6"/>
    <d v="2021-03-29T01:00:00"/>
    <n v="-6"/>
    <m/>
    <n v="0.29049999999999998"/>
    <n v="7.4349999999999996"/>
    <n v="468.40499999999997"/>
    <s v="kant"/>
    <n v="3"/>
    <n v="3"/>
    <n v="-6.52"/>
    <n v="0.1389"/>
    <n v="3.5539999999999998"/>
    <n v="223.90199999999999"/>
    <n v="9.7000000000000003E-3"/>
    <n v="0.248"/>
    <n v="15.624000000000001"/>
    <n v="-6.62"/>
    <n v="0.20619999999999999"/>
    <n v="5.2759999999999998"/>
    <n v="332.38799999999998"/>
    <n v="2.9100000000000001E-2"/>
    <n v="0.745"/>
    <n v="46.935000000000002"/>
    <n v="0.6"/>
    <n v="53.235000000000014"/>
    <n v="385.62299999999999"/>
    <n v="0"/>
    <n v="0"/>
    <n v="385.62299999999999"/>
    <x v="0"/>
    <s v="n.v.t."/>
    <m/>
    <m/>
    <m/>
    <m/>
    <n v="19660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60"/>
    <s v="180-058-05089_19660"/>
    <s v="8_484"/>
    <s v="Haarlemmermeerpolder"/>
    <s v="Haarlemmermeer"/>
    <x v="457"/>
    <n v="88"/>
    <n v="24.693000000000001"/>
    <s v="&gt; 20 m"/>
    <n v="2172.9839999999999"/>
    <n v="-6"/>
    <d v="2021-03-29T01:00:00"/>
    <n v="-6"/>
    <m/>
    <n v="0.2044"/>
    <n v="5.048"/>
    <n v="444.22399999999999"/>
    <s v="kant"/>
    <n v="3"/>
    <n v="3"/>
    <n v="-6.52"/>
    <n v="3.7400000000000003E-2"/>
    <n v="0.92400000000000004"/>
    <n v="81.311999999999998"/>
    <n v="4.8999999999999998E-3"/>
    <n v="0.121"/>
    <n v="10.648"/>
    <n v="-6.62"/>
    <n v="0.1013"/>
    <n v="2.5009999999999999"/>
    <n v="220.08799999999999"/>
    <n v="2.35E-2"/>
    <n v="0.58099999999999996"/>
    <n v="51.128"/>
    <n v="0.6"/>
    <n v="71.28"/>
    <n v="291.36799999999999"/>
    <n v="0"/>
    <n v="0"/>
    <n v="291.36799999999999"/>
    <x v="0"/>
    <s v="n.v.t."/>
    <m/>
    <m/>
    <m/>
    <m/>
    <n v="19660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60"/>
    <s v="180-058-05089_19660"/>
    <s v="8_485"/>
    <s v="Haarlemmermeerpolder"/>
    <s v="Haarlemmermeer"/>
    <x v="458"/>
    <n v="103"/>
    <n v="20.314"/>
    <s v="&gt; 20 m"/>
    <n v="2092.3420000000001"/>
    <n v="-6"/>
    <d v="2021-03-29T01:00:00"/>
    <n v="-6"/>
    <m/>
    <n v="0.1497"/>
    <n v="3.0419999999999998"/>
    <n v="313.32600000000002"/>
    <s v="kant"/>
    <n v="3"/>
    <n v="3"/>
    <n v="-6.52"/>
    <n v="1.9699999999999999E-2"/>
    <n v="0.40100000000000002"/>
    <n v="41.302999999999997"/>
    <n v="1.8100000000000002E-2"/>
    <n v="0.36699999999999999"/>
    <n v="37.801000000000002"/>
    <n v="-6.62"/>
    <n v="4.9700000000000001E-2"/>
    <n v="1.0089999999999999"/>
    <n v="103.92700000000001"/>
    <n v="3.8600000000000002E-2"/>
    <n v="0.78500000000000003"/>
    <n v="80.855000000000004"/>
    <n v="0.6"/>
    <n v="66.641000000000005"/>
    <n v="170.56800000000001"/>
    <n v="0"/>
    <n v="0"/>
    <n v="170.56800000000001"/>
    <x v="0"/>
    <s v="n.v.t."/>
    <m/>
    <m/>
    <m/>
    <m/>
    <n v="19660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60"/>
    <s v="180-058-04977_19660"/>
    <s v="8_486"/>
    <s v="Haarlemmermeerpolder"/>
    <s v="Haarlemmermeer"/>
    <x v="459"/>
    <n v="51"/>
    <n v="31.302"/>
    <s v="&gt; 20 m"/>
    <n v="1596.402"/>
    <n v="-6"/>
    <d v="2021-03-29T01:00:00"/>
    <n v="-6"/>
    <m/>
    <n v="0.27100000000000002"/>
    <n v="8.4819999999999993"/>
    <n v="432.58199999999999"/>
    <s v="kant"/>
    <n v="3"/>
    <n v="3"/>
    <n v="-6.52"/>
    <n v="5.04E-2"/>
    <n v="1.5780000000000001"/>
    <n v="80.477999999999994"/>
    <n v="4.0000000000000002E-4"/>
    <n v="1.2E-2"/>
    <n v="0.61199999999999999"/>
    <n v="-6.62"/>
    <n v="0.115"/>
    <n v="3.6"/>
    <n v="183.6"/>
    <n v="6.4000000000000003E-3"/>
    <n v="0.20100000000000001"/>
    <n v="10.250999999999999"/>
    <n v="0.6"/>
    <n v="53.039999999999992"/>
    <n v="236.64"/>
    <n v="0"/>
    <n v="0"/>
    <n v="236.64"/>
    <x v="0"/>
    <s v="n.v.t."/>
    <m/>
    <m/>
    <m/>
    <m/>
    <n v="19660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60"/>
    <s v="180-058-04977_19660"/>
    <s v="8_487"/>
    <s v="Haarlemmermeerpolder"/>
    <s v="Haarlemmermeer"/>
    <x v="460"/>
    <n v="50"/>
    <n v="30.765999999999998"/>
    <s v="&gt; 20 m"/>
    <n v="1538.3"/>
    <n v="-6"/>
    <d v="2021-03-29T01:00:00"/>
    <n v="-6"/>
    <m/>
    <n v="0.25230000000000002"/>
    <n v="7.7619999999999996"/>
    <n v="388.1"/>
    <s v="kant"/>
    <n v="3"/>
    <n v="3"/>
    <n v="-6.52"/>
    <n v="3.1899999999999998E-2"/>
    <n v="0.98099999999999998"/>
    <n v="49.05"/>
    <n v="3.8999999999999998E-3"/>
    <n v="0.12"/>
    <n v="6"/>
    <n v="-6.62"/>
    <n v="6.7100000000000007E-2"/>
    <n v="2.0649999999999999"/>
    <n v="103.25"/>
    <n v="9.5999999999999992E-3"/>
    <n v="0.29399999999999998"/>
    <n v="14.7"/>
    <n v="0.6"/>
    <n v="48.050000000000011"/>
    <n v="151.30000000000001"/>
    <n v="0"/>
    <n v="0"/>
    <n v="151.30000000000001"/>
    <x v="0"/>
    <s v="n.v.t."/>
    <m/>
    <m/>
    <m/>
    <m/>
    <n v="19660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s v="&lt; 0,125"/>
    <m/>
    <m/>
    <s v="Basishygiëne"/>
  </r>
  <r>
    <s v="DIG-15742"/>
    <x v="0"/>
    <x v="23"/>
    <s v="N.v.t."/>
    <s v="N.v.t."/>
    <n v="315220"/>
    <s v="N.v.t. i.v.m. kwaliteit"/>
    <s v="N.v.t."/>
    <s v="19661"/>
    <s v="180-058-05106_19661"/>
    <s v="8_488"/>
    <s v="Haarlemmermeerpolder"/>
    <s v="Haarlemmermeer"/>
    <x v="461"/>
    <n v="43"/>
    <n v="4.5860000000000003"/>
    <s v="1-5 m"/>
    <n v="197.19800000000001"/>
    <n v="-6"/>
    <d v="2021-03-29T01:00:00"/>
    <n v="-6"/>
    <m/>
    <n v="0.18559999999999999"/>
    <n v="0.85099999999999998"/>
    <n v="36.593000000000004"/>
    <s v="kant"/>
    <n v="3"/>
    <n v="3"/>
    <n v="-6.52"/>
    <n v="0.15609999999999999"/>
    <n v="0.71599999999999997"/>
    <n v="30.788"/>
    <n v="0.1106"/>
    <n v="0.50700000000000001"/>
    <n v="21.800999999999998"/>
    <n v="-6.62"/>
    <n v="0.15609999999999999"/>
    <n v="0.71599999999999997"/>
    <n v="30.788"/>
    <n v="0.1361"/>
    <n v="0.624"/>
    <n v="26.832000000000001"/>
    <n v="1"/>
    <n v="10.836000000000002"/>
    <n v="41.624000000000002"/>
    <n v="0"/>
    <n v="0"/>
    <n v="41.624000000000002"/>
    <x v="0"/>
    <s v="n.v.t."/>
    <m/>
    <s v="Alleen vanaf water bereikbaar"/>
    <n v="61591"/>
    <s v="Geen maatregelen"/>
    <n v="19661"/>
    <m/>
    <s v="Nieuwe verontreiniging AFP11 zink voldoende afgeperkt. Geheel MV is NoV, NT, B (was NV, IND, A). Verontreiniging PFAS vanuit 19660 voldoende afgeperkt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Overschrijding Emissietoetswaarde"/>
    <s v="Overschrijding Emissietoetswaarde"/>
    <s v="&lt; 0,125"/>
    <m/>
    <m/>
    <s v="Basishygiëne"/>
  </r>
  <r>
    <s v="DIG-15742"/>
    <x v="0"/>
    <x v="23"/>
    <s v="N.v.t."/>
    <s v="N.v.t."/>
    <n v="315220"/>
    <s v="N.v.t. i.v.m. kwaliteit"/>
    <s v="N.v.t."/>
    <s v="19661"/>
    <s v="180-058-05106_19661"/>
    <s v="8_489"/>
    <s v="Haarlemmermeerpolder"/>
    <s v="Haarlemmermeer"/>
    <x v="462"/>
    <n v="38"/>
    <n v="4.7679999999999998"/>
    <s v="1-5 m"/>
    <n v="181.184"/>
    <n v="-6"/>
    <d v="2021-03-29T01:00:00"/>
    <n v="-6"/>
    <m/>
    <n v="0.29970000000000002"/>
    <n v="1.429"/>
    <n v="54.302"/>
    <s v="kant"/>
    <n v="3"/>
    <n v="3"/>
    <n v="-6.52"/>
    <n v="0.24199999999999999"/>
    <n v="1.1539999999999999"/>
    <n v="43.851999999999997"/>
    <n v="4.3799999999999999E-2"/>
    <n v="0.20899999999999999"/>
    <n v="7.9420000000000002"/>
    <n v="-6.62"/>
    <n v="0.24199999999999999"/>
    <n v="1.1539999999999999"/>
    <n v="43.851999999999997"/>
    <n v="7.2099999999999997E-2"/>
    <n v="0.34399999999999997"/>
    <n v="13.071999999999999"/>
    <n v="1"/>
    <n v="9.8800000000000026"/>
    <n v="53.731999999999999"/>
    <n v="0"/>
    <n v="0"/>
    <n v="53.731999999999999"/>
    <x v="0"/>
    <s v="n.v.t."/>
    <m/>
    <s v="Alleen vanaf water bereikbaar"/>
    <n v="61591"/>
    <s v="Geen maatregelen"/>
    <n v="19661"/>
    <m/>
    <s v="Nieuwe verontreiniging AFP11 zink voldoende afgeperkt. Geheel MV is NoV, NT, B (was NV, IND, A). Verontreiniging PFAS vanuit 19660 voldoende afgeperkt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Overschrijding Emissietoetswaarde"/>
    <s v="Overschrijding Emissietoetswaarde"/>
    <s v="&lt; 0,125"/>
    <m/>
    <m/>
    <s v="Basishygiëne"/>
  </r>
  <r>
    <s v="DIG-15742"/>
    <x v="0"/>
    <x v="23"/>
    <s v="N.v.t."/>
    <s v="N.v.t."/>
    <n v="315220"/>
    <s v="N.v.t. i.v.m. kwaliteit"/>
    <s v="N.v.t."/>
    <s v="19661"/>
    <s v="180-058-05106_19661"/>
    <s v="8_490"/>
    <s v="Haarlemmermeerpolder"/>
    <s v="Haarlemmermeer"/>
    <x v="463"/>
    <n v="23"/>
    <n v="4.7"/>
    <s v="1-5 m"/>
    <n v="108.1"/>
    <n v="-6"/>
    <d v="2021-03-29T01:00:00"/>
    <n v="-6"/>
    <m/>
    <n v="0.40770000000000001"/>
    <n v="1.9159999999999999"/>
    <n v="44.067999999999998"/>
    <s v="kant"/>
    <n v="3"/>
    <n v="3"/>
    <n v="-6.52"/>
    <n v="0.38229999999999997"/>
    <n v="1.7969999999999999"/>
    <n v="41.331000000000003"/>
    <n v="5.79E-2"/>
    <n v="0.27200000000000002"/>
    <n v="6.2560000000000002"/>
    <n v="-6.62"/>
    <n v="0.38740000000000002"/>
    <n v="1.821"/>
    <n v="41.883000000000003"/>
    <n v="0.08"/>
    <n v="0.376"/>
    <n v="8.6479999999999997"/>
    <n v="1"/>
    <n v="10.116999999999997"/>
    <n v="52"/>
    <n v="0"/>
    <n v="0"/>
    <n v="52"/>
    <x v="0"/>
    <s v="n.v.t."/>
    <m/>
    <s v="Alleen vanaf water bereikbaar"/>
    <n v="61591"/>
    <s v="Geen maatregelen"/>
    <n v="19661"/>
    <m/>
    <s v="Nieuwe verontreiniging AFP11 zink voldoende afgeperkt. Geheel MV is NoV, NT, B (was NV, IND, A). Verontreiniging PFAS vanuit 19660 voldoende afgeperkt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Overschrijding Emissietoetswaarde"/>
    <s v="Overschrijding Emissietoetswaarde"/>
    <s v="&lt; 0,125"/>
    <m/>
    <m/>
    <s v="Basishygiëne"/>
  </r>
  <r>
    <s v="DIG-15742"/>
    <x v="0"/>
    <x v="30"/>
    <s v="N.v.t."/>
    <s v="N.v.t."/>
    <n v="313220"/>
    <s v="Nee"/>
    <s v="N.v.t."/>
    <s v="19662"/>
    <s v="180-058-04936_19662"/>
    <s v="8_481"/>
    <s v="Haarlemmermeerpolder"/>
    <s v="Haarlemmermeer"/>
    <x v="464"/>
    <n v="78"/>
    <n v="4.4560000000000004"/>
    <s v="1-5 m"/>
    <n v="347.56799999999998"/>
    <n v="-6"/>
    <d v="2021-03-29T01:00:00"/>
    <n v="-6"/>
    <m/>
    <n v="0.1216"/>
    <n v="0.54200000000000004"/>
    <n v="42.276000000000003"/>
    <s v="kant"/>
    <n v="3"/>
    <n v="3"/>
    <n v="-6.52"/>
    <n v="7.4099999999999999E-2"/>
    <n v="0.33"/>
    <n v="25.74"/>
    <n v="8.0799999999999997E-2"/>
    <n v="0.36"/>
    <n v="28.08"/>
    <n v="-6.62"/>
    <n v="7.4099999999999999E-2"/>
    <n v="0.33"/>
    <n v="25.74"/>
    <n v="0.1041"/>
    <n v="0.46400000000000002"/>
    <n v="36.192"/>
    <n v="1"/>
    <n v="18.641999999999999"/>
    <n v="44.381999999999998"/>
    <n v="0"/>
    <n v="0"/>
    <n v="44.381999999999998"/>
    <x v="0"/>
    <s v="n.v.t."/>
    <m/>
    <m/>
    <m/>
    <m/>
    <n v="19662"/>
    <m/>
    <s v="Afperkend onderzoek uitgevoerd, kwaliteit mengmonster leidend"/>
    <s v="Verspreidbaar"/>
    <s v="Niet verspreidbaar"/>
    <s v="Verspreidbaar"/>
    <x v="4"/>
    <s v="Klasse Industrie"/>
    <s v="Industrie"/>
    <s v="Functieklasse Landbouw/Natuur"/>
    <x v="0"/>
    <s v="Klasse A"/>
    <s v="Licht verontreinigd"/>
    <s v="Toepasbaar"/>
    <s v="Klasse A"/>
    <s v="Toepasbaar"/>
    <s v="Toepasbaar"/>
    <n v="0.19500000000000001"/>
    <m/>
    <m/>
    <s v="Basishygiëne"/>
  </r>
  <r>
    <s v="DIG-15742"/>
    <x v="0"/>
    <x v="30"/>
    <s v="N.v.t."/>
    <s v="N.v.t."/>
    <n v="313220"/>
    <s v="Nee"/>
    <s v="N.v.t."/>
    <s v="19662"/>
    <s v="180-058-04936_19662"/>
    <s v="8_482"/>
    <s v="Haarlemmermeerpolder"/>
    <s v="Haarlemmermeer"/>
    <x v="465"/>
    <n v="101"/>
    <n v="4.4660000000000002"/>
    <s v="1-5 m"/>
    <n v="451.06599999999997"/>
    <n v="-6"/>
    <d v="2021-03-29T01:00:00"/>
    <n v="-6"/>
    <m/>
    <n v="6.83E-2"/>
    <n v="0.30499999999999999"/>
    <n v="30.805"/>
    <s v="kant"/>
    <n v="3"/>
    <n v="3"/>
    <n v="-6.52"/>
    <n v="4.8099999999999997E-2"/>
    <n v="0.215"/>
    <n v="21.715"/>
    <n v="9.7600000000000006E-2"/>
    <n v="0.436"/>
    <n v="44.036000000000001"/>
    <n v="-6.62"/>
    <n v="4.8099999999999997E-2"/>
    <n v="0.215"/>
    <n v="21.715"/>
    <n v="0.1211"/>
    <n v="0.54100000000000004"/>
    <n v="54.640999999999998"/>
    <n v="1"/>
    <n v="21.412000000000003"/>
    <n v="43.127000000000002"/>
    <n v="0"/>
    <n v="0"/>
    <n v="43.127000000000002"/>
    <x v="0"/>
    <s v="n.v.t."/>
    <m/>
    <m/>
    <m/>
    <m/>
    <n v="19662"/>
    <m/>
    <s v="Afperkend onderzoek uitgevoerd, kwaliteit mengmonster leidend"/>
    <s v="Verspreidbaar"/>
    <s v="Niet verspreidbaar"/>
    <s v="Verspreidbaar"/>
    <x v="4"/>
    <s v="Klasse Industrie"/>
    <s v="Industrie"/>
    <s v="Functieklasse Landbouw/Natuur"/>
    <x v="0"/>
    <s v="Klasse A"/>
    <s v="Licht verontreinigd"/>
    <s v="Toepasbaar"/>
    <s v="Klasse A"/>
    <s v="Toepasbaar"/>
    <s v="Toepasbaar"/>
    <n v="0.19500000000000001"/>
    <m/>
    <m/>
    <s v="Basishygiëne"/>
  </r>
  <r>
    <s v="DIG-15742"/>
    <x v="0"/>
    <x v="24"/>
    <s v="N.v.t."/>
    <s v="N.v.t."/>
    <n v="313320"/>
    <s v="N.v.t. i.v.m. kwaliteit"/>
    <s v="N.v.t."/>
    <s v="19663"/>
    <s v="180-058-05159_19663"/>
    <s v="8_464"/>
    <s v="Haarlemmermeerpolder"/>
    <s v="Haarlemmermeer"/>
    <x v="466"/>
    <n v="91"/>
    <n v="2.8109999999999999"/>
    <s v="1-5 m"/>
    <n v="255.80099999999999"/>
    <n v="-5.67"/>
    <d v="2021-03-29T01:00:00"/>
    <n v="-5.67"/>
    <m/>
    <n v="0.32590000000000002"/>
    <n v="0.91600000000000004"/>
    <n v="83.355999999999995"/>
    <s v="kant"/>
    <n v="1"/>
    <n v="1"/>
    <n v="-6.12"/>
    <n v="0.17749999999999999"/>
    <n v="0.499"/>
    <n v="45.408999999999999"/>
    <n v="3.7400000000000003E-2"/>
    <n v="0.105"/>
    <n v="9.5549999999999997"/>
    <n v="-6.22"/>
    <n v="0.2291"/>
    <n v="0.64400000000000002"/>
    <n v="58.603999999999999"/>
    <n v="5.0500000000000003E-2"/>
    <n v="0.14199999999999999"/>
    <n v="12.922000000000001"/>
    <n v="1.5"/>
    <n v="17.381"/>
    <n v="75.984999999999999"/>
    <n v="0"/>
    <n v="0"/>
    <n v="75.984999999999999"/>
    <x v="0"/>
    <s v="n.v.t."/>
    <m/>
    <m/>
    <m/>
    <m/>
    <n v="19663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Toepasbaar"/>
    <s v="Toepasbaar"/>
    <n v="0.316"/>
    <m/>
    <m/>
    <s v="Basishygiëne"/>
  </r>
  <r>
    <s v="DIG-15742"/>
    <x v="0"/>
    <x v="24"/>
    <s v="N.v.t."/>
    <s v="N.v.t."/>
    <n v="313320"/>
    <s v="N.v.t. i.v.m. kwaliteit"/>
    <s v="N.v.t."/>
    <s v="19663"/>
    <s v="180-058-05159_19663"/>
    <s v="8_465"/>
    <s v="Haarlemmermeerpolder"/>
    <s v="Haarlemmermeer"/>
    <x v="467"/>
    <n v="89"/>
    <n v="2.5960000000000001"/>
    <s v="1-5 m"/>
    <n v="231.04400000000001"/>
    <n v="-5.67"/>
    <d v="2021-03-29T01:00:00"/>
    <n v="-5.67"/>
    <m/>
    <n v="0.28239999999999998"/>
    <n v="0.73299999999999998"/>
    <n v="65.236999999999995"/>
    <s v="kant"/>
    <n v="1"/>
    <n v="1"/>
    <n v="-6.12"/>
    <n v="0.14449999999999999"/>
    <n v="0.375"/>
    <n v="33.375"/>
    <n v="1.9599999999999999E-2"/>
    <n v="5.0999999999999997E-2"/>
    <n v="4.5389999999999997"/>
    <n v="-6.22"/>
    <n v="0.18840000000000001"/>
    <n v="0.48899999999999999"/>
    <n v="43.521000000000001"/>
    <n v="3.7400000000000003E-2"/>
    <n v="9.7000000000000003E-2"/>
    <n v="8.6329999999999991"/>
    <n v="1.5"/>
    <n v="14.863"/>
    <n v="58.384"/>
    <n v="0"/>
    <n v="0"/>
    <n v="58.384"/>
    <x v="0"/>
    <s v="n.v.t."/>
    <m/>
    <m/>
    <m/>
    <m/>
    <n v="19663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Toepasbaar"/>
    <s v="Toepasbaar"/>
    <n v="0.316"/>
    <m/>
    <m/>
    <s v="Basishygiëne"/>
  </r>
  <r>
    <s v="DIG-15742"/>
    <x v="0"/>
    <x v="24"/>
    <s v="N.v.t."/>
    <s v="N.v.t."/>
    <n v="313320"/>
    <s v="N.v.t. i.v.m. kwaliteit"/>
    <s v="N.v.t."/>
    <s v="19663"/>
    <s v="180-058-05159_19663"/>
    <s v="8_466"/>
    <s v="Haarlemmermeerpolder"/>
    <s v="Haarlemmermeer"/>
    <x v="468"/>
    <n v="86"/>
    <n v="2.327"/>
    <s v="1-5 m"/>
    <n v="200.12200000000001"/>
    <n v="-5.67"/>
    <d v="2021-03-29T01:00:00"/>
    <n v="-5.67"/>
    <m/>
    <n v="0.20580000000000001"/>
    <n v="0.47899999999999998"/>
    <n v="41.194000000000003"/>
    <s v="kant"/>
    <n v="1"/>
    <n v="1"/>
    <n v="-6.12"/>
    <n v="0.1908"/>
    <n v="0.44400000000000001"/>
    <n v="38.183999999999997"/>
    <n v="0.1246"/>
    <n v="0.28999999999999998"/>
    <n v="24.94"/>
    <n v="-6.22"/>
    <n v="0.1908"/>
    <n v="0.44400000000000001"/>
    <n v="38.183999999999997"/>
    <n v="0.18179999999999999"/>
    <n v="0.42299999999999999"/>
    <n v="36.378"/>
    <n v="1.5"/>
    <n v="9.4600000000000009"/>
    <n v="47.643999999999998"/>
    <n v="0"/>
    <n v="0"/>
    <n v="47.643999999999998"/>
    <x v="0"/>
    <s v="n.v.t."/>
    <m/>
    <m/>
    <m/>
    <m/>
    <n v="19663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Toepasbaar"/>
    <s v="Toepasbaar"/>
    <n v="0.316"/>
    <m/>
    <m/>
    <s v="Basishygiëne"/>
  </r>
  <r>
    <s v="DIG-15742"/>
    <x v="0"/>
    <x v="24"/>
    <s v="N.v.t."/>
    <s v="N.v.t."/>
    <n v="313320"/>
    <s v="N.v.t. i.v.m. kwaliteit"/>
    <s v="N.v.t."/>
    <s v="19663"/>
    <s v="180-058-05159_19663"/>
    <s v="8_467"/>
    <s v="Haarlemmermeerpolder"/>
    <s v="Haarlemmermeer"/>
    <x v="469"/>
    <n v="20"/>
    <n v="3.4740000000000002"/>
    <s v="1-5 m"/>
    <n v="69.48"/>
    <n v="-5.67"/>
    <d v="2021-03-29T01:00:00"/>
    <n v="-5.67"/>
    <m/>
    <n v="0.25679999999999997"/>
    <n v="0.89200000000000002"/>
    <n v="17.84"/>
    <s v="kant"/>
    <n v="1"/>
    <n v="1"/>
    <n v="-6.12"/>
    <n v="0.23400000000000001"/>
    <n v="0.81299999999999994"/>
    <n v="16.260000000000002"/>
    <n v="5.6099999999999997E-2"/>
    <n v="0.19500000000000001"/>
    <n v="3.9"/>
    <n v="-6.22"/>
    <n v="0.23400000000000001"/>
    <n v="0.81299999999999994"/>
    <n v="16.260000000000002"/>
    <n v="0.12720000000000001"/>
    <n v="0.442"/>
    <n v="8.84"/>
    <n v="1.5"/>
    <n v="4.7799999999999976"/>
    <n v="21.04"/>
    <n v="0"/>
    <n v="0"/>
    <n v="21.04"/>
    <x v="0"/>
    <s v="n.v.t."/>
    <m/>
    <m/>
    <m/>
    <m/>
    <n v="19663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Toepasbaar"/>
    <s v="Toepasbaar"/>
    <n v="0.316"/>
    <m/>
    <m/>
    <s v="Basishygiëne"/>
  </r>
  <r>
    <s v="DIG-15742"/>
    <x v="0"/>
    <x v="24"/>
    <s v="N.v.t."/>
    <s v="N.v.t."/>
    <n v="313320"/>
    <s v="N.v.t. i.v.m. kwaliteit"/>
    <s v="N.v.t."/>
    <s v="19664_A"/>
    <s v="180-058-04906_19664"/>
    <s v="8_414"/>
    <s v="Haarlemmermeerpolder"/>
    <s v="Haarlemmermeer"/>
    <x v="470"/>
    <n v="11"/>
    <n v="1.6"/>
    <s v="1-5 m"/>
    <n v="17.600000000000001"/>
    <n v="-4.82"/>
    <d v="2021-04-01T01:00:00"/>
    <n v="-4.82"/>
    <m/>
    <n v="7.2499999999999995E-2"/>
    <n v="0.11600000000000001"/>
    <n v="1.276"/>
    <s v="diepte"/>
    <m/>
    <m/>
    <m/>
    <m/>
    <m/>
    <m/>
    <m/>
    <m/>
    <m/>
    <n v="-5.14"/>
    <n v="7.2499999999999995E-2"/>
    <n v="0.11600000000000001"/>
    <n v="1.276"/>
    <n v="9.69E-2"/>
    <n v="0.155"/>
    <n v="1.7049999999999998"/>
    <n v="1.5"/>
    <n v="1.2099999999999997"/>
    <n v="2.4859999999999998"/>
    <n v="0"/>
    <n v="0"/>
    <n v="2.4859999999999998"/>
    <x v="1"/>
    <s v="n.v.t."/>
    <m/>
    <m/>
    <m/>
    <m/>
    <s v="19664_A"/>
    <m/>
    <s v="Verontreining met PAK (&gt; IW) niet aangetroffen afperkend onderzoek, kwaliteit verbeterd (19664_A). Tot AFP15 Niet verspreidbaar, IND en A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Niet toepasbaar"/>
    <s v="Niet toepasbaar"/>
    <s v="&lt; 0,150"/>
    <m/>
    <m/>
    <s v="Basishygiëne"/>
  </r>
  <r>
    <s v="DIG-15742"/>
    <x v="0"/>
    <x v="24"/>
    <s v="N.v.t."/>
    <s v="N.v.t."/>
    <n v="313320"/>
    <s v="N.v.t. i.v.m. kwaliteit"/>
    <s v="N.v.t."/>
    <s v="19664_A"/>
    <s v="180-058-04906_19664"/>
    <s v="8_415"/>
    <s v="Haarlemmermeerpolder"/>
    <s v="Haarlemmermeer"/>
    <x v="471"/>
    <n v="102"/>
    <n v="1.5"/>
    <s v="1-5 m"/>
    <n v="153"/>
    <n v="-4.82"/>
    <d v="2021-04-01T01:00:00"/>
    <n v="-4.82"/>
    <m/>
    <n v="0.14130000000000001"/>
    <n v="0.21199999999999999"/>
    <n v="21.623999999999999"/>
    <s v="diepte"/>
    <m/>
    <m/>
    <m/>
    <m/>
    <m/>
    <m/>
    <m/>
    <m/>
    <m/>
    <n v="-5.22"/>
    <n v="0.14130000000000001"/>
    <n v="0.21199999999999999"/>
    <n v="21.623999999999999"/>
    <n v="0.15870000000000001"/>
    <n v="0.23799999999999999"/>
    <n v="24.276"/>
    <n v="1.5"/>
    <n v="10.506000000000004"/>
    <n v="32.130000000000003"/>
    <n v="0"/>
    <n v="0"/>
    <n v="32.130000000000003"/>
    <x v="1"/>
    <s v="n.v.t."/>
    <m/>
    <m/>
    <m/>
    <m/>
    <s v="19664_A"/>
    <m/>
    <s v="Verontreining met PAK (&gt; IW) niet aangetroffen afperkend onderzoek, kwaliteit verbeterd (19664_A). Tot AFP15 Niet verspreidbaar, IND en A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Niet toepasbaar"/>
    <s v="Niet toepasbaar"/>
    <s v="&lt; 0,150"/>
    <m/>
    <m/>
    <s v="Basishygiëne"/>
  </r>
  <r>
    <s v="DIG-15742"/>
    <x v="0"/>
    <x v="24"/>
    <s v="N.v.t."/>
    <s v="N.v.t."/>
    <n v="313320"/>
    <s v="N.v.t. i.v.m. kwaliteit"/>
    <s v="N.v.t."/>
    <s v="19664_A"/>
    <s v="180-058-04906_19664"/>
    <s v="8_416"/>
    <s v="Haarlemmermeerpolder"/>
    <s v="Haarlemmermeer"/>
    <x v="472"/>
    <n v="20"/>
    <n v="1.2"/>
    <s v="1-5 m"/>
    <n v="24"/>
    <n v="-4.82"/>
    <d v="2021-04-01T01:00:00"/>
    <n v="-4.82"/>
    <m/>
    <n v="0.13830000000000001"/>
    <n v="0.16600000000000001"/>
    <n v="3.32"/>
    <s v="diepte"/>
    <m/>
    <m/>
    <m/>
    <m/>
    <m/>
    <m/>
    <m/>
    <m/>
    <m/>
    <n v="-5.2"/>
    <n v="0.13830000000000001"/>
    <n v="0.16600000000000001"/>
    <n v="3.32"/>
    <n v="9.9199999999999997E-2"/>
    <n v="0.11899999999999999"/>
    <n v="2.38"/>
    <n v="1.5"/>
    <n v="1.6600000000000006"/>
    <n v="4.9800000000000004"/>
    <n v="0"/>
    <n v="0"/>
    <n v="4.9800000000000004"/>
    <x v="1"/>
    <s v="n.v.t."/>
    <m/>
    <m/>
    <m/>
    <m/>
    <s v="19664_A"/>
    <m/>
    <s v="Verontreining met PAK (&gt; IW) niet aangetroffen afperkend onderzoek, kwaliteit verbeterd (19664_A). Tot AFP15 Niet verspreidbaar, IND en A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Niet toepasbaar"/>
    <s v="Niet toepasbaar"/>
    <s v="&lt; 0,150"/>
    <m/>
    <m/>
    <s v="Basishygiëne"/>
  </r>
  <r>
    <s v="DIG-15742"/>
    <x v="0"/>
    <x v="24"/>
    <s v="N.v.t."/>
    <s v="N.v.t."/>
    <n v="313320"/>
    <s v="N.v.t. i.v.m. kwaliteit"/>
    <s v="N.v.t."/>
    <s v="19664_A"/>
    <s v="180-058-04906_19664"/>
    <s v="8_417"/>
    <s v="Haarlemmermeerpolder"/>
    <s v="Haarlemmermeer"/>
    <x v="473"/>
    <n v="23"/>
    <n v="1.5"/>
    <s v="1-5 m"/>
    <n v="34.5"/>
    <n v="-4.82"/>
    <d v="2021-04-01T01:00:00"/>
    <n v="-4.82"/>
    <m/>
    <n v="0.17599999999999999"/>
    <n v="0.26400000000000001"/>
    <n v="6.0720000000000001"/>
    <s v="diepte"/>
    <m/>
    <m/>
    <m/>
    <m/>
    <m/>
    <m/>
    <m/>
    <m/>
    <m/>
    <n v="-5.24"/>
    <n v="0.17599999999999999"/>
    <n v="0.26400000000000001"/>
    <n v="6.0720000000000001"/>
    <n v="0.14069999999999999"/>
    <n v="0.21099999999999999"/>
    <n v="4.8529999999999998"/>
    <n v="1.5"/>
    <n v="2.3690000000000007"/>
    <n v="8.4410000000000007"/>
    <n v="0"/>
    <n v="0"/>
    <n v="8.4410000000000007"/>
    <x v="1"/>
    <s v="n.v.t."/>
    <m/>
    <m/>
    <m/>
    <m/>
    <s v="19664_A"/>
    <m/>
    <s v="Verontreining met PAK (&gt; IW) niet aangetroffen afperkend onderzoek, kwaliteit verbeterd (19664_A). Tot AFP15 Niet verspreidbaar, IND en A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Niet toepasbaar"/>
    <s v="Niet toepasbaar"/>
    <s v="&lt; 0,150"/>
    <m/>
    <m/>
    <s v="Basishygiëne"/>
  </r>
  <r>
    <s v="DIG-15742"/>
    <x v="0"/>
    <x v="24"/>
    <s v="N.v.t."/>
    <s v="N.v.t."/>
    <n v="313320"/>
    <s v="N.v.t. i.v.m. kwaliteit"/>
    <s v="N.v.t."/>
    <s v="19664_A"/>
    <s v="180-058-04906_19664"/>
    <s v="8_418"/>
    <s v="Haarlemmermeerpolder"/>
    <s v="Haarlemmermeer"/>
    <x v="474"/>
    <n v="22"/>
    <n v="1.3"/>
    <s v="1-5 m"/>
    <n v="28.6"/>
    <n v="-4.82"/>
    <d v="2021-04-01T01:00:00"/>
    <n v="-4.82"/>
    <m/>
    <n v="0.1454"/>
    <n v="0.189"/>
    <n v="4.1580000000000004"/>
    <s v="diepte"/>
    <m/>
    <m/>
    <m/>
    <m/>
    <m/>
    <m/>
    <m/>
    <m/>
    <m/>
    <n v="-5.13"/>
    <n v="0.1454"/>
    <n v="0.189"/>
    <n v="4.1580000000000004"/>
    <n v="7.9200000000000007E-2"/>
    <n v="0.10299999999999999"/>
    <n v="2.266"/>
    <n v="1.5"/>
    <n v="1.9579999999999993"/>
    <n v="6.1159999999999997"/>
    <n v="0"/>
    <n v="0"/>
    <n v="6.1159999999999997"/>
    <x v="1"/>
    <s v="n.v.t."/>
    <m/>
    <m/>
    <m/>
    <m/>
    <s v="19664_A"/>
    <m/>
    <s v="Verontreining met PAK (&gt; IW) niet aangetroffen afperkend onderzoek, kwaliteit verbeterd (19664_A). Tot AFP15 Niet verspreidbaar, IND en A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Niet toepasbaar"/>
    <s v="Niet toepasbaar"/>
    <s v="&lt; 0,150"/>
    <m/>
    <m/>
    <s v="Basishygiëne"/>
  </r>
  <r>
    <s v="DIG-15742"/>
    <x v="0"/>
    <x v="24"/>
    <s v="N.v.t."/>
    <s v="N.v.t."/>
    <n v="313320"/>
    <s v="N.v.t. i.v.m. kwaliteit"/>
    <s v="N.v.t."/>
    <s v="19664_A"/>
    <s v="180-058-04906_19664"/>
    <s v="8_419"/>
    <s v="Haarlemmermeerpolder"/>
    <s v="Haarlemmermeer"/>
    <x v="475"/>
    <n v="9"/>
    <n v="2.2000000000000002"/>
    <s v="1-5 m"/>
    <n v="19.8"/>
    <n v="-4.82"/>
    <d v="2021-04-01T01:00:00"/>
    <n v="-4.82"/>
    <m/>
    <n v="0.17680000000000001"/>
    <n v="0.38900000000000001"/>
    <n v="3.5009999999999999"/>
    <s v="diepte"/>
    <m/>
    <m/>
    <m/>
    <m/>
    <m/>
    <m/>
    <m/>
    <m/>
    <m/>
    <n v="-5.28"/>
    <n v="0.17680000000000001"/>
    <n v="0.38900000000000001"/>
    <n v="3.5009999999999999"/>
    <n v="0.13450000000000001"/>
    <n v="0.29599999999999999"/>
    <n v="2.6640000000000001"/>
    <n v="1.5"/>
    <n v="1.3590000000000004"/>
    <n v="4.8600000000000003"/>
    <n v="0"/>
    <n v="0"/>
    <n v="4.8600000000000003"/>
    <x v="1"/>
    <s v="n.v.t."/>
    <m/>
    <m/>
    <m/>
    <m/>
    <s v="19664_A"/>
    <m/>
    <s v="Verontreining met PAK (&gt; IW) niet aangetroffen afperkend onderzoek, kwaliteit verbeterd (19664_A). Tot AFP15 Niet verspreidbaar, IND en A. 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Niet toepasbaar"/>
    <s v="Niet toepasbaar"/>
    <s v="&lt; 0,150"/>
    <m/>
    <m/>
    <s v="Basishygiëne"/>
  </r>
  <r>
    <s v="DIG-15742"/>
    <x v="0"/>
    <x v="2"/>
    <s v="N.v.t."/>
    <s v="N.v.t."/>
    <n v="312720"/>
    <s v="Nee"/>
    <s v="N.v.t."/>
    <s v="19664_B"/>
    <s v="180-058-04906_19664"/>
    <s v="8_410"/>
    <s v="Haarlemmermeerpolder"/>
    <s v="Haarlemmermeer"/>
    <x v="476"/>
    <n v="21"/>
    <n v="1.9"/>
    <s v="1-5 m"/>
    <n v="39.9"/>
    <n v="-5.05"/>
    <d v="2021-04-01T01:00:00"/>
    <n v="-5.05"/>
    <m/>
    <n v="0.1016"/>
    <n v="0.193"/>
    <n v="4.0529999999999999"/>
    <s v="diepte"/>
    <m/>
    <m/>
    <m/>
    <m/>
    <m/>
    <m/>
    <m/>
    <m/>
    <m/>
    <n v="-5.37"/>
    <n v="0.1016"/>
    <n v="0.193"/>
    <n v="4.0529999999999999"/>
    <n v="0.1147"/>
    <n v="0.218"/>
    <n v="4.5780000000000003"/>
    <n v="1.5"/>
    <n v="2.7510000000000003"/>
    <n v="6.8040000000000003"/>
    <n v="0"/>
    <n v="0"/>
    <n v="6.8040000000000003"/>
    <x v="1"/>
    <s v="n.v.t."/>
    <m/>
    <m/>
    <m/>
    <m/>
    <s v="19664_B"/>
    <m/>
    <s v="Verontreiniging met PAK (&gt; IW) niet aangetroffen afperkend onderzoek, kwaliteit verbeterd (19664_B). Vanaf AFP 15 Verspreidbaar, IND, B. 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Niet toepasbaar"/>
    <s v="Niet toepasbaar"/>
    <s v="&lt; 0,150"/>
    <m/>
    <m/>
    <s v="Basishygiëne"/>
  </r>
  <r>
    <s v="DIG-15742"/>
    <x v="0"/>
    <x v="2"/>
    <s v="N.v.t."/>
    <s v="N.v.t."/>
    <n v="312720"/>
    <s v="Nee"/>
    <s v="N.v.t."/>
    <s v="19664_B"/>
    <s v="180-058-04906_19664"/>
    <s v="8_411"/>
    <s v="Haarlemmermeerpolder"/>
    <s v="Haarlemmermeer"/>
    <x v="477"/>
    <n v="80"/>
    <n v="1.9"/>
    <s v="1-5 m"/>
    <n v="152"/>
    <n v="-5.05"/>
    <d v="2021-04-01T01:00:00"/>
    <n v="-5.05"/>
    <m/>
    <n v="0.10050000000000001"/>
    <n v="0.191"/>
    <n v="15.28"/>
    <s v="diepte"/>
    <m/>
    <m/>
    <m/>
    <m/>
    <m/>
    <m/>
    <m/>
    <m/>
    <m/>
    <n v="-5.34"/>
    <n v="0.10050000000000001"/>
    <n v="0.191"/>
    <n v="15.28"/>
    <n v="8.5300000000000001E-2"/>
    <n v="0.16200000000000001"/>
    <n v="12.96"/>
    <n v="1.5"/>
    <n v="10.4"/>
    <n v="25.68"/>
    <n v="0"/>
    <n v="0"/>
    <n v="25.68"/>
    <x v="1"/>
    <s v="n.v.t."/>
    <m/>
    <m/>
    <m/>
    <m/>
    <s v="19664_B"/>
    <m/>
    <s v="Verontreiniging met PAK (&gt; IW) niet aangetroffen afperkend onderzoek, kwaliteit verbeterd (19664_B). Vanaf AFP 15 Verspreidbaar, IND, B. 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Niet toepasbaar"/>
    <s v="Niet toepasbaar"/>
    <s v="&lt; 0,150"/>
    <m/>
    <m/>
    <s v="Basishygiëne"/>
  </r>
  <r>
    <s v="DIG-15742"/>
    <x v="0"/>
    <x v="2"/>
    <s v="N.v.t."/>
    <s v="N.v.t."/>
    <n v="312720"/>
    <s v="Nee"/>
    <s v="N.v.t."/>
    <s v="19664_B"/>
    <s v="180-058-04906_19664"/>
    <s v="8_412"/>
    <s v="Haarlemmermeerpolder"/>
    <s v="Haarlemmermeer"/>
    <x v="478"/>
    <n v="20"/>
    <n v="1.6"/>
    <s v="1-5 m"/>
    <n v="32"/>
    <n v="-5.05"/>
    <d v="2021-04-01T01:00:00"/>
    <n v="-5.05"/>
    <m/>
    <n v="0.17249999999999999"/>
    <n v="0.27600000000000002"/>
    <n v="5.52"/>
    <s v="diepte"/>
    <m/>
    <m/>
    <m/>
    <m/>
    <m/>
    <m/>
    <m/>
    <m/>
    <m/>
    <n v="-5.35"/>
    <n v="0.17249999999999999"/>
    <n v="0.27600000000000002"/>
    <n v="5.52"/>
    <n v="0.1094"/>
    <n v="0.17499999999999999"/>
    <n v="3.5"/>
    <n v="1.5"/>
    <n v="0.24000000000000021"/>
    <n v="5.76"/>
    <n v="0"/>
    <n v="0"/>
    <n v="5.76"/>
    <x v="1"/>
    <s v="n.v.t."/>
    <m/>
    <m/>
    <m/>
    <m/>
    <s v="19664_B"/>
    <m/>
    <s v="Verontreiniging met PAK (&gt; IW) niet aangetroffen afperkend onderzoek, kwaliteit verbeterd (19664_B). Vanaf AFP 15 Verspreidbaar, IND, B. 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Niet toepasbaar"/>
    <s v="Niet toepasbaar"/>
    <s v="&lt; 0,150"/>
    <m/>
    <m/>
    <s v="Basishygiëne"/>
  </r>
  <r>
    <s v="DIG-15742"/>
    <x v="0"/>
    <x v="2"/>
    <s v="N.v.t."/>
    <s v="N.v.t."/>
    <n v="312720"/>
    <s v="Nee"/>
    <s v="N.v.t."/>
    <s v="19664_B"/>
    <s v="180-058-04906_19664"/>
    <s v="8_413"/>
    <s v="Haarlemmermeerpolder"/>
    <s v="Haarlemmermeer"/>
    <x v="479"/>
    <n v="21"/>
    <n v="1.7"/>
    <s v="1-5 m"/>
    <n v="35.700000000000003"/>
    <n v="-4.83"/>
    <d v="2021-04-01T01:00:00"/>
    <n v="-4.83"/>
    <m/>
    <n v="0.17649999999999999"/>
    <n v="0.3"/>
    <n v="6.3"/>
    <s v="diepte"/>
    <m/>
    <m/>
    <m/>
    <m/>
    <m/>
    <m/>
    <m/>
    <m/>
    <m/>
    <n v="-5.23"/>
    <n v="0.17649999999999999"/>
    <n v="0.3"/>
    <n v="6.3"/>
    <n v="0.12939999999999999"/>
    <n v="0.22"/>
    <n v="4.62"/>
    <n v="1.5"/>
    <n v="2.4360000000000008"/>
    <n v="8.7360000000000007"/>
    <n v="0"/>
    <n v="0"/>
    <n v="8.7360000000000007"/>
    <x v="1"/>
    <s v="n.v.t."/>
    <m/>
    <m/>
    <m/>
    <m/>
    <s v="19664_B"/>
    <m/>
    <s v="Verontreiniging met PAK (&gt; IW) niet aangetroffen afperkend onderzoek, kwaliteit verbeterd (19664_B). Vanaf AFP 15 Verspreidbaar, IND, B. 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Niet toepasbaar"/>
    <s v="Niet toepasbaar"/>
    <s v="&lt; 0,150"/>
    <m/>
    <m/>
    <s v="Basishygiëne"/>
  </r>
  <r>
    <s v="DIG-15742"/>
    <x v="0"/>
    <x v="2"/>
    <s v="N.v.t."/>
    <s v="N.v.t."/>
    <n v="312720"/>
    <s v="Nee"/>
    <s v="N.v.t."/>
    <s v="19664_B"/>
    <s v="180-058-04906_19664"/>
    <s v="8_414"/>
    <s v="Haarlemmermeerpolder"/>
    <s v="Haarlemmermeer"/>
    <x v="470"/>
    <n v="9"/>
    <n v="1.6"/>
    <s v="1-5 m"/>
    <n v="14.4"/>
    <n v="-4.82"/>
    <d v="2021-04-01T01:00:00"/>
    <n v="-4.82"/>
    <m/>
    <n v="7.2499999999999995E-2"/>
    <n v="0.11600000000000001"/>
    <n v="1.044"/>
    <s v="diepte"/>
    <m/>
    <m/>
    <m/>
    <m/>
    <m/>
    <m/>
    <m/>
    <m/>
    <m/>
    <n v="-5.14"/>
    <n v="7.2499999999999995E-2"/>
    <n v="0.11600000000000001"/>
    <n v="1.044"/>
    <n v="9.69E-2"/>
    <n v="0.155"/>
    <n v="1.3949999999999998"/>
    <n v="1.5"/>
    <n v="0.98999999999999977"/>
    <n v="2.0339999999999998"/>
    <n v="0"/>
    <n v="0"/>
    <n v="2.0339999999999998"/>
    <x v="1"/>
    <s v="n.v.t."/>
    <m/>
    <m/>
    <m/>
    <m/>
    <s v="19664_B"/>
    <m/>
    <s v="Verontreiniging met PAK (&gt; IW) niet aangetroffen afperkend onderzoek, kwaliteit verbeterd (19664_B). Vanaf AFP 15 Verspreidbaar, IND, B. 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Niet toepasbaar"/>
    <s v="Niet 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397"/>
    <s v="Haarlemmermeerpolder"/>
    <s v="Haarlemmermeer"/>
    <x v="480"/>
    <n v="18"/>
    <n v="2.4910000000000001"/>
    <s v="1-5 m"/>
    <n v="44.838000000000001"/>
    <n v="-5.17"/>
    <d v="2021-03-29T01:00:00"/>
    <n v="-5.17"/>
    <m/>
    <n v="0.16339999999999999"/>
    <n v="0.40699999999999997"/>
    <n v="7.3259999999999996"/>
    <s v="diepte"/>
    <m/>
    <m/>
    <m/>
    <m/>
    <m/>
    <m/>
    <m/>
    <m/>
    <m/>
    <n v="-5.7309999999999999"/>
    <n v="0.16339999999999999"/>
    <n v="0.40699999999999997"/>
    <n v="7.3259999999999996"/>
    <n v="0.1774"/>
    <n v="0.442"/>
    <n v="7.9560000000000004"/>
    <n v="1.5"/>
    <n v="3.096000000000001"/>
    <n v="10.422000000000001"/>
    <n v="0"/>
    <n v="0"/>
    <n v="10.422000000000001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398"/>
    <s v="Haarlemmermeerpolder"/>
    <s v="Haarlemmermeer"/>
    <x v="481"/>
    <n v="27"/>
    <n v="2.3860000000000001"/>
    <s v="1-5 m"/>
    <n v="64.421999999999997"/>
    <n v="-5.17"/>
    <d v="2021-03-29T01:00:00"/>
    <n v="-5.17"/>
    <m/>
    <n v="0.14960000000000001"/>
    <n v="0.35699999999999998"/>
    <n v="9.6389999999999993"/>
    <s v="diepte"/>
    <m/>
    <m/>
    <m/>
    <m/>
    <m/>
    <m/>
    <m/>
    <m/>
    <m/>
    <n v="-5.7510000000000003"/>
    <n v="0.15"/>
    <n v="0.35799999999999998"/>
    <n v="9.6660000000000004"/>
    <n v="0.1794"/>
    <n v="0.42799999999999999"/>
    <n v="11.555999999999999"/>
    <n v="1.5"/>
    <n v="4.427999999999999"/>
    <n v="14.093999999999999"/>
    <n v="0"/>
    <n v="0"/>
    <n v="14.093999999999999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399"/>
    <s v="Haarlemmermeerpolder"/>
    <s v="Haarlemmermeer"/>
    <x v="482"/>
    <n v="20"/>
    <n v="2.4950000000000001"/>
    <s v="1-5 m"/>
    <n v="49.9"/>
    <n v="-5.17"/>
    <d v="2021-03-29T01:00:00"/>
    <n v="-5.17"/>
    <m/>
    <n v="0.15509999999999999"/>
    <n v="0.38700000000000001"/>
    <n v="7.74"/>
    <s v="diepte"/>
    <m/>
    <m/>
    <m/>
    <m/>
    <m/>
    <m/>
    <m/>
    <m/>
    <m/>
    <n v="-5.7649999999999997"/>
    <n v="0.15509999999999999"/>
    <n v="0.38700000000000001"/>
    <n v="7.74"/>
    <n v="0.19639999999999999"/>
    <n v="0.49"/>
    <n v="9.8000000000000007"/>
    <n v="1.5"/>
    <n v="3.4599999999999991"/>
    <n v="11.2"/>
    <n v="0"/>
    <n v="0"/>
    <n v="11.2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400"/>
    <s v="Haarlemmermeerpolder"/>
    <s v="Haarlemmermeer"/>
    <x v="483"/>
    <n v="14"/>
    <n v="2.5430000000000001"/>
    <s v="1-5 m"/>
    <n v="35.601999999999997"/>
    <n v="-5.17"/>
    <d v="2021-03-29T01:00:00"/>
    <n v="-5.17"/>
    <m/>
    <n v="0.19739999999999999"/>
    <n v="0.502"/>
    <n v="7.0279999999999996"/>
    <s v="diepte"/>
    <m/>
    <m/>
    <m/>
    <m/>
    <m/>
    <m/>
    <m/>
    <m/>
    <m/>
    <n v="-5.7960000000000003"/>
    <n v="0.19739999999999999"/>
    <n v="0.502"/>
    <n v="7.0279999999999996"/>
    <n v="0.2198"/>
    <n v="0.55900000000000005"/>
    <n v="7.8259999999999996"/>
    <n v="1.5"/>
    <n v="2.4500000000000002"/>
    <n v="9.4779999999999998"/>
    <n v="0"/>
    <n v="0"/>
    <n v="9.4779999999999998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401"/>
    <s v="Haarlemmermeerpolder"/>
    <s v="Haarlemmermeer"/>
    <x v="484"/>
    <n v="20"/>
    <n v="2.5579999999999998"/>
    <s v="1-5 m"/>
    <n v="51.16"/>
    <n v="-5.17"/>
    <d v="2021-03-29T01:00:00"/>
    <n v="-5.17"/>
    <m/>
    <n v="0.1978"/>
    <n v="0.50600000000000001"/>
    <n v="10.119999999999999"/>
    <s v="diepte"/>
    <m/>
    <m/>
    <m/>
    <m/>
    <m/>
    <m/>
    <m/>
    <m/>
    <m/>
    <n v="-5.7770000000000001"/>
    <n v="0.1978"/>
    <n v="0.50600000000000001"/>
    <n v="10.119999999999999"/>
    <n v="0.21809999999999999"/>
    <n v="0.55800000000000005"/>
    <n v="11.16"/>
    <n v="1.5"/>
    <n v="3.5400000000000009"/>
    <n v="13.66"/>
    <n v="0"/>
    <n v="0"/>
    <n v="13.66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402"/>
    <s v="Haarlemmermeerpolder"/>
    <s v="Haarlemmermeer"/>
    <x v="485"/>
    <n v="24"/>
    <n v="2.391"/>
    <s v="1-5 m"/>
    <n v="57.384"/>
    <n v="-5.18"/>
    <d v="2021-03-29T01:00:00"/>
    <n v="-5.18"/>
    <m/>
    <n v="0.2162"/>
    <n v="0.51700000000000002"/>
    <n v="12.407999999999999"/>
    <s v="diepte"/>
    <m/>
    <m/>
    <m/>
    <m/>
    <m/>
    <m/>
    <m/>
    <m/>
    <m/>
    <n v="-5.7789999999999999"/>
    <n v="0.2162"/>
    <n v="0.51700000000000002"/>
    <n v="12.407999999999999"/>
    <n v="0.2074"/>
    <n v="0.496"/>
    <n v="11.904"/>
    <n v="1.5"/>
    <n v="3.984"/>
    <n v="16.391999999999999"/>
    <n v="0"/>
    <n v="0"/>
    <n v="16.391999999999999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220_19665"/>
    <s v="8_403"/>
    <s v="Haarlemmermeerpolder"/>
    <s v="Haarlemmermeer"/>
    <x v="486"/>
    <n v="20"/>
    <n v="2.4910000000000001"/>
    <s v="1-5 m"/>
    <n v="49.82"/>
    <n v="-5.17"/>
    <d v="2021-03-29T01:00:00"/>
    <n v="-5.17"/>
    <m/>
    <n v="0.18709999999999999"/>
    <n v="0.46600000000000003"/>
    <n v="9.32"/>
    <s v="diepte"/>
    <m/>
    <m/>
    <m/>
    <m/>
    <m/>
    <m/>
    <m/>
    <m/>
    <m/>
    <n v="-5.7359999999999998"/>
    <n v="0.1867"/>
    <n v="0.46500000000000002"/>
    <n v="9.3000000000000007"/>
    <n v="0.1827"/>
    <n v="0.45500000000000002"/>
    <n v="9.1"/>
    <n v="1.5"/>
    <n v="3.4399999999999995"/>
    <n v="12.74"/>
    <n v="0"/>
    <n v="0"/>
    <n v="12.74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183_19665"/>
    <s v="8_404"/>
    <s v="Haarlemmermeerpolder"/>
    <s v="Haarlemmermeer"/>
    <x v="487"/>
    <n v="15"/>
    <n v="2.4380000000000002"/>
    <s v="1-5 m"/>
    <n v="36.57"/>
    <n v="-5.04"/>
    <d v="2021-03-29T01:00:00"/>
    <n v="-5.04"/>
    <m/>
    <n v="0.16489999999999999"/>
    <n v="0.40200000000000002"/>
    <n v="6.03"/>
    <s v="diepte"/>
    <m/>
    <m/>
    <m/>
    <m/>
    <m/>
    <m/>
    <m/>
    <m/>
    <m/>
    <n v="-5.6219999999999999"/>
    <n v="0.16489999999999999"/>
    <n v="0.40200000000000002"/>
    <n v="6.03"/>
    <n v="0.16489999999999999"/>
    <n v="0.40200000000000002"/>
    <n v="6.03"/>
    <n v="1.5"/>
    <n v="2.5349999999999993"/>
    <n v="8.5649999999999995"/>
    <n v="0"/>
    <n v="0"/>
    <n v="8.5649999999999995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183_19665"/>
    <s v="8_405"/>
    <s v="Haarlemmermeerpolder"/>
    <s v="Haarlemmermeer"/>
    <x v="488"/>
    <n v="16"/>
    <n v="2.4769999999999999"/>
    <s v="1-5 m"/>
    <n v="39.631999999999998"/>
    <n v="-5.04"/>
    <d v="2021-03-29T01:00:00"/>
    <n v="-5.04"/>
    <m/>
    <n v="0.12520000000000001"/>
    <n v="0.31"/>
    <n v="4.96"/>
    <s v="diepte"/>
    <m/>
    <m/>
    <m/>
    <m/>
    <m/>
    <m/>
    <m/>
    <m/>
    <m/>
    <n v="-5.5380000000000003"/>
    <n v="0.12520000000000001"/>
    <n v="0.31"/>
    <n v="4.96"/>
    <n v="0.11749999999999999"/>
    <n v="0.29099999999999998"/>
    <n v="4.6559999999999997"/>
    <n v="1.5"/>
    <n v="2.7199999999999998"/>
    <n v="7.68"/>
    <n v="0"/>
    <n v="0"/>
    <n v="7.68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183_19665"/>
    <s v="8_406"/>
    <s v="Haarlemmermeerpolder"/>
    <s v="Haarlemmermeer"/>
    <x v="489"/>
    <n v="18"/>
    <n v="2.282"/>
    <s v="1-5 m"/>
    <n v="41.076000000000001"/>
    <n v="-4.9800000000000004"/>
    <d v="2021-03-29T01:00:00"/>
    <n v="-4.9800000000000004"/>
    <m/>
    <n v="0.1762"/>
    <n v="0.40200000000000002"/>
    <n v="7.2359999999999998"/>
    <s v="diepte"/>
    <m/>
    <m/>
    <m/>
    <m/>
    <m/>
    <m/>
    <m/>
    <m/>
    <m/>
    <n v="-5.4859999999999998"/>
    <n v="0.1762"/>
    <n v="0.40200000000000002"/>
    <n v="7.2359999999999998"/>
    <n v="0.13100000000000001"/>
    <n v="0.29899999999999999"/>
    <n v="5.3819999999999997"/>
    <n v="1.5"/>
    <n v="2.8259999999999996"/>
    <n v="10.061999999999999"/>
    <n v="0"/>
    <n v="0"/>
    <n v="10.061999999999999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183_19665"/>
    <s v="8_407"/>
    <s v="Haarlemmermeerpolder"/>
    <s v="Haarlemmermeer"/>
    <x v="490"/>
    <n v="20"/>
    <n v="1.3460000000000001"/>
    <s v="1-5 m"/>
    <n v="26.92"/>
    <n v="-4.9800000000000004"/>
    <d v="2021-03-29T01:00:00"/>
    <n v="-4.9800000000000004"/>
    <m/>
    <n v="0.30759999999999998"/>
    <n v="0.41399999999999998"/>
    <n v="8.2799999999999994"/>
    <s v="diepte"/>
    <m/>
    <m/>
    <m/>
    <m/>
    <m/>
    <m/>
    <m/>
    <m/>
    <m/>
    <n v="-5.6550000000000002"/>
    <n v="0.30759999999999998"/>
    <n v="0.41399999999999998"/>
    <n v="8.2799999999999994"/>
    <n v="0.12479999999999999"/>
    <n v="0.16800000000000001"/>
    <n v="3.36"/>
    <n v="1.5"/>
    <n v="1.8600000000000012"/>
    <n v="10.14"/>
    <n v="0"/>
    <n v="0"/>
    <n v="10.14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183_19665"/>
    <s v="8_408"/>
    <s v="Haarlemmermeerpolder"/>
    <s v="Haarlemmermeer"/>
    <x v="491"/>
    <n v="35"/>
    <n v="2.5"/>
    <s v="1-5 m"/>
    <n v="87.5"/>
    <n v="-4.9800000000000004"/>
    <d v="2021-03-29T01:00:00"/>
    <n v="-4.9800000000000004"/>
    <m/>
    <n v="0.1648"/>
    <n v="0.41199999999999998"/>
    <n v="14.42"/>
    <s v="diepte"/>
    <m/>
    <m/>
    <m/>
    <m/>
    <m/>
    <m/>
    <m/>
    <m/>
    <m/>
    <n v="-5.4820000000000002"/>
    <n v="0.1648"/>
    <n v="0.41199999999999998"/>
    <n v="14.42"/>
    <n v="0.1416"/>
    <n v="0.35399999999999998"/>
    <n v="12.39"/>
    <n v="1.5"/>
    <n v="6.0550000000000015"/>
    <n v="20.475000000000001"/>
    <n v="0"/>
    <n v="0"/>
    <n v="20.475000000000001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5"/>
    <s v="180-058-05183_19665"/>
    <s v="8_409"/>
    <s v="Haarlemmermeerpolder"/>
    <s v="Haarlemmermeer"/>
    <x v="492"/>
    <n v="20"/>
    <n v="1.54"/>
    <s v="1-5 m"/>
    <n v="30.8"/>
    <n v="-4.9800000000000004"/>
    <d v="2021-03-29T01:00:00"/>
    <n v="-4.9800000000000004"/>
    <m/>
    <n v="0.15909999999999999"/>
    <n v="0.245"/>
    <n v="4.9000000000000004"/>
    <s v="diepte"/>
    <m/>
    <m/>
    <m/>
    <m/>
    <m/>
    <m/>
    <m/>
    <m/>
    <m/>
    <n v="-5.4009999999999998"/>
    <n v="0.15909999999999999"/>
    <n v="0.245"/>
    <n v="4.9000000000000004"/>
    <n v="0.1143"/>
    <n v="0.17599999999999999"/>
    <n v="3.52"/>
    <n v="1.5"/>
    <n v="2.1199999999999992"/>
    <n v="7.02"/>
    <n v="0"/>
    <n v="0"/>
    <n v="7.02"/>
    <x v="1"/>
    <s v="n.v.t."/>
    <m/>
    <m/>
    <m/>
    <m/>
    <n v="19665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66_A"/>
    <s v="180-058-04908_19666"/>
    <s v="8_394"/>
    <s v="Haarlemmermeerpolder"/>
    <s v="Haarlemmermeer"/>
    <x v="493"/>
    <n v="71"/>
    <n v="1.8"/>
    <s v="1-5 m"/>
    <n v="127.8"/>
    <n v="-5.22"/>
    <d v="2021-03-31T01:00:00"/>
    <n v="-5.22"/>
    <m/>
    <n v="0.36220000000000002"/>
    <n v="0.65200000000000002"/>
    <n v="46.292000000000002"/>
    <s v="diepte"/>
    <m/>
    <m/>
    <m/>
    <m/>
    <m/>
    <m/>
    <m/>
    <m/>
    <m/>
    <n v="-5.91"/>
    <n v="0.36220000000000002"/>
    <n v="0.65200000000000002"/>
    <n v="46.292000000000002"/>
    <n v="0.2072"/>
    <n v="0.373"/>
    <n v="26.483000000000001"/>
    <n v="1.5"/>
    <n v="8.8039999999999949"/>
    <n v="55.095999999999997"/>
    <n v="0"/>
    <n v="0"/>
    <n v="55.095999999999997"/>
    <x v="1"/>
    <s v="n.v.t."/>
    <m/>
    <m/>
    <m/>
    <m/>
    <s v="19666_A"/>
    <m/>
    <s v="Tot AFP12 Verspreidbaar Rbk (19666_A).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53"/>
    <m/>
    <m/>
    <s v="Basishygiëne"/>
  </r>
  <r>
    <s v="DIG-15742"/>
    <x v="0"/>
    <x v="24"/>
    <s v="N.v.t."/>
    <s v="N.v.t."/>
    <n v="313320"/>
    <s v="N.v.t. i.v.m. kwaliteit"/>
    <s v="N.v.t."/>
    <s v="19666_B"/>
    <s v="180-058-04908_19666"/>
    <s v="8_392"/>
    <s v="Haarlemmermeerpolder"/>
    <s v="Haarlemmermeer"/>
    <x v="494"/>
    <n v="15"/>
    <n v="2.5"/>
    <s v="1-5 m"/>
    <n v="37.5"/>
    <n v="-5.22"/>
    <d v="2021-03-31T01:00:00"/>
    <n v="-5.22"/>
    <m/>
    <n v="0.1404"/>
    <n v="0.35099999999999998"/>
    <n v="5.2649999999999997"/>
    <s v="diepte"/>
    <m/>
    <m/>
    <m/>
    <m/>
    <m/>
    <m/>
    <m/>
    <m/>
    <m/>
    <n v="-5.64"/>
    <n v="0.1404"/>
    <n v="0.35099999999999998"/>
    <n v="5.2649999999999997"/>
    <n v="0.15720000000000001"/>
    <n v="0.39300000000000002"/>
    <n v="5.8949999999999996"/>
    <n v="1.5"/>
    <n v="2.58"/>
    <n v="7.8449999999999998"/>
    <n v="0"/>
    <n v="0"/>
    <n v="7.8449999999999998"/>
    <x v="1"/>
    <s v="n.v.t."/>
    <m/>
    <m/>
    <m/>
    <m/>
    <s v="19666_B"/>
    <m/>
    <s v="Vanaf AFP12 Niet verspreidbaar Rbk (19666_B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153"/>
    <m/>
    <m/>
    <s v="Basishygiëne"/>
  </r>
  <r>
    <s v="DIG-15742"/>
    <x v="0"/>
    <x v="24"/>
    <s v="N.v.t."/>
    <s v="N.v.t."/>
    <n v="313320"/>
    <s v="N.v.t. i.v.m. kwaliteit"/>
    <s v="N.v.t."/>
    <s v="19666_B"/>
    <s v="180-058-04908_19666"/>
    <s v="8_393"/>
    <s v="Haarlemmermeerpolder"/>
    <s v="Haarlemmermeer"/>
    <x v="495"/>
    <n v="73"/>
    <n v="2.5"/>
    <s v="1-5 m"/>
    <n v="182.5"/>
    <n v="-5.22"/>
    <d v="2021-03-31T01:00:00"/>
    <n v="-5.22"/>
    <m/>
    <n v="0.16400000000000001"/>
    <n v="0.41"/>
    <n v="29.93"/>
    <s v="diepte"/>
    <m/>
    <m/>
    <m/>
    <m/>
    <m/>
    <m/>
    <m/>
    <m/>
    <m/>
    <n v="-5.7"/>
    <n v="0.16400000000000001"/>
    <n v="0.41"/>
    <n v="29.93"/>
    <n v="0.18279999999999999"/>
    <n v="0.45700000000000002"/>
    <n v="33.360999999999997"/>
    <n v="1.5"/>
    <n v="12.555999999999997"/>
    <n v="42.485999999999997"/>
    <n v="0"/>
    <n v="0"/>
    <n v="42.485999999999997"/>
    <x v="1"/>
    <s v="n.v.t."/>
    <m/>
    <m/>
    <m/>
    <m/>
    <s v="19666_B"/>
    <m/>
    <s v="Vanaf AFP12 Niet verspreidbaar Rbk (19666_B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153"/>
    <m/>
    <m/>
    <s v="Basishygiëne"/>
  </r>
  <r>
    <s v="DIG-15742"/>
    <x v="0"/>
    <x v="24"/>
    <s v="N.v.t."/>
    <s v="N.v.t."/>
    <n v="313320"/>
    <s v="N.v.t. i.v.m. kwaliteit"/>
    <s v="N.v.t."/>
    <s v="19666_B"/>
    <s v="180-058-04908_19666"/>
    <s v="8_394"/>
    <s v="Haarlemmermeerpolder"/>
    <s v="Haarlemmermeer"/>
    <x v="493"/>
    <n v="9"/>
    <n v="1.8"/>
    <s v="1-5 m"/>
    <n v="16.2"/>
    <n v="-5.22"/>
    <d v="2021-03-31T01:00:00"/>
    <n v="-5.22"/>
    <m/>
    <n v="0.36220000000000002"/>
    <n v="0.65200000000000002"/>
    <n v="5.8679999999999994"/>
    <s v="diepte"/>
    <m/>
    <m/>
    <m/>
    <m/>
    <m/>
    <m/>
    <m/>
    <m/>
    <m/>
    <n v="-5.91"/>
    <n v="0.36220000000000002"/>
    <n v="0.65200000000000002"/>
    <n v="5.8679999999999994"/>
    <n v="0.2072"/>
    <n v="0.373"/>
    <n v="3.3569999999999998"/>
    <n v="1.5"/>
    <n v="1.1160000000000005"/>
    <n v="6.984"/>
    <n v="0"/>
    <n v="0"/>
    <n v="6.984"/>
    <x v="1"/>
    <s v="n.v.t."/>
    <m/>
    <m/>
    <m/>
    <m/>
    <s v="19666_B"/>
    <m/>
    <s v="Vanaf AFP12 Niet verspreidbaar Rbk (19666_B)."/>
    <s v="Niet verspreidbaar"/>
    <s v="Niet verspreidbaar"/>
    <s v="Verspreidbaar"/>
    <x v="2"/>
    <s v="Klasse Industrie"/>
    <s v="Industrie"/>
    <s v="Functieklasse Landbouw/Natuur"/>
    <x v="0"/>
    <s v="Klasse A"/>
    <s v="Licht verontreinigd"/>
    <s v="Toepasbaar"/>
    <s v="Klasse A"/>
    <s v="Toepasbaar"/>
    <s v="Toepasbaar"/>
    <n v="0.153"/>
    <m/>
    <m/>
    <s v="Basishygiëne"/>
  </r>
  <r>
    <s v="DIG-15742"/>
    <x v="0"/>
    <x v="23"/>
    <s v="N.v.t."/>
    <s v="N.v.t."/>
    <n v="315220"/>
    <s v="N.v.t. i.v.m. kwaliteit"/>
    <s v="N.v.t."/>
    <s v="19667"/>
    <s v="180-058-04928_19667"/>
    <s v="8_395"/>
    <s v="Haarlemmermeerpolder"/>
    <s v="Haarlemmermeer"/>
    <x v="496"/>
    <n v="89"/>
    <n v="2"/>
    <s v="1-5 m"/>
    <n v="178"/>
    <n v="-5.23"/>
    <d v="2021-03-31T01:00:00"/>
    <n v="-5.23"/>
    <m/>
    <n v="0.1055"/>
    <n v="0.21099999999999999"/>
    <n v="18.779"/>
    <s v="diepte"/>
    <m/>
    <m/>
    <m/>
    <m/>
    <m/>
    <m/>
    <m/>
    <m/>
    <m/>
    <n v="-5.63"/>
    <n v="0.1055"/>
    <n v="0.21099999999999999"/>
    <n v="18.779"/>
    <n v="0.14799999999999999"/>
    <n v="0.29599999999999999"/>
    <n v="26.344000000000001"/>
    <n v="1.5"/>
    <n v="12.193000000000001"/>
    <n v="30.972000000000001"/>
    <n v="0"/>
    <n v="0"/>
    <n v="30.972000000000001"/>
    <x v="1"/>
    <s v="n.v.t."/>
    <m/>
    <s v="Glas in en om de watergang t.h.v. profiel"/>
    <n v="36979"/>
    <s v="Geen maatregelen"/>
    <n v="19667"/>
    <m/>
    <s v="Nieuwe verontreiniging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s v="&lt; 0,125"/>
    <m/>
    <m/>
    <s v="Basishygiëne"/>
  </r>
  <r>
    <s v="DIG-15742"/>
    <x v="0"/>
    <x v="23"/>
    <s v="N.v.t."/>
    <s v="N.v.t."/>
    <n v="315220"/>
    <s v="N.v.t. i.v.m. kwaliteit"/>
    <s v="N.v.t."/>
    <s v="19667"/>
    <s v="180-058-04928_19667"/>
    <s v="8_396"/>
    <s v="Haarlemmermeerpolder"/>
    <s v="Haarlemmermeer"/>
    <x v="497"/>
    <n v="77"/>
    <n v="1.4"/>
    <s v="1-5 m"/>
    <n v="107.8"/>
    <n v="-5.24"/>
    <d v="2021-03-31T01:00:00"/>
    <n v="-5.24"/>
    <m/>
    <n v="0.115"/>
    <n v="0.161"/>
    <n v="12.397"/>
    <s v="diepte"/>
    <m/>
    <m/>
    <m/>
    <m/>
    <m/>
    <m/>
    <m/>
    <m/>
    <m/>
    <n v="-5.59"/>
    <n v="0.115"/>
    <n v="0.161"/>
    <n v="12.397"/>
    <n v="0.14069999999999999"/>
    <n v="0.19700000000000001"/>
    <n v="15.169"/>
    <n v="1.5"/>
    <n v="7.3920000000000012"/>
    <n v="19.789000000000001"/>
    <n v="0"/>
    <n v="0"/>
    <n v="19.789000000000001"/>
    <x v="1"/>
    <s v="n.v.t."/>
    <m/>
    <m/>
    <m/>
    <m/>
    <n v="19667"/>
    <m/>
    <s v="Nieuwe verontreiniging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s v="&lt; 0,125"/>
    <m/>
    <m/>
    <s v="Basishygiëne"/>
  </r>
  <r>
    <s v="DIG-15742"/>
    <x v="0"/>
    <x v="24"/>
    <s v="N.v.t."/>
    <s v="N.v.t."/>
    <n v="313320"/>
    <s v="N.v.t. i.v.m. kwaliteit"/>
    <s v="N.v.t."/>
    <s v="19668"/>
    <s v="180-058-05199_19668"/>
    <s v="8_388"/>
    <s v="Haarlemmermeerpolder"/>
    <s v="Haarlemmermeer"/>
    <x v="498"/>
    <n v="18"/>
    <n v="2.1"/>
    <s v="1-5 m"/>
    <n v="37.799999999999997"/>
    <n v="-5.22"/>
    <d v="2021-03-31T01:00:00"/>
    <n v="-5.22"/>
    <m/>
    <n v="0.17050000000000001"/>
    <n v="0.35799999999999998"/>
    <n v="6.444"/>
    <s v="diepte"/>
    <m/>
    <m/>
    <m/>
    <m/>
    <m/>
    <m/>
    <m/>
    <m/>
    <m/>
    <n v="-5.7"/>
    <n v="0.17050000000000001"/>
    <n v="0.35799999999999998"/>
    <n v="6.444"/>
    <n v="0.1086"/>
    <n v="0.22800000000000001"/>
    <n v="4.1040000000000001"/>
    <n v="1.5"/>
    <n v="2.6100000000000003"/>
    <n v="9.0540000000000003"/>
    <n v="0"/>
    <n v="0"/>
    <n v="9.0540000000000003"/>
    <x v="1"/>
    <s v="n.v.t."/>
    <m/>
    <s v="Alleen vanaf water bereikbaar, privéterrein"/>
    <n v="61576"/>
    <s v="Geen maatregelen"/>
    <n v="19668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68"/>
    <s v="180-058-05199_19668"/>
    <s v="8_389"/>
    <s v="Haarlemmermeerpolder"/>
    <s v="Haarlemmermeer"/>
    <x v="499"/>
    <n v="69"/>
    <n v="2"/>
    <s v="1-5 m"/>
    <n v="138"/>
    <n v="-5.22"/>
    <d v="2021-03-31T01:00:00"/>
    <n v="-5.22"/>
    <m/>
    <n v="0.1575"/>
    <n v="0.315"/>
    <n v="21.734999999999999"/>
    <s v="diepte"/>
    <m/>
    <m/>
    <m/>
    <m/>
    <m/>
    <m/>
    <m/>
    <m/>
    <m/>
    <n v="-5.72"/>
    <n v="0.1575"/>
    <n v="0.315"/>
    <n v="21.734999999999999"/>
    <n v="0.19800000000000001"/>
    <n v="0.39600000000000002"/>
    <n v="27.324000000000002"/>
    <n v="1.5"/>
    <n v="9.522000000000002"/>
    <n v="31.257000000000001"/>
    <n v="0"/>
    <n v="0"/>
    <n v="31.257000000000001"/>
    <x v="1"/>
    <s v="n.v.t."/>
    <m/>
    <s v="Alleen vanaf water bereikbaar, privéterrein"/>
    <n v="61576"/>
    <s v="Geen maatregelen"/>
    <n v="19668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68"/>
    <s v="180-058-05199_19668"/>
    <s v="8_390"/>
    <s v="Haarlemmermeerpolder"/>
    <s v="Haarlemmermeer"/>
    <x v="500"/>
    <n v="60"/>
    <n v="2.4"/>
    <s v="1-5 m"/>
    <n v="144"/>
    <n v="-5.22"/>
    <d v="2021-03-31T01:00:00"/>
    <n v="-5.22"/>
    <m/>
    <n v="0.1075"/>
    <n v="0.25800000000000001"/>
    <n v="15.48"/>
    <s v="diepte"/>
    <m/>
    <m/>
    <m/>
    <m/>
    <m/>
    <m/>
    <m/>
    <m/>
    <m/>
    <n v="-5.7"/>
    <n v="0.1075"/>
    <n v="0.25800000000000001"/>
    <n v="15.48"/>
    <n v="0.18129999999999999"/>
    <n v="0.435"/>
    <n v="26.1"/>
    <n v="1.5"/>
    <n v="9.9600000000000009"/>
    <n v="25.44"/>
    <n v="0"/>
    <n v="0"/>
    <n v="25.44"/>
    <x v="1"/>
    <s v="n.v.t."/>
    <m/>
    <s v="Alleen vanaf water bereikbaar, privéterrein"/>
    <n v="61576"/>
    <s v="Geen maatregelen"/>
    <n v="19668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4"/>
    <s v="N.v.t."/>
    <s v="N.v.t."/>
    <n v="313320"/>
    <s v="N.v.t. i.v.m. kwaliteit"/>
    <s v="N.v.t."/>
    <s v="19668"/>
    <s v="180-058-05199_19668"/>
    <s v="8_391"/>
    <s v="Haarlemmermeerpolder"/>
    <s v="Haarlemmermeer"/>
    <x v="501"/>
    <n v="20"/>
    <n v="2.1480000000000001"/>
    <s v="1-5 m"/>
    <n v="42.96"/>
    <n v="-5.22"/>
    <d v="2021-03-31T01:00:00"/>
    <n v="-5.22"/>
    <m/>
    <n v="0.1527"/>
    <n v="0.32800000000000001"/>
    <n v="6.56"/>
    <s v="diepte"/>
    <m/>
    <m/>
    <m/>
    <m/>
    <m/>
    <m/>
    <m/>
    <m/>
    <m/>
    <n v="-5.66"/>
    <n v="0.1532"/>
    <n v="0.32900000000000001"/>
    <n v="6.58"/>
    <n v="0.13730000000000001"/>
    <n v="0.29499999999999998"/>
    <n v="5.9"/>
    <n v="1.5"/>
    <n v="2.9399999999999995"/>
    <n v="9.52"/>
    <n v="0"/>
    <n v="0"/>
    <n v="9.52"/>
    <x v="1"/>
    <s v="n.v.t."/>
    <m/>
    <s v="Alleen vanaf water bereikbaar, privéterrein"/>
    <n v="61576"/>
    <s v="Geen maatregelen"/>
    <n v="19668"/>
    <m/>
    <s v="Afperkend onderzoek uitgevoerd, kwaliteit mengmonster leidend"/>
    <s v="Niet verspreidbaar"/>
    <s v="Niet verspreidbaar"/>
    <s v="Verspreidbaar"/>
    <x v="2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s v="&lt; 0,150"/>
    <m/>
    <m/>
    <s v="Basishygiëne"/>
  </r>
  <r>
    <s v="DIG-15742"/>
    <x v="0"/>
    <x v="23"/>
    <s v="N.v.t."/>
    <s v="N.v.t."/>
    <n v="315220"/>
    <s v="N.v.t. i.v.m. kwaliteit"/>
    <s v="N.v.t."/>
    <s v="19669"/>
    <s v="180-058-05154_19669"/>
    <s v="8_378"/>
    <s v="Haarlemmermeerpolder"/>
    <s v="Haarlemmermeer"/>
    <x v="502"/>
    <n v="12"/>
    <n v="1.1000000000000001"/>
    <s v="1-5 m"/>
    <n v="13.2"/>
    <n v="-5.22"/>
    <d v="2021-03-31T01:00:00"/>
    <n v="-5.22"/>
    <m/>
    <n v="0.1191"/>
    <n v="0.13100000000000001"/>
    <n v="1.5720000000000001"/>
    <s v="diepte"/>
    <m/>
    <m/>
    <m/>
    <m/>
    <m/>
    <m/>
    <m/>
    <m/>
    <m/>
    <n v="-5.54"/>
    <n v="0.1191"/>
    <n v="0.13100000000000001"/>
    <n v="1.5720000000000001"/>
    <n v="0.1164"/>
    <n v="0.128"/>
    <n v="1.536"/>
    <n v="1.5"/>
    <n v="0.91199999999999992"/>
    <n v="2.484"/>
    <n v="0"/>
    <n v="0"/>
    <n v="2.484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54_19669"/>
    <s v="8_379"/>
    <s v="Haarlemmermeerpolder"/>
    <s v="Haarlemmermeer"/>
    <x v="503"/>
    <n v="15"/>
    <n v="1.1120000000000001"/>
    <s v="1-5 m"/>
    <n v="16.68"/>
    <n v="-5.22"/>
    <d v="2021-03-31T01:00:00"/>
    <n v="-5.22"/>
    <m/>
    <n v="0.1124"/>
    <n v="0.125"/>
    <n v="1.875"/>
    <s v="diepte"/>
    <m/>
    <m/>
    <m/>
    <m/>
    <m/>
    <m/>
    <m/>
    <m/>
    <m/>
    <n v="-5.6"/>
    <n v="0.1124"/>
    <n v="0.125"/>
    <n v="1.875"/>
    <n v="0.19420000000000001"/>
    <n v="0.216"/>
    <n v="3.24"/>
    <n v="1.5"/>
    <n v="1.1549999999999998"/>
    <n v="3.03"/>
    <n v="0"/>
    <n v="0"/>
    <n v="3.03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54_19669"/>
    <s v="8_380"/>
    <s v="Haarlemmermeerpolder"/>
    <s v="Haarlemmermeer"/>
    <x v="504"/>
    <n v="13"/>
    <n v="1.4"/>
    <s v="1-5 m"/>
    <n v="18.2"/>
    <n v="-5.22"/>
    <d v="2021-03-31T01:00:00"/>
    <n v="-5.22"/>
    <m/>
    <n v="0.15140000000000001"/>
    <n v="0.21199999999999999"/>
    <n v="2.7559999999999998"/>
    <s v="diepte"/>
    <m/>
    <m/>
    <m/>
    <m/>
    <m/>
    <m/>
    <m/>
    <m/>
    <m/>
    <n v="-5.64"/>
    <n v="0.15140000000000001"/>
    <n v="0.21199999999999999"/>
    <n v="2.7559999999999998"/>
    <n v="0.1643"/>
    <n v="0.23"/>
    <n v="2.99"/>
    <n v="1.5"/>
    <n v="1.2479999999999998"/>
    <n v="4.0039999999999996"/>
    <n v="0"/>
    <n v="0"/>
    <n v="4.0039999999999996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54_19669"/>
    <s v="8_381"/>
    <s v="Haarlemmermeerpolder"/>
    <s v="Haarlemmermeer"/>
    <x v="505"/>
    <n v="18"/>
    <n v="1.8"/>
    <s v="1-5 m"/>
    <n v="32.4"/>
    <n v="-5.22"/>
    <d v="2021-03-31T01:00:00"/>
    <n v="-5.22"/>
    <m/>
    <n v="0.20169999999999999"/>
    <n v="0.36299999999999999"/>
    <n v="6.5339999999999998"/>
    <s v="diepte"/>
    <m/>
    <m/>
    <m/>
    <m/>
    <m/>
    <m/>
    <m/>
    <m/>
    <m/>
    <n v="-5.7"/>
    <n v="0.20169999999999999"/>
    <n v="0.36299999999999999"/>
    <n v="6.5339999999999998"/>
    <n v="0.15110000000000001"/>
    <n v="0.27200000000000002"/>
    <n v="4.8959999999999999"/>
    <n v="1.5"/>
    <n v="2.2320000000000002"/>
    <n v="8.766"/>
    <n v="0"/>
    <n v="0"/>
    <n v="8.766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67_19669"/>
    <s v="8_382"/>
    <s v="Haarlemmermeerpolder"/>
    <s v="Haarlemmermeer"/>
    <x v="506"/>
    <n v="9"/>
    <n v="2.2999999999999998"/>
    <s v="1-5 m"/>
    <n v="20.7"/>
    <n v="-5.22"/>
    <d v="2021-03-31T01:00:00"/>
    <n v="-5.22"/>
    <m/>
    <n v="0.15"/>
    <n v="0.34499999999999997"/>
    <n v="3.105"/>
    <s v="diepte"/>
    <m/>
    <m/>
    <m/>
    <m/>
    <m/>
    <m/>
    <m/>
    <m/>
    <m/>
    <n v="-5.76"/>
    <n v="0.15"/>
    <n v="0.34499999999999997"/>
    <n v="3.105"/>
    <n v="0.2009"/>
    <n v="0.46200000000000002"/>
    <n v="4.1580000000000004"/>
    <n v="1.5"/>
    <n v="1.4309999999999996"/>
    <n v="4.5359999999999996"/>
    <n v="0"/>
    <n v="0"/>
    <n v="4.5359999999999996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67_19669"/>
    <s v="8_383"/>
    <s v="Haarlemmermeerpolder"/>
    <s v="Haarlemmermeer"/>
    <x v="507"/>
    <n v="7"/>
    <n v="1.9"/>
    <s v="1-5 m"/>
    <n v="13.3"/>
    <n v="-5.22"/>
    <d v="2021-03-31T01:00:00"/>
    <n v="-5.22"/>
    <m/>
    <n v="7.6300000000000007E-2"/>
    <n v="0.14499999999999999"/>
    <n v="1.0149999999999999"/>
    <s v="diepte"/>
    <m/>
    <m/>
    <m/>
    <m/>
    <m/>
    <m/>
    <m/>
    <m/>
    <m/>
    <n v="-5.52"/>
    <n v="7.6300000000000007E-2"/>
    <n v="0.14499999999999999"/>
    <n v="1.0149999999999999"/>
    <n v="0.10680000000000001"/>
    <n v="0.20300000000000001"/>
    <n v="1.421"/>
    <n v="1.5"/>
    <n v="0.91700000000000004"/>
    <n v="1.9319999999999999"/>
    <n v="0"/>
    <n v="0"/>
    <n v="1.9319999999999999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67_19669"/>
    <s v="8_384"/>
    <s v="Haarlemmermeerpolder"/>
    <s v="Haarlemmermeer"/>
    <x v="508"/>
    <n v="10"/>
    <n v="2"/>
    <s v="1-5 m"/>
    <n v="20"/>
    <n v="-5.22"/>
    <d v="2021-03-31T01:00:00"/>
    <n v="-5.22"/>
    <m/>
    <n v="0.14399999999999999"/>
    <n v="0.28799999999999998"/>
    <n v="2.88"/>
    <s v="diepte"/>
    <m/>
    <m/>
    <m/>
    <m/>
    <m/>
    <m/>
    <m/>
    <m/>
    <m/>
    <n v="-5.8"/>
    <n v="0.14399999999999999"/>
    <n v="0.28799999999999998"/>
    <n v="2.88"/>
    <n v="0.28449999999999998"/>
    <n v="0.56899999999999995"/>
    <n v="5.69"/>
    <n v="1.5"/>
    <n v="1.38"/>
    <n v="4.26"/>
    <n v="0"/>
    <n v="0"/>
    <n v="4.26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67_19669"/>
    <s v="8_385"/>
    <s v="Haarlemmermeerpolder"/>
    <s v="Haarlemmermeer"/>
    <x v="509"/>
    <n v="7"/>
    <n v="1.7"/>
    <s v="1-5 m"/>
    <n v="11.9"/>
    <n v="-5.22"/>
    <d v="2021-03-31T01:00:00"/>
    <n v="-5.22"/>
    <m/>
    <n v="0.22650000000000001"/>
    <n v="0.38500000000000001"/>
    <n v="2.6949999999999998"/>
    <s v="diepte"/>
    <m/>
    <m/>
    <m/>
    <m/>
    <m/>
    <m/>
    <m/>
    <m/>
    <m/>
    <n v="-5.72"/>
    <n v="0.22650000000000001"/>
    <n v="0.38500000000000001"/>
    <n v="2.6949999999999998"/>
    <n v="0.16350000000000001"/>
    <n v="0.27800000000000002"/>
    <n v="1.946"/>
    <n v="1.5"/>
    <n v="0.82600000000000007"/>
    <n v="3.5209999999999999"/>
    <n v="0"/>
    <n v="0"/>
    <n v="3.5209999999999999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67_19669"/>
    <s v="8_386"/>
    <s v="Haarlemmermeerpolder"/>
    <s v="Haarlemmermeer"/>
    <x v="510"/>
    <n v="19"/>
    <n v="2.2000000000000002"/>
    <s v="1-5 m"/>
    <n v="41.8"/>
    <n v="-5.22"/>
    <d v="2021-03-31T01:00:00"/>
    <n v="-5.22"/>
    <m/>
    <n v="0.17449999999999999"/>
    <n v="0.38400000000000001"/>
    <n v="7.2960000000000003"/>
    <s v="diepte"/>
    <m/>
    <m/>
    <m/>
    <m/>
    <m/>
    <m/>
    <m/>
    <m/>
    <m/>
    <n v="-5.74"/>
    <n v="0.17449999999999999"/>
    <n v="0.38400000000000001"/>
    <n v="7.2960000000000003"/>
    <n v="0.1968"/>
    <n v="0.433"/>
    <n v="8.2270000000000003"/>
    <n v="1.5"/>
    <n v="2.8689999999999989"/>
    <n v="10.164999999999999"/>
    <n v="0"/>
    <n v="0"/>
    <n v="10.164999999999999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23"/>
    <s v="N.v.t."/>
    <s v="N.v.t."/>
    <n v="315220"/>
    <s v="N.v.t. i.v.m. kwaliteit"/>
    <s v="N.v.t."/>
    <s v="19669"/>
    <s v="180-058-05167_19669"/>
    <s v="8_387"/>
    <s v="Haarlemmermeerpolder"/>
    <s v="Haarlemmermeer"/>
    <x v="511"/>
    <n v="19"/>
    <n v="2.2000000000000002"/>
    <s v="1-5 m"/>
    <n v="41.8"/>
    <n v="-5.22"/>
    <d v="2021-03-31T01:00:00"/>
    <n v="-5.22"/>
    <m/>
    <n v="0.14230000000000001"/>
    <n v="0.313"/>
    <n v="5.9470000000000001"/>
    <s v="diepte"/>
    <m/>
    <m/>
    <m/>
    <m/>
    <m/>
    <m/>
    <m/>
    <m/>
    <m/>
    <n v="-5.7"/>
    <n v="0.14230000000000001"/>
    <n v="0.313"/>
    <n v="5.9470000000000001"/>
    <n v="0.20449999999999999"/>
    <n v="0.45"/>
    <n v="8.5500000000000007"/>
    <n v="1.5"/>
    <n v="2.8880000000000008"/>
    <n v="8.8350000000000009"/>
    <n v="0"/>
    <n v="0"/>
    <n v="8.8350000000000009"/>
    <x v="1"/>
    <s v="n.v.t."/>
    <m/>
    <m/>
    <m/>
    <m/>
    <n v="19669"/>
    <m/>
    <s v="Nieuwe verontreiniging in 19667AFP11 met chroom (&gt; IW) niet afgeperkt. Gehele MV aangemerkt als NoV en NT Rbk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Toepasbaar"/>
    <s v="Klasse B"/>
    <s v="Niet toepasbaar"/>
    <s v="Overschrijding Emissietoetswaarde"/>
    <n v="0.19400000000000001"/>
    <m/>
    <m/>
    <s v="Basishygiëne"/>
  </r>
  <r>
    <s v="DIG-15742"/>
    <x v="0"/>
    <x v="13"/>
    <s v="N.v.t."/>
    <s v="N.v.t."/>
    <n v="314120"/>
    <s v="N.v.t. i.v.m. kwaliteit"/>
    <s v="N.v.t."/>
    <s v="19670"/>
    <s v="180-058-06493_19670"/>
    <s v="8_370"/>
    <s v="Haarlemmermeerpolder"/>
    <s v="Haarlemmermeer"/>
    <x v="512"/>
    <n v="33"/>
    <n v="1.8"/>
    <s v="1-5 m"/>
    <n v="59.4"/>
    <n v="-5.22"/>
    <d v="2021-03-31T01:00:00"/>
    <n v="-5.22"/>
    <m/>
    <n v="0.08"/>
    <n v="0.14399999999999999"/>
    <n v="4.7519999999999998"/>
    <s v="diepte"/>
    <m/>
    <m/>
    <m/>
    <m/>
    <m/>
    <m/>
    <m/>
    <m/>
    <m/>
    <n v="-5.56"/>
    <n v="8.0600000000000005E-2"/>
    <n v="0.14499999999999999"/>
    <n v="4.7850000000000001"/>
    <n v="6.1699999999999998E-2"/>
    <n v="0.111"/>
    <n v="3.6629999999999998"/>
    <n v="1.5"/>
    <n v="4.0920000000000005"/>
    <n v="8.8770000000000007"/>
    <n v="0"/>
    <n v="0"/>
    <n v="8.8770000000000007"/>
    <x v="1"/>
    <s v="n.v.t."/>
    <m/>
    <s v="Beperkte ruimte en leidingen over watergang"/>
    <n v="37037"/>
    <s v="Aannemer dient baggerstrategie aan te passen op kolom AZ"/>
    <n v="19670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53800000000000003"/>
    <m/>
    <m/>
    <s v="Basishygiëne"/>
  </r>
  <r>
    <s v="DIG-15742"/>
    <x v="0"/>
    <x v="13"/>
    <s v="N.v.t."/>
    <s v="N.v.t."/>
    <n v="314120"/>
    <s v="N.v.t. i.v.m. kwaliteit"/>
    <s v="N.v.t."/>
    <s v="19670"/>
    <s v="180-058-06493_19670"/>
    <s v="8_371"/>
    <s v="Haarlemmermeerpolder"/>
    <s v="Haarlemmermeer"/>
    <x v="513"/>
    <n v="76"/>
    <n v="5.6"/>
    <s v="1-5 m"/>
    <n v="425.6"/>
    <n v="-5.22"/>
    <d v="2021-03-31T01:00:00"/>
    <n v="-5.22"/>
    <m/>
    <n v="0.46379999999999999"/>
    <n v="2.597"/>
    <n v="197.37200000000001"/>
    <s v="diepte"/>
    <m/>
    <m/>
    <m/>
    <m/>
    <m/>
    <m/>
    <m/>
    <m/>
    <m/>
    <n v="-6.52"/>
    <n v="0.46379999999999999"/>
    <n v="2.597"/>
    <n v="197.37200000000001"/>
    <n v="0.37159999999999999"/>
    <n v="2.081"/>
    <n v="158.15600000000001"/>
    <n v="1"/>
    <n v="29.335999999999984"/>
    <n v="226.708"/>
    <n v="0"/>
    <n v="0"/>
    <n v="226.708"/>
    <x v="1"/>
    <s v="n.v.t."/>
    <m/>
    <s v="Alleen vanaf water bereikbaar, ligt achter tuinen"/>
    <n v="61576"/>
    <s v="Aannemer dient baggerstrategie aan te passen op kolom AZ"/>
    <n v="19670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53800000000000003"/>
    <m/>
    <m/>
    <s v="Basishygiëne"/>
  </r>
  <r>
    <s v="DIG-15742"/>
    <x v="0"/>
    <x v="13"/>
    <s v="N.v.t."/>
    <s v="N.v.t."/>
    <n v="314120"/>
    <s v="N.v.t. i.v.m. kwaliteit"/>
    <s v="N.v.t."/>
    <s v="19670"/>
    <s v="180-058-06493_19670"/>
    <s v="8_372"/>
    <s v="Haarlemmermeerpolder"/>
    <s v="Haarlemmermeer"/>
    <x v="514"/>
    <n v="66"/>
    <n v="5.6"/>
    <s v="1-5 m"/>
    <n v="369.6"/>
    <n v="-5.22"/>
    <d v="2021-03-31T01:00:00"/>
    <n v="-5.22"/>
    <m/>
    <n v="0.50519999999999998"/>
    <n v="2.8290000000000002"/>
    <n v="186.714"/>
    <s v="diepte"/>
    <m/>
    <m/>
    <m/>
    <m/>
    <m/>
    <m/>
    <m/>
    <m/>
    <m/>
    <n v="-6.49"/>
    <n v="0.50519999999999998"/>
    <n v="2.8290000000000002"/>
    <n v="186.714"/>
    <n v="0.40539999999999998"/>
    <n v="2.27"/>
    <n v="149.82"/>
    <n v="1"/>
    <n v="25.542000000000002"/>
    <n v="212.256"/>
    <n v="0"/>
    <n v="0"/>
    <n v="212.256"/>
    <x v="1"/>
    <s v="n.v.t."/>
    <m/>
    <s v="Alleen vanaf water bereikbaar, ligt achter tuinen"/>
    <n v="61576"/>
    <s v="Aannemer dient baggerstrategie aan te passen op kolom AZ"/>
    <n v="19670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53800000000000003"/>
    <m/>
    <m/>
    <s v="Basishygiëne"/>
  </r>
  <r>
    <s v="DIG-15742"/>
    <x v="0"/>
    <x v="13"/>
    <s v="N.v.t."/>
    <s v="N.v.t."/>
    <n v="314120"/>
    <s v="N.v.t. i.v.m. kwaliteit"/>
    <s v="N.v.t."/>
    <s v="19670"/>
    <s v="180-058-06493_19670"/>
    <s v="8_373"/>
    <s v="Haarlemmermeerpolder"/>
    <s v="Haarlemmermeer"/>
    <x v="515"/>
    <n v="20"/>
    <n v="5.7"/>
    <s v="1-5 m"/>
    <n v="114"/>
    <n v="-5.22"/>
    <d v="2021-03-31T01:00:00"/>
    <n v="-5.22"/>
    <m/>
    <n v="0.58509999999999995"/>
    <n v="3.335"/>
    <n v="66.7"/>
    <s v="diepte"/>
    <m/>
    <m/>
    <m/>
    <m/>
    <m/>
    <m/>
    <m/>
    <m/>
    <m/>
    <n v="-6.42"/>
    <n v="0.58509999999999995"/>
    <n v="3.335"/>
    <n v="66.7"/>
    <n v="0.32890000000000003"/>
    <n v="1.875"/>
    <n v="37.5"/>
    <n v="1"/>
    <n v="7.8599999999999994"/>
    <n v="74.56"/>
    <n v="0"/>
    <n v="0"/>
    <n v="74.56"/>
    <x v="1"/>
    <s v="n.v.t."/>
    <m/>
    <s v="Alleen vanaf water bereikbaar, ligt achter tuinen"/>
    <n v="61576"/>
    <s v="Aannemer dient baggerstrategie aan te passen op kolom AZ"/>
    <n v="19670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53800000000000003"/>
    <m/>
    <m/>
    <s v="Basishygiëne"/>
  </r>
  <r>
    <s v="DIG-15742"/>
    <x v="0"/>
    <x v="13"/>
    <s v="N.v.t."/>
    <s v="N.v.t."/>
    <n v="314120"/>
    <s v="N.v.t. i.v.m. kwaliteit"/>
    <s v="N.v.t."/>
    <s v="19670"/>
    <s v="180-058-06493_19670"/>
    <s v="8_606"/>
    <s v="Haarlemmermeerpolder"/>
    <s v="Haarlemmermeer"/>
    <x v="516"/>
    <n v="37"/>
    <n v="1.2"/>
    <s v="1-5 m"/>
    <n v="44.4"/>
    <n v="-5.21"/>
    <d v="2022-11-02T00:00:00"/>
    <n v="-5.21"/>
    <m/>
    <n v="0.31080000000000002"/>
    <n v="0.373"/>
    <n v="13.801"/>
    <s v="diepte"/>
    <m/>
    <m/>
    <m/>
    <m/>
    <m/>
    <m/>
    <m/>
    <m/>
    <m/>
    <n v="-5.81"/>
    <n v="0.31080000000000002"/>
    <n v="0.373"/>
    <n v="13.801"/>
    <n v="0.13"/>
    <n v="0.156"/>
    <n v="5.7720000000000002"/>
    <n v="1.5"/>
    <n v="2.2200000000000006"/>
    <n v="16.021000000000001"/>
    <n v="0"/>
    <n v="0"/>
    <n v="16.021000000000001"/>
    <x v="1"/>
    <s v="n.v.t."/>
    <m/>
    <m/>
    <m/>
    <m/>
    <n v="19670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53800000000000003"/>
    <m/>
    <m/>
    <s v="Basishygiëne"/>
  </r>
  <r>
    <s v="DIG-15742"/>
    <x v="0"/>
    <x v="13"/>
    <s v="N.v.t."/>
    <s v="N.v.t."/>
    <n v="314120"/>
    <s v="N.v.t. i.v.m. kwaliteit"/>
    <s v="N.v.t."/>
    <s v="19670"/>
    <s v="180-058-06493_19670"/>
    <s v="8_607"/>
    <s v="Haarlemmermeerpolder"/>
    <s v="Haarlemmermeer"/>
    <x v="517"/>
    <n v="10"/>
    <n v="1.4"/>
    <s v="1-5 m"/>
    <n v="14"/>
    <n v="-5.14"/>
    <d v="2022-11-02T00:00:00"/>
    <n v="-5.14"/>
    <m/>
    <n v="3.4299999999999997E-2"/>
    <n v="4.8000000000000001E-2"/>
    <n v="0.48"/>
    <s v="diepte"/>
    <m/>
    <m/>
    <m/>
    <m/>
    <m/>
    <m/>
    <m/>
    <m/>
    <m/>
    <n v="-5.56"/>
    <n v="3.4299999999999997E-2"/>
    <n v="4.8000000000000001E-2"/>
    <n v="0.48"/>
    <n v="6.7100000000000007E-2"/>
    <n v="9.4E-2"/>
    <n v="0.94"/>
    <n v="1.5"/>
    <n v="0.7"/>
    <n v="1.18"/>
    <n v="0"/>
    <n v="0"/>
    <n v="1.18"/>
    <x v="1"/>
    <s v="n.v.t."/>
    <m/>
    <m/>
    <m/>
    <m/>
    <n v="19670"/>
    <m/>
    <s v="Afperkend onderzoek uitgevoerd, kwaliteit mengmonster leidend"/>
    <s v="Niet verspreidbaar"/>
    <s v="Niet verspreidbaar"/>
    <s v="Verspreidbaar"/>
    <x v="2"/>
    <s v="Klasse Industrie"/>
    <s v="Industrie"/>
    <s v="Functieklasse Wonen/Industrie"/>
    <x v="3"/>
    <s v="Klasse B"/>
    <s v="Matig verontreinigd"/>
    <s v="Niet toepasbaar"/>
    <s v="Niet toepasbaar"/>
    <s v="Overschrijding Emissietoetswaarde"/>
    <s v="Overschrijding Emissietoetswaarde"/>
    <n v="0.53800000000000003"/>
    <m/>
    <m/>
    <s v="Basishygiëne"/>
  </r>
  <r>
    <s v="DIG-15742"/>
    <x v="0"/>
    <x v="31"/>
    <s v="N.v.t."/>
    <s v="N.v.t."/>
    <n v="315320"/>
    <s v="N.v.t. i.v.m. kwaliteit"/>
    <s v="N.v.t."/>
    <s v="19671"/>
    <s v="180-058-05003_19671"/>
    <s v="8_362"/>
    <s v="Haarlemmermeerpolder"/>
    <s v="Haarlemmermeer"/>
    <x v="518"/>
    <n v="20"/>
    <n v="3.8730000000000002"/>
    <s v="5-10 m"/>
    <n v="77.459999999999994"/>
    <n v="-6.27"/>
    <d v="2021-03-23T00:00:00"/>
    <n v="-6.27"/>
    <m/>
    <n v="0.34310000000000002"/>
    <n v="1.329"/>
    <n v="26.58"/>
    <s v="diepte"/>
    <m/>
    <m/>
    <m/>
    <m/>
    <m/>
    <m/>
    <m/>
    <m/>
    <m/>
    <n v="-7.0490000000000004"/>
    <n v="0.34310000000000002"/>
    <n v="1.329"/>
    <n v="26.58"/>
    <n v="0.26390000000000002"/>
    <n v="1.022"/>
    <n v="20.440000000000001"/>
    <n v="1.5"/>
    <n v="2.6800000000000033"/>
    <n v="29.26"/>
    <n v="0"/>
    <n v="0"/>
    <n v="29.26"/>
    <x v="1"/>
    <s v="n.v.t."/>
    <m/>
    <s v="Beschoeiing in slechte staat en uitgezakte oever (noordzijde)"/>
    <n v="36519"/>
    <s v="Afkalvende oever en slechte beschoeiing, aannemer dient oever te sparen"/>
    <n v="19671"/>
    <m/>
    <s v="Geen afperkend onderzoek n.a.v. afperking 19683. Kwaliteit Rbk 19683AFP11 overgenomen (was VAP, IND, A). Geen afp. PFAS vanuit 19683, geheel MV ook Niet toepasbaar cf. cat 4.9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71"/>
    <s v="180-058-05003_19671"/>
    <s v="8_361"/>
    <s v="Haarlemmermeerpolder"/>
    <s v="Haarlemmermeer"/>
    <x v="519"/>
    <n v="99"/>
    <n v="6.3840000000000003"/>
    <s v="5-10 m"/>
    <n v="632.01599999999996"/>
    <n v="-6.28"/>
    <d v="2021-03-23T00:00:00"/>
    <n v="-6.28"/>
    <m/>
    <n v="0.42830000000000001"/>
    <n v="2.734"/>
    <n v="270.666"/>
    <s v="kant"/>
    <n v="3"/>
    <n v="3"/>
    <n v="-6.97"/>
    <n v="9.0700000000000003E-2"/>
    <n v="0.57899999999999996"/>
    <n v="57.320999999999998"/>
    <n v="0"/>
    <n v="0"/>
    <n v="0"/>
    <n v="-7.17"/>
    <n v="0.14219999999999999"/>
    <n v="0.90800000000000003"/>
    <n v="89.891999999999996"/>
    <n v="0"/>
    <n v="0"/>
    <n v="0"/>
    <n v="1"/>
    <n v="18.909000000000006"/>
    <n v="108.801"/>
    <n v="0"/>
    <n v="0"/>
    <n v="108.801"/>
    <x v="0"/>
    <s v="n.v.t."/>
    <m/>
    <s v="Beschoeiing in slechte staat en uitgezakte oever (noordzijde)"/>
    <n v="36519"/>
    <s v="Afkalvende oever en slechte beschoeiing, aannemer dient oever te sparen"/>
    <n v="19671"/>
    <m/>
    <s v="Geen afperkend onderzoek n.a.v. afperking 19683. Kwaliteit Rbk 19683AFP11 overgenomen (was VAP, IND, A). Geen afp. PFAS vanuit 19683, geheel MV ook Niet toepasbaar cf. cat 4.9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71"/>
    <s v="180-058-05003_19671"/>
    <s v="8_360"/>
    <s v="Haarlemmermeerpolder"/>
    <s v="Haarlemmermeer"/>
    <x v="520"/>
    <n v="123"/>
    <n v="13.185"/>
    <s v="5-10 m"/>
    <n v="1621.7550000000001"/>
    <n v="-6.29"/>
    <d v="2021-03-23T00:00:00"/>
    <n v="-6.29"/>
    <m/>
    <n v="0.28810000000000002"/>
    <n v="3.798"/>
    <n v="467.154"/>
    <s v="kant"/>
    <n v="3"/>
    <n v="3"/>
    <n v="-6.97"/>
    <n v="0.1004"/>
    <n v="1.3240000000000001"/>
    <n v="162.852"/>
    <n v="0.1198"/>
    <n v="1.579"/>
    <n v="194.21700000000001"/>
    <n v="-7.17"/>
    <n v="0.1525"/>
    <n v="2.0110000000000001"/>
    <n v="247.35300000000001"/>
    <n v="0.19670000000000001"/>
    <n v="2.593"/>
    <n v="318.93900000000002"/>
    <n v="0.6"/>
    <n v="54.611999999999966"/>
    <n v="301.96499999999997"/>
    <n v="0"/>
    <n v="0"/>
    <n v="301.96499999999997"/>
    <x v="0"/>
    <s v="n.v.t."/>
    <m/>
    <s v="Beschoeiing in slechte staat en uitgezakte oever (noordzijde)"/>
    <n v="36519"/>
    <s v="Afkalvende oever en slechte beschoeiing, aannemer dient oever te sparen"/>
    <n v="19671"/>
    <m/>
    <s v="Geen afperkend onderzoek n.a.v. afperking 19683. Kwaliteit Rbk 19683AFP11 overgenomen (was VAP, IND, A). Geen afp. PFAS vanuit 19683, geheel MV ook Niet toepasbaar cf. cat 4.9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2"/>
    <s v="N.v.t."/>
    <s v="N.v.t."/>
    <n v="312720"/>
    <s v="Nee"/>
    <s v="N.v.t."/>
    <s v="19672"/>
    <s v="180-058-05212_19672"/>
    <s v="8_345"/>
    <s v="Haarlemmermeerpolder"/>
    <s v="Haarlemmermeer"/>
    <x v="521"/>
    <n v="84"/>
    <n v="3.8"/>
    <s v="1-5 m"/>
    <n v="319.2"/>
    <n v="-5.96"/>
    <d v="2021-03-25T00:00:00"/>
    <n v="-5.96"/>
    <m/>
    <n v="0.23680000000000001"/>
    <n v="0.9"/>
    <n v="75.599999999999994"/>
    <s v="diepte"/>
    <m/>
    <m/>
    <m/>
    <m/>
    <m/>
    <m/>
    <m/>
    <m/>
    <m/>
    <n v="-6.57"/>
    <n v="0.23680000000000001"/>
    <n v="0.9"/>
    <n v="75.599999999999994"/>
    <n v="0.19420000000000001"/>
    <n v="0.73799999999999999"/>
    <n v="61.991999999999997"/>
    <n v="1.5"/>
    <n v="22.091999999999999"/>
    <n v="97.691999999999993"/>
    <n v="0"/>
    <n v="0"/>
    <n v="97.691999999999993"/>
    <x v="1"/>
    <s v="n.v.t."/>
    <m/>
    <m/>
    <m/>
    <m/>
    <n v="19672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2"/>
    <s v="180-058-05212_19672"/>
    <s v="8_346"/>
    <s v="Haarlemmermeerpolder"/>
    <s v="Haarlemmermeer"/>
    <x v="522"/>
    <n v="93"/>
    <n v="3.3519999999999999"/>
    <s v="1-5 m"/>
    <n v="311.73599999999999"/>
    <n v="-5.96"/>
    <d v="2021-03-25T00:00:00"/>
    <n v="-5.96"/>
    <m/>
    <n v="0.23569999999999999"/>
    <n v="0.79"/>
    <n v="73.47"/>
    <s v="diepte"/>
    <m/>
    <m/>
    <m/>
    <m/>
    <m/>
    <m/>
    <m/>
    <m/>
    <m/>
    <n v="-6.548"/>
    <n v="0.23569999999999999"/>
    <n v="0.79"/>
    <n v="73.47"/>
    <n v="0.24279999999999999"/>
    <n v="0.81399999999999995"/>
    <n v="75.701999999999998"/>
    <n v="1.5"/>
    <n v="21.668999999999997"/>
    <n v="95.138999999999996"/>
    <n v="0"/>
    <n v="0"/>
    <n v="95.138999999999996"/>
    <x v="1"/>
    <s v="n.v.t."/>
    <m/>
    <s v="Wateruitlaatpunt steekt uit in watergang"/>
    <n v="36596"/>
    <s v="Geen maatregelen"/>
    <n v="19672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2"/>
    <s v="180-058-05197_19672"/>
    <s v="8_347"/>
    <s v="Haarlemmermeerpolder"/>
    <s v="Haarlemmermeer"/>
    <x v="523"/>
    <n v="37"/>
    <n v="0.9"/>
    <s v="1-5 m"/>
    <n v="33.299999999999997"/>
    <n v="-5.9"/>
    <d v="2021-03-25T00:00:00"/>
    <n v="-5.9"/>
    <m/>
    <n v="8.4400000000000003E-2"/>
    <n v="7.5999999999999998E-2"/>
    <n v="2.8119999999999998"/>
    <s v="diepte"/>
    <m/>
    <m/>
    <m/>
    <m/>
    <m/>
    <m/>
    <m/>
    <m/>
    <m/>
    <n v="-6.12"/>
    <n v="8.4400000000000003E-2"/>
    <n v="7.5999999999999998E-2"/>
    <n v="2.8119999999999998"/>
    <n v="8.6699999999999999E-2"/>
    <n v="7.8E-2"/>
    <n v="2.8860000000000001"/>
    <n v="1.5"/>
    <n v="1.6280000000000006"/>
    <n v="4.4400000000000004"/>
    <n v="0"/>
    <n v="0"/>
    <n v="4.4400000000000004"/>
    <x v="1"/>
    <s v="n.v.t."/>
    <m/>
    <m/>
    <m/>
    <m/>
    <n v="19672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2"/>
    <s v="180-058-05197_19672"/>
    <s v="8_348"/>
    <s v="Haarlemmermeerpolder"/>
    <s v="Haarlemmermeer"/>
    <x v="524"/>
    <n v="35"/>
    <n v="0.7"/>
    <s v="1-5 m"/>
    <n v="24.5"/>
    <n v="-5.88"/>
    <d v="2021-03-25T00:00:00"/>
    <n v="-5.88"/>
    <m/>
    <n v="0.1114"/>
    <n v="7.8E-2"/>
    <n v="2.73"/>
    <s v="diepte"/>
    <m/>
    <m/>
    <m/>
    <m/>
    <m/>
    <m/>
    <m/>
    <m/>
    <m/>
    <n v="-6.18"/>
    <n v="0.1114"/>
    <n v="7.8E-2"/>
    <n v="2.73"/>
    <n v="0.14860000000000001"/>
    <n v="0.104"/>
    <n v="3.64"/>
    <n v="1.5"/>
    <n v="1.0150000000000001"/>
    <n v="3.7450000000000001"/>
    <n v="0"/>
    <n v="0"/>
    <n v="3.7450000000000001"/>
    <x v="1"/>
    <s v="n.v.t."/>
    <m/>
    <s v="Licht afkalvende oever linker talud"/>
    <s v="8_348"/>
    <s v="Geen maatregelen"/>
    <n v="19672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3"/>
    <s v="180-058-05212_19673"/>
    <s v="8_342"/>
    <s v="Haarlemmermeerpolder"/>
    <s v="Haarlemmermeer"/>
    <x v="525"/>
    <n v="68"/>
    <n v="3.9089999999999998"/>
    <s v="1-5 m"/>
    <n v="265.81200000000001"/>
    <n v="-5.96"/>
    <d v="2021-03-25T00:00:00"/>
    <n v="-5.96"/>
    <m/>
    <n v="0.29110000000000003"/>
    <n v="1.1379999999999999"/>
    <n v="77.384"/>
    <s v="diepte"/>
    <m/>
    <m/>
    <m/>
    <m/>
    <m/>
    <m/>
    <m/>
    <m/>
    <m/>
    <n v="-6.694"/>
    <n v="0.29110000000000003"/>
    <n v="1.1379999999999999"/>
    <n v="77.384"/>
    <n v="0.26779999999999998"/>
    <n v="1.0469999999999999"/>
    <n v="71.195999999999998"/>
    <n v="1.5"/>
    <n v="18.427999999999997"/>
    <n v="95.811999999999998"/>
    <n v="0"/>
    <n v="0"/>
    <n v="95.811999999999998"/>
    <x v="1"/>
    <s v="n.v.t."/>
    <m/>
    <s v="Afkalvende oever (noord/west zijde)"/>
    <n v="36656"/>
    <s v="Afkalvende oever, aannemer dient oever te sparen"/>
    <n v="196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3"/>
    <s v="180-058-05212_19673"/>
    <s v="8_343"/>
    <s v="Haarlemmermeerpolder"/>
    <s v="Haarlemmermeer"/>
    <x v="526"/>
    <n v="66"/>
    <n v="4.0339999999999998"/>
    <s v="1-5 m"/>
    <n v="266.24400000000003"/>
    <n v="-5.96"/>
    <d v="2021-03-25T00:00:00"/>
    <n v="-5.96"/>
    <m/>
    <n v="0.26450000000000001"/>
    <n v="1.0669999999999999"/>
    <n v="70.421999999999997"/>
    <s v="diepte"/>
    <m/>
    <m/>
    <m/>
    <m/>
    <m/>
    <m/>
    <m/>
    <m/>
    <m/>
    <n v="-6.69"/>
    <n v="0.26450000000000001"/>
    <n v="1.0669999999999999"/>
    <n v="70.421999999999997"/>
    <n v="0.2913"/>
    <n v="1.175"/>
    <n v="77.55"/>
    <n v="1"/>
    <n v="18.414000000000001"/>
    <n v="88.835999999999999"/>
    <n v="0"/>
    <n v="0"/>
    <n v="88.835999999999999"/>
    <x v="1"/>
    <s v="n.v.t."/>
    <m/>
    <s v="Afkalvende oever (noord/west zijde)"/>
    <n v="36656"/>
    <s v="Afkalvende oever, aannemer dient oever te sparen"/>
    <n v="196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3"/>
    <s v="180-058-05212_19673"/>
    <s v="8_344"/>
    <s v="Haarlemmermeerpolder"/>
    <s v="Haarlemmermeer"/>
    <x v="527"/>
    <n v="109"/>
    <n v="3.8769999999999998"/>
    <s v="1-5 m"/>
    <n v="422.59300000000002"/>
    <n v="-5.96"/>
    <d v="2021-03-25T00:00:00"/>
    <n v="-5.96"/>
    <m/>
    <n v="0.22570000000000001"/>
    <n v="0.875"/>
    <n v="95.375"/>
    <s v="diepte"/>
    <m/>
    <m/>
    <m/>
    <m/>
    <m/>
    <m/>
    <m/>
    <m/>
    <m/>
    <n v="-6.6449999999999996"/>
    <n v="0.22570000000000001"/>
    <n v="0.875"/>
    <n v="95.375"/>
    <n v="0.2636"/>
    <n v="1.022"/>
    <n v="111.398"/>
    <n v="1.5"/>
    <n v="29.212000000000003"/>
    <n v="124.587"/>
    <n v="0"/>
    <n v="0"/>
    <n v="124.587"/>
    <x v="1"/>
    <s v="n.v.t."/>
    <m/>
    <s v="Afkalvende oever (noord/west zijde); waterontrekkingspunt steekt uit over watergang"/>
    <s v="36656; 36616"/>
    <s v="Afkalvende oever, aannemer dient oever te sparen"/>
    <n v="196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2"/>
    <s v="N.v.t."/>
    <s v="N.v.t."/>
    <n v="312720"/>
    <s v="Nee"/>
    <s v="N.v.t."/>
    <s v="19674"/>
    <s v="180-058-05224_19674"/>
    <s v="8_338"/>
    <s v="Haarlemmermeerpolder"/>
    <s v="Haarlemmermeer"/>
    <x v="528"/>
    <n v="104"/>
    <n v="3.6739999999999999"/>
    <s v="1-5 m"/>
    <n v="382.096"/>
    <n v="-5.96"/>
    <d v="2021-03-25T00:00:00"/>
    <n v="-5.96"/>
    <m/>
    <n v="0.21390000000000001"/>
    <n v="0.78600000000000003"/>
    <n v="81.744"/>
    <s v="diepte"/>
    <m/>
    <m/>
    <m/>
    <m/>
    <m/>
    <m/>
    <m/>
    <m/>
    <m/>
    <n v="-6.8029999999999999"/>
    <n v="0.21390000000000001"/>
    <n v="0.78600000000000003"/>
    <n v="81.744"/>
    <n v="0.255"/>
    <n v="0.93700000000000006"/>
    <n v="97.447999999999993"/>
    <n v="1.5"/>
    <n v="26.415999999999997"/>
    <n v="108.16"/>
    <n v="0"/>
    <n v="0"/>
    <n v="108.16"/>
    <x v="1"/>
    <s v="n.v.t."/>
    <m/>
    <m/>
    <m/>
    <m/>
    <n v="1967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12"/>
    <m/>
    <m/>
    <s v="Basishygiëne"/>
  </r>
  <r>
    <s v="DIG-15742"/>
    <x v="0"/>
    <x v="2"/>
    <s v="N.v.t."/>
    <s v="N.v.t."/>
    <n v="312720"/>
    <s v="Nee"/>
    <s v="N.v.t."/>
    <s v="19674"/>
    <s v="180-058-05224_19674"/>
    <s v="8_339"/>
    <s v="Haarlemmermeerpolder"/>
    <s v="Haarlemmermeer"/>
    <x v="529"/>
    <n v="99"/>
    <n v="4.0359999999999996"/>
    <s v="1-5 m"/>
    <n v="399.56400000000002"/>
    <n v="-5.96"/>
    <d v="2021-03-25T00:00:00"/>
    <n v="-5.96"/>
    <m/>
    <n v="0.1774"/>
    <n v="0.71599999999999997"/>
    <n v="70.884"/>
    <s v="diepte"/>
    <m/>
    <m/>
    <m/>
    <m/>
    <m/>
    <m/>
    <m/>
    <m/>
    <m/>
    <n v="-6.798"/>
    <n v="0.1774"/>
    <n v="0.71599999999999997"/>
    <n v="70.884"/>
    <n v="0.27850000000000003"/>
    <n v="1.1240000000000001"/>
    <n v="111.276"/>
    <n v="1"/>
    <n v="27.72"/>
    <n v="98.603999999999999"/>
    <n v="0"/>
    <n v="0"/>
    <n v="98.603999999999999"/>
    <x v="1"/>
    <s v="n.v.t."/>
    <m/>
    <s v="Afkalvende oever (noord/west zijde)"/>
    <n v="36656"/>
    <s v="Afkalvende oever, aannemer dient oever te sparen"/>
    <n v="1967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12"/>
    <m/>
    <m/>
    <s v="Basishygiëne"/>
  </r>
  <r>
    <s v="DIG-15742"/>
    <x v="0"/>
    <x v="2"/>
    <s v="N.v.t."/>
    <s v="N.v.t."/>
    <n v="312720"/>
    <s v="Nee"/>
    <s v="N.v.t."/>
    <s v="19674"/>
    <s v="180-058-05224_19674"/>
    <s v="8_340"/>
    <s v="Haarlemmermeerpolder"/>
    <s v="Haarlemmermeer"/>
    <x v="530"/>
    <n v="89"/>
    <n v="3.4670000000000001"/>
    <s v="1-5 m"/>
    <n v="308.56299999999999"/>
    <n v="-5.96"/>
    <d v="2021-03-25T00:00:00"/>
    <n v="-5.96"/>
    <m/>
    <n v="0.22989999999999999"/>
    <n v="0.79700000000000004"/>
    <n v="70.933000000000007"/>
    <s v="diepte"/>
    <m/>
    <m/>
    <m/>
    <m/>
    <m/>
    <m/>
    <m/>
    <m/>
    <m/>
    <n v="-6.7619999999999996"/>
    <n v="0.22989999999999999"/>
    <n v="0.79700000000000004"/>
    <n v="70.933000000000007"/>
    <n v="0.22839999999999999"/>
    <n v="0.79200000000000004"/>
    <n v="70.488"/>
    <n v="1.5"/>
    <n v="21.36"/>
    <n v="92.293000000000006"/>
    <n v="0"/>
    <n v="0"/>
    <n v="92.293000000000006"/>
    <x v="1"/>
    <s v="n.v.t."/>
    <m/>
    <s v="Afkalvende oever (noord/west zijde)"/>
    <n v="36656"/>
    <s v="Afkalvende oever, aannemer dient oever te sparen"/>
    <n v="1967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12"/>
    <m/>
    <m/>
    <s v="Basishygiëne"/>
  </r>
  <r>
    <s v="DIG-15742"/>
    <x v="0"/>
    <x v="2"/>
    <s v="N.v.t."/>
    <s v="N.v.t."/>
    <n v="312720"/>
    <s v="Nee"/>
    <s v="N.v.t."/>
    <s v="19674"/>
    <s v="180-058-05224_19674"/>
    <s v="8_341"/>
    <s v="Haarlemmermeerpolder"/>
    <s v="Haarlemmermeer"/>
    <x v="531"/>
    <n v="74"/>
    <n v="3.65"/>
    <s v="1-5 m"/>
    <n v="270.10000000000002"/>
    <n v="-5.96"/>
    <d v="2021-03-25T00:00:00"/>
    <n v="-5.96"/>
    <m/>
    <n v="0.25530000000000003"/>
    <n v="0.93200000000000005"/>
    <n v="68.968000000000004"/>
    <s v="diepte"/>
    <m/>
    <m/>
    <m/>
    <m/>
    <m/>
    <m/>
    <m/>
    <m/>
    <m/>
    <n v="-6.7350000000000003"/>
    <n v="0.25530000000000003"/>
    <n v="0.93200000000000005"/>
    <n v="68.968000000000004"/>
    <n v="0.22140000000000001"/>
    <n v="0.80800000000000005"/>
    <n v="59.792000000000002"/>
    <n v="1.5"/>
    <n v="18.647999999999996"/>
    <n v="87.616"/>
    <n v="0"/>
    <n v="0"/>
    <n v="87.616"/>
    <x v="1"/>
    <s v="n.v.t."/>
    <m/>
    <s v="Afkalvende oever (noord/west zijde)"/>
    <n v="36656"/>
    <s v="Afkalvende oever, aannemer dient oever te sparen"/>
    <n v="19674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12"/>
    <m/>
    <m/>
    <s v="Basishygiëne"/>
  </r>
  <r>
    <s v="DIG-15742"/>
    <x v="0"/>
    <x v="23"/>
    <s v="N.v.t."/>
    <s v="N.v.t."/>
    <n v="315220"/>
    <s v="N.v.t. i.v.m. kwaliteit"/>
    <s v="N.v.t."/>
    <s v="19675"/>
    <s v="180-058-05163_19675"/>
    <s v="8_437"/>
    <s v="Haarlemmermeerpolder"/>
    <s v="Haarlemmermeer"/>
    <x v="532"/>
    <n v="63"/>
    <n v="3"/>
    <s v="1-5 m"/>
    <n v="189"/>
    <n v="-3.94"/>
    <d v="2021-03-24T00:00:00"/>
    <n v="-3.94"/>
    <m/>
    <n v="0.44529999999999997"/>
    <n v="1.3360000000000001"/>
    <n v="84.168000000000006"/>
    <s v="diepte"/>
    <m/>
    <m/>
    <m/>
    <m/>
    <m/>
    <m/>
    <m/>
    <m/>
    <m/>
    <n v="-5.04"/>
    <n v="0.44529999999999997"/>
    <n v="1.3360000000000001"/>
    <n v="84.168000000000006"/>
    <n v="0.378"/>
    <n v="1.1339999999999999"/>
    <n v="71.441999999999993"/>
    <n v="1.5"/>
    <n v="13.040999999999997"/>
    <n v="97.209000000000003"/>
    <n v="0"/>
    <n v="0"/>
    <n v="97.209000000000003"/>
    <x v="1"/>
    <s v="Risicovolle overstort"/>
    <m/>
    <m/>
    <m/>
    <m/>
    <n v="19675"/>
    <m/>
    <m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n v="1.2"/>
    <m/>
    <m/>
    <s v="Basishygiëne"/>
  </r>
  <r>
    <s v="DIG-15742"/>
    <x v="0"/>
    <x v="23"/>
    <s v="N.v.t."/>
    <s v="N.v.t."/>
    <n v="315220"/>
    <s v="N.v.t. i.v.m. kwaliteit"/>
    <s v="N.v.t."/>
    <s v="19675"/>
    <s v="180-058-05163_19675"/>
    <s v="8_438"/>
    <s v="Haarlemmermeerpolder"/>
    <s v="Haarlemmermeer"/>
    <x v="533"/>
    <n v="70"/>
    <n v="2.7"/>
    <s v="1-5 m"/>
    <n v="189"/>
    <n v="-3.96"/>
    <d v="2021-03-24T00:00:00"/>
    <n v="-3.96"/>
    <m/>
    <n v="0.42699999999999999"/>
    <n v="1.153"/>
    <n v="80.709999999999994"/>
    <s v="diepte"/>
    <m/>
    <m/>
    <m/>
    <m/>
    <m/>
    <m/>
    <m/>
    <m/>
    <m/>
    <n v="-4.9400000000000004"/>
    <n v="0.42699999999999999"/>
    <n v="1.153"/>
    <n v="80.709999999999994"/>
    <n v="0.27589999999999998"/>
    <n v="0.745"/>
    <n v="52.15"/>
    <n v="1.5"/>
    <n v="13.090000000000003"/>
    <n v="93.8"/>
    <n v="0"/>
    <n v="0"/>
    <n v="93.8"/>
    <x v="1"/>
    <s v="Risicovolle overstort"/>
    <m/>
    <m/>
    <m/>
    <m/>
    <n v="19675"/>
    <m/>
    <m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n v="1.2"/>
    <m/>
    <m/>
    <s v="Basishygiëne"/>
  </r>
  <r>
    <s v="DIG-15742"/>
    <x v="0"/>
    <x v="2"/>
    <s v="N.v.t."/>
    <s v="N.v.t."/>
    <n v="312720"/>
    <s v="Nee"/>
    <s v="N.v.t."/>
    <s v="19676"/>
    <s v="180-058-04994_19676"/>
    <s v="8_433"/>
    <s v="Haarlemmermeerpolder"/>
    <s v="Haarlemmermeer"/>
    <x v="534"/>
    <n v="53"/>
    <n v="5.484"/>
    <s v="1-5 m"/>
    <n v="290.65199999999999"/>
    <n v="-4.26"/>
    <d v="2021-04-01T01:00:00"/>
    <n v="-4.26"/>
    <m/>
    <n v="0.54069999999999996"/>
    <n v="2.9649999999999999"/>
    <n v="157.14500000000001"/>
    <s v="diepte"/>
    <m/>
    <m/>
    <m/>
    <m/>
    <m/>
    <m/>
    <m/>
    <m/>
    <m/>
    <n v="-5.391"/>
    <n v="0.54069999999999996"/>
    <n v="2.9649999999999999"/>
    <n v="157.14500000000001"/>
    <n v="0.54700000000000004"/>
    <n v="3"/>
    <n v="159"/>
    <n v="1"/>
    <n v="12.560999999999979"/>
    <n v="169.70599999999999"/>
    <n v="0"/>
    <n v="0"/>
    <n v="169.70599999999999"/>
    <x v="1"/>
    <s v="n.v.t."/>
    <m/>
    <m/>
    <m/>
    <m/>
    <n v="1967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2"/>
    <s v="N.v.t."/>
    <s v="N.v.t."/>
    <n v="312720"/>
    <s v="Nee"/>
    <s v="N.v.t."/>
    <s v="19676"/>
    <s v="180-058-04994_19676"/>
    <s v="8_434"/>
    <s v="Haarlemmermeerpolder"/>
    <s v="Haarlemmermeer"/>
    <x v="535"/>
    <n v="69"/>
    <n v="4.5650000000000004"/>
    <s v="1-5 m"/>
    <n v="314.98500000000001"/>
    <n v="-4.25"/>
    <d v="2021-04-01T01:00:00"/>
    <n v="-4.25"/>
    <m/>
    <n v="0.40679999999999999"/>
    <n v="1.857"/>
    <n v="128.13300000000001"/>
    <s v="diepte"/>
    <m/>
    <m/>
    <m/>
    <m/>
    <m/>
    <m/>
    <m/>
    <m/>
    <m/>
    <n v="-4.96"/>
    <n v="0.40679999999999999"/>
    <n v="1.857"/>
    <n v="128.13300000000001"/>
    <n v="0.25609999999999999"/>
    <n v="1.169"/>
    <n v="80.661000000000001"/>
    <n v="1"/>
    <n v="14.83499999999998"/>
    <n v="142.96799999999999"/>
    <n v="0"/>
    <n v="0"/>
    <n v="142.96799999999999"/>
    <x v="1"/>
    <s v="n.v.t."/>
    <m/>
    <m/>
    <m/>
    <m/>
    <n v="1967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2"/>
    <s v="N.v.t."/>
    <s v="N.v.t."/>
    <n v="312720"/>
    <s v="Nee"/>
    <s v="N.v.t."/>
    <s v="19676"/>
    <s v="180-058-04994_19676"/>
    <s v="8_435"/>
    <s v="Haarlemmermeerpolder"/>
    <s v="Haarlemmermeer"/>
    <x v="536"/>
    <n v="41"/>
    <n v="4.0890000000000004"/>
    <s v="1-5 m"/>
    <n v="167.649"/>
    <n v="-4.25"/>
    <d v="2021-04-01T01:00:00"/>
    <n v="-4.25"/>
    <m/>
    <n v="0.3135"/>
    <n v="1.282"/>
    <n v="52.561999999999998"/>
    <s v="diepte"/>
    <m/>
    <m/>
    <m/>
    <m/>
    <m/>
    <m/>
    <m/>
    <m/>
    <m/>
    <n v="-4.8029999999999999"/>
    <n v="0.31380000000000002"/>
    <n v="1.2829999999999999"/>
    <n v="52.603000000000002"/>
    <n v="0.22700000000000001"/>
    <n v="0.92800000000000005"/>
    <n v="38.048000000000002"/>
    <n v="1"/>
    <n v="1.7629999999999981"/>
    <n v="54.366"/>
    <n v="0"/>
    <n v="0"/>
    <n v="54.366"/>
    <x v="1"/>
    <s v="n.v.t."/>
    <m/>
    <m/>
    <m/>
    <m/>
    <n v="1967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2"/>
    <s v="N.v.t."/>
    <s v="N.v.t."/>
    <n v="312720"/>
    <s v="Nee"/>
    <s v="N.v.t."/>
    <s v="19676"/>
    <s v="180-058-04994_19676"/>
    <s v="8_436"/>
    <s v="Haarlemmermeerpolder"/>
    <s v="Haarlemmermeer"/>
    <x v="537"/>
    <n v="65"/>
    <n v="3.9980000000000002"/>
    <s v="1-5 m"/>
    <n v="259.87"/>
    <n v="-4.25"/>
    <d v="2021-04-01T01:00:00"/>
    <n v="-4.25"/>
    <m/>
    <n v="0.501"/>
    <n v="2.0030000000000001"/>
    <n v="130.19499999999999"/>
    <s v="diepte"/>
    <m/>
    <m/>
    <m/>
    <m/>
    <m/>
    <m/>
    <m/>
    <m/>
    <m/>
    <n v="-5.13"/>
    <n v="0.501"/>
    <n v="2.0030000000000001"/>
    <n v="130.19499999999999"/>
    <n v="0.32390000000000002"/>
    <n v="1.2949999999999999"/>
    <n v="84.174999999999997"/>
    <n v="1.5"/>
    <n v="14.300000000000011"/>
    <n v="144.495"/>
    <n v="0"/>
    <n v="0"/>
    <n v="144.495"/>
    <x v="1"/>
    <s v="n.v.t."/>
    <m/>
    <m/>
    <m/>
    <m/>
    <n v="1967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2"/>
    <s v="N.v.t."/>
    <s v="N.v.t."/>
    <n v="312720"/>
    <s v="Nee"/>
    <s v="N.v.t."/>
    <s v="19677"/>
    <s v="180-058-05215_19677"/>
    <s v="8_428"/>
    <s v="Haarlemmermeerpolder"/>
    <s v="Haarlemmermeer"/>
    <x v="538"/>
    <n v="49"/>
    <n v="2"/>
    <s v="1-5 m"/>
    <n v="98"/>
    <n v="-4.26"/>
    <d v="2021-04-01T01:00:00"/>
    <n v="-4.26"/>
    <m/>
    <n v="0.14649999999999999"/>
    <n v="0.29299999999999998"/>
    <n v="14.356999999999999"/>
    <s v="diepte"/>
    <m/>
    <m/>
    <m/>
    <m/>
    <m/>
    <m/>
    <m/>
    <m/>
    <m/>
    <n v="-4.5999999999999996"/>
    <n v="0.14699999999999999"/>
    <n v="0.29399999999999998"/>
    <n v="14.406000000000001"/>
    <n v="0.115"/>
    <n v="0.23"/>
    <n v="11.27"/>
    <n v="1.5"/>
    <n v="6.7129999999999992"/>
    <n v="21.119"/>
    <n v="0"/>
    <n v="0"/>
    <n v="21.119"/>
    <x v="1"/>
    <s v="n.v.t."/>
    <m/>
    <s v="Watergang niet bereikbaar, hekwerk (ca. 1 m hoog) rondom watergang"/>
    <s v="61613; 61614"/>
    <s v="Geen maatregelen"/>
    <n v="196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7299999999999995"/>
    <m/>
    <m/>
    <s v="Basishygiëne"/>
  </r>
  <r>
    <s v="DIG-15742"/>
    <x v="0"/>
    <x v="2"/>
    <s v="N.v.t."/>
    <s v="N.v.t."/>
    <n v="312720"/>
    <s v="Nee"/>
    <s v="N.v.t."/>
    <s v="19677"/>
    <s v="180-058-05215_19677"/>
    <s v="8_429"/>
    <s v="Haarlemmermeerpolder"/>
    <s v="Haarlemmermeer"/>
    <x v="539"/>
    <n v="50"/>
    <n v="2.2890000000000001"/>
    <s v="1-5 m"/>
    <n v="114.45"/>
    <n v="-4.28"/>
    <d v="2021-04-01T01:00:00"/>
    <n v="-4.28"/>
    <m/>
    <n v="0.17610000000000001"/>
    <n v="0.40300000000000002"/>
    <n v="20.149999999999999"/>
    <s v="diepte"/>
    <m/>
    <m/>
    <m/>
    <m/>
    <m/>
    <m/>
    <m/>
    <m/>
    <m/>
    <n v="-4.5890000000000004"/>
    <n v="0.17610000000000001"/>
    <n v="0.40300000000000002"/>
    <n v="20.149999999999999"/>
    <n v="9.2200000000000004E-2"/>
    <n v="0.21099999999999999"/>
    <n v="10.55"/>
    <n v="1.5"/>
    <n v="4.6500000000000021"/>
    <n v="24.8"/>
    <n v="0"/>
    <n v="0"/>
    <n v="24.8"/>
    <x v="1"/>
    <s v="n.v.t."/>
    <m/>
    <s v="Watergang niet bereikbaar, hekwerk (ca. 1 m hoog) rondom watergang"/>
    <s v="61613; 61614"/>
    <s v="Geen maatregelen"/>
    <n v="196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7299999999999995"/>
    <m/>
    <m/>
    <s v="Basishygiëne"/>
  </r>
  <r>
    <s v="DIG-15742"/>
    <x v="0"/>
    <x v="2"/>
    <s v="N.v.t."/>
    <s v="N.v.t."/>
    <n v="312720"/>
    <s v="Nee"/>
    <s v="N.v.t."/>
    <s v="19677"/>
    <s v="180-058-04994_19677"/>
    <s v="8_430"/>
    <s v="Haarlemmermeerpolder"/>
    <s v="Haarlemmermeer"/>
    <x v="540"/>
    <n v="82"/>
    <n v="4.0599999999999996"/>
    <s v="1-5 m"/>
    <n v="332.92"/>
    <n v="-4.26"/>
    <d v="2021-04-01T01:00:00"/>
    <n v="-4.26"/>
    <m/>
    <n v="0.4884"/>
    <n v="1.9830000000000001"/>
    <n v="162.60599999999999"/>
    <s v="diepte"/>
    <m/>
    <m/>
    <m/>
    <m/>
    <m/>
    <m/>
    <m/>
    <m/>
    <m/>
    <n v="-5.0330000000000004"/>
    <n v="0.4884"/>
    <n v="1.9830000000000001"/>
    <n v="162.60599999999999"/>
    <n v="0.23300000000000001"/>
    <n v="0.94599999999999995"/>
    <n v="77.572000000000003"/>
    <n v="1"/>
    <n v="17.138000000000005"/>
    <n v="179.744"/>
    <n v="0"/>
    <n v="0"/>
    <n v="179.744"/>
    <x v="1"/>
    <s v="n.v.t."/>
    <m/>
    <s v="Alleen vanaf water bereikbaar"/>
    <n v="61615"/>
    <s v="Geen maatregelen"/>
    <n v="196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7299999999999995"/>
    <m/>
    <m/>
    <s v="Basishygiëne"/>
  </r>
  <r>
    <s v="DIG-15742"/>
    <x v="0"/>
    <x v="2"/>
    <s v="N.v.t."/>
    <s v="N.v.t."/>
    <n v="312720"/>
    <s v="Nee"/>
    <s v="N.v.t."/>
    <s v="19677"/>
    <s v="180-058-04994_19677"/>
    <s v="8_431"/>
    <s v="Haarlemmermeerpolder"/>
    <s v="Haarlemmermeer"/>
    <x v="541"/>
    <n v="72"/>
    <n v="4.7050000000000001"/>
    <s v="1-5 m"/>
    <n v="338.76"/>
    <n v="-4.26"/>
    <d v="2021-04-01T01:00:00"/>
    <n v="-4.26"/>
    <m/>
    <n v="0.5343"/>
    <n v="2.5139999999999998"/>
    <n v="181.00800000000001"/>
    <s v="diepte"/>
    <m/>
    <m/>
    <m/>
    <m/>
    <m/>
    <m/>
    <m/>
    <m/>
    <m/>
    <n v="-5.13"/>
    <n v="0.5343"/>
    <n v="2.5139999999999998"/>
    <n v="181.00800000000001"/>
    <n v="0.27550000000000002"/>
    <n v="1.296"/>
    <n v="93.311999999999998"/>
    <n v="1"/>
    <n v="19.512"/>
    <n v="200.52"/>
    <n v="0"/>
    <n v="0"/>
    <n v="200.52"/>
    <x v="1"/>
    <s v="n.v.t."/>
    <m/>
    <s v="Alleen vanaf water bereikbaar"/>
    <n v="61615"/>
    <s v="Geen maatregelen"/>
    <n v="196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7299999999999995"/>
    <m/>
    <m/>
    <s v="Basishygiëne"/>
  </r>
  <r>
    <s v="DIG-15742"/>
    <x v="0"/>
    <x v="2"/>
    <s v="N.v.t."/>
    <s v="N.v.t."/>
    <n v="312720"/>
    <s v="Nee"/>
    <s v="N.v.t."/>
    <s v="19677"/>
    <s v="180-058-04994_19677"/>
    <s v="8_432"/>
    <s v="Haarlemmermeerpolder"/>
    <s v="Haarlemmermeer"/>
    <x v="542"/>
    <n v="80"/>
    <n v="5.1550000000000002"/>
    <s v="1-5 m"/>
    <n v="412.4"/>
    <n v="-4.26"/>
    <d v="2021-04-01T01:00:00"/>
    <n v="-4.26"/>
    <m/>
    <n v="0.5575"/>
    <n v="2.8740000000000001"/>
    <n v="229.92"/>
    <s v="diepte"/>
    <m/>
    <m/>
    <m/>
    <m/>
    <m/>
    <m/>
    <m/>
    <m/>
    <m/>
    <n v="-5.3170000000000002"/>
    <n v="0.5575"/>
    <n v="2.8740000000000001"/>
    <n v="229.92"/>
    <n v="0.43159999999999998"/>
    <n v="2.2250000000000001"/>
    <n v="178"/>
    <n v="1"/>
    <n v="23.680000000000007"/>
    <n v="253.6"/>
    <n v="0"/>
    <n v="0"/>
    <n v="253.6"/>
    <x v="1"/>
    <s v="n.v.t."/>
    <m/>
    <s v="Alleen vanaf water bereikbaar"/>
    <n v="61615"/>
    <s v="Geen maatregelen"/>
    <n v="1967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7299999999999995"/>
    <m/>
    <m/>
    <s v="Basishygiëne"/>
  </r>
  <r>
    <s v="DIG-15742"/>
    <x v="0"/>
    <x v="30"/>
    <s v="N.v.t."/>
    <s v="N.v.t."/>
    <n v="313220"/>
    <s v="Nee"/>
    <s v="N.v.t."/>
    <s v="19678"/>
    <s v="180-058-04982_19678"/>
    <s v="8_427"/>
    <s v="Haarlemmermeerpolder"/>
    <s v="Haarlemmermeer"/>
    <x v="543"/>
    <n v="96"/>
    <n v="1.8"/>
    <s v="1-5 m"/>
    <n v="172.8"/>
    <n v="-4.3099999999999996"/>
    <d v="2021-04-01T01:00:00"/>
    <n v="-4.3099999999999996"/>
    <m/>
    <n v="0.42330000000000001"/>
    <n v="0.76200000000000001"/>
    <n v="73.152000000000001"/>
    <s v="diepte"/>
    <m/>
    <m/>
    <m/>
    <m/>
    <m/>
    <m/>
    <m/>
    <m/>
    <m/>
    <n v="-5.12"/>
    <n v="0.42330000000000001"/>
    <n v="0.76200000000000001"/>
    <n v="73.152000000000001"/>
    <n v="0.30780000000000002"/>
    <n v="0.55400000000000005"/>
    <n v="53.183999999999997"/>
    <n v="1.5"/>
    <n v="11.903999999999996"/>
    <n v="85.055999999999997"/>
    <n v="0"/>
    <n v="0"/>
    <n v="85.055999999999997"/>
    <x v="1"/>
    <s v="n.v.t."/>
    <m/>
    <s v="Resten oude beschoeiing onder water (oostzijde)"/>
    <n v="37064"/>
    <s v="Slechte beschoeiing, aannemer dient oever te sparen"/>
    <n v="19678"/>
    <m/>
    <m/>
    <s v="Verspreidbaar"/>
    <s v="Niet verspreidbaar"/>
    <s v="Verspreidbaar"/>
    <x v="4"/>
    <s v="Klasse Industrie"/>
    <s v="Industrie"/>
    <s v="Functieklasse Landbouw/Natuur"/>
    <x v="0"/>
    <s v="Klasse B"/>
    <s v="Matig verontreinigd"/>
    <s v="Toepasbaar"/>
    <s v="Klasse B"/>
    <s v="Toepasbaar"/>
    <s v="Toepasbaar"/>
    <n v="0.38100000000000001"/>
    <m/>
    <m/>
    <s v="Basishygiëne"/>
  </r>
  <r>
    <s v="DIG-15742"/>
    <x v="0"/>
    <x v="30"/>
    <s v="N.v.t."/>
    <s v="N.v.t."/>
    <n v="313220"/>
    <s v="Nee"/>
    <s v="N.v.t."/>
    <s v="19678"/>
    <s v="180-058-04982_19678"/>
    <s v="8_426"/>
    <s v="Haarlemmermeerpolder"/>
    <s v="Haarlemmermeer"/>
    <x v="544"/>
    <n v="92"/>
    <n v="1.9970000000000001"/>
    <s v="1-5 m"/>
    <n v="183.72399999999999"/>
    <n v="-4.33"/>
    <d v="2021-04-01T01:00:00"/>
    <n v="-4.33"/>
    <m/>
    <n v="0.57740000000000002"/>
    <n v="1.153"/>
    <n v="106.07599999999999"/>
    <s v="diepte"/>
    <m/>
    <m/>
    <m/>
    <m/>
    <m/>
    <m/>
    <m/>
    <m/>
    <m/>
    <n v="-5.2539999999999996"/>
    <n v="0.57740000000000002"/>
    <n v="1.153"/>
    <n v="106.07599999999999"/>
    <n v="0.21679999999999999"/>
    <n v="0.433"/>
    <n v="39.835999999999999"/>
    <n v="1.5"/>
    <n v="12.696000000000012"/>
    <n v="118.77200000000001"/>
    <n v="0"/>
    <n v="0"/>
    <n v="118.77200000000001"/>
    <x v="1"/>
    <s v="n.v.t."/>
    <m/>
    <s v="Resten oude beschoeiing onder water (oostzijde)"/>
    <n v="37064"/>
    <s v="Slechte beschoeiing, aannemer dient oever te sparen"/>
    <n v="19678"/>
    <m/>
    <m/>
    <s v="Verspreidbaar"/>
    <s v="Niet verspreidbaar"/>
    <s v="Verspreidbaar"/>
    <x v="4"/>
    <s v="Klasse Industrie"/>
    <s v="Industrie"/>
    <s v="Functieklasse Landbouw/Natuur"/>
    <x v="0"/>
    <s v="Klasse B"/>
    <s v="Matig verontreinigd"/>
    <s v="Toepasbaar"/>
    <s v="Klasse B"/>
    <s v="Toepasbaar"/>
    <s v="Toepasbaar"/>
    <n v="0.38100000000000001"/>
    <m/>
    <m/>
    <s v="Basishygiëne"/>
  </r>
  <r>
    <s v="DIG-15742"/>
    <x v="0"/>
    <x v="30"/>
    <s v="N.v.t."/>
    <s v="N.v.t."/>
    <n v="313220"/>
    <s v="Nee"/>
    <s v="N.v.t."/>
    <s v="19678"/>
    <s v="180-058-04982_19678"/>
    <s v="8_425"/>
    <s v="Haarlemmermeerpolder"/>
    <s v="Haarlemmermeer"/>
    <x v="545"/>
    <n v="68"/>
    <n v="2.153"/>
    <s v="1-5 m"/>
    <n v="146.404"/>
    <n v="-4.33"/>
    <d v="2021-04-01T01:00:00"/>
    <n v="-4.33"/>
    <m/>
    <n v="0.50019999999999998"/>
    <n v="1.077"/>
    <n v="73.236000000000004"/>
    <s v="diepte"/>
    <m/>
    <m/>
    <m/>
    <m/>
    <m/>
    <m/>
    <m/>
    <m/>
    <m/>
    <n v="-5.1269999999999998"/>
    <n v="0.50019999999999998"/>
    <n v="1.077"/>
    <n v="73.236000000000004"/>
    <n v="0.16539999999999999"/>
    <n v="0.35599999999999998"/>
    <n v="24.207999999999998"/>
    <n v="1.5"/>
    <n v="10.131999999999991"/>
    <n v="83.367999999999995"/>
    <n v="0"/>
    <n v="0"/>
    <n v="83.367999999999995"/>
    <x v="1"/>
    <s v="n.v.t."/>
    <m/>
    <s v="Resten oude beschoeiing onder water (oostzijde)"/>
    <n v="37064"/>
    <s v="Slechte beschoeiing, aannemer dient oever te sparen"/>
    <n v="19678"/>
    <m/>
    <m/>
    <s v="Verspreidbaar"/>
    <s v="Niet verspreidbaar"/>
    <s v="Verspreidbaar"/>
    <x v="4"/>
    <s v="Klasse Industrie"/>
    <s v="Industrie"/>
    <s v="Functieklasse Landbouw/Natuur"/>
    <x v="0"/>
    <s v="Klasse B"/>
    <s v="Matig verontreinigd"/>
    <s v="Toepasbaar"/>
    <s v="Klasse B"/>
    <s v="Toepasbaar"/>
    <s v="Toepasbaar"/>
    <n v="0.38100000000000001"/>
    <m/>
    <m/>
    <s v="Basishygiëne"/>
  </r>
  <r>
    <s v="DIG-15742"/>
    <x v="0"/>
    <x v="2"/>
    <s v="N.v.t."/>
    <s v="N.v.t."/>
    <n v="312720"/>
    <s v="Nee"/>
    <s v="N.v.t."/>
    <s v="19679"/>
    <s v="180-058-04982_19679"/>
    <s v="8_424"/>
    <s v="Haarlemmermeerpolder"/>
    <s v="Haarlemmermeer"/>
    <x v="546"/>
    <n v="125"/>
    <n v="2.1970000000000001"/>
    <s v="1-5 m"/>
    <n v="274.625"/>
    <n v="-4.33"/>
    <d v="2021-04-01T01:00:00"/>
    <n v="-4.33"/>
    <m/>
    <n v="0.46239999999999998"/>
    <n v="1.016"/>
    <n v="127"/>
    <s v="diepte"/>
    <m/>
    <m/>
    <m/>
    <m/>
    <m/>
    <m/>
    <m/>
    <m/>
    <m/>
    <n v="-5.0949999999999998"/>
    <n v="0.46239999999999998"/>
    <n v="1.016"/>
    <n v="127"/>
    <n v="0.1479"/>
    <n v="0.32500000000000001"/>
    <n v="40.625"/>
    <n v="1.5"/>
    <n v="19"/>
    <n v="146"/>
    <n v="0"/>
    <n v="0"/>
    <n v="146"/>
    <x v="1"/>
    <s v="n.v.t."/>
    <m/>
    <s v="Resten oude beschoeiing onder water (oostzijde)"/>
    <n v="37064"/>
    <s v="Slechte beschoeiing, aannemer dient oever te sparen"/>
    <n v="19679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27200000000000002"/>
    <m/>
    <m/>
    <s v="Basishygiëne"/>
  </r>
  <r>
    <s v="DIG-15742"/>
    <x v="0"/>
    <x v="2"/>
    <s v="N.v.t."/>
    <s v="N.v.t."/>
    <n v="312720"/>
    <s v="Nee"/>
    <s v="N.v.t."/>
    <s v="19679"/>
    <s v="180-058-04880_19679"/>
    <s v="8_422"/>
    <s v="Haarlemmermeerpolder"/>
    <s v="Haarlemmermeer"/>
    <x v="547"/>
    <n v="69"/>
    <n v="3.0870000000000002"/>
    <s v="1-5 m"/>
    <n v="213.00299999999999"/>
    <n v="-4.33"/>
    <d v="2021-04-01T01:00:00"/>
    <n v="-4.33"/>
    <m/>
    <n v="0.379"/>
    <n v="1.17"/>
    <n v="80.73"/>
    <s v="diepte"/>
    <m/>
    <m/>
    <m/>
    <m/>
    <m/>
    <m/>
    <m/>
    <m/>
    <m/>
    <n v="-5.1219999999999999"/>
    <n v="0.379"/>
    <n v="1.17"/>
    <n v="80.73"/>
    <n v="0.218"/>
    <n v="0.67300000000000004"/>
    <n v="46.436999999999998"/>
    <n v="1.5"/>
    <n v="14.697000000000003"/>
    <n v="95.427000000000007"/>
    <n v="0"/>
    <n v="0"/>
    <n v="95.427000000000007"/>
    <x v="1"/>
    <s v="n.v.t."/>
    <m/>
    <s v="Resten oude beschoeiing onder water (oostzijde)"/>
    <n v="37064"/>
    <s v="Slechte beschoeiing, aannemer dient oever te sparen"/>
    <n v="19679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27200000000000002"/>
    <m/>
    <m/>
    <s v="Basishygiëne"/>
  </r>
  <r>
    <s v="DIG-15742"/>
    <x v="0"/>
    <x v="2"/>
    <s v="N.v.t."/>
    <s v="N.v.t."/>
    <n v="312720"/>
    <s v="Nee"/>
    <s v="N.v.t."/>
    <s v="19679"/>
    <s v="180-058-04880_19679"/>
    <s v="8_423"/>
    <s v="Haarlemmermeerpolder"/>
    <s v="Haarlemmermeer"/>
    <x v="548"/>
    <n v="70"/>
    <n v="3.15"/>
    <s v="1-5 m"/>
    <n v="220.5"/>
    <n v="-4.33"/>
    <d v="2021-04-01T01:00:00"/>
    <n v="-4.33"/>
    <m/>
    <n v="0.49370000000000003"/>
    <n v="1.5549999999999999"/>
    <n v="108.85"/>
    <s v="diepte"/>
    <m/>
    <m/>
    <m/>
    <m/>
    <m/>
    <m/>
    <m/>
    <m/>
    <m/>
    <n v="-5.2110000000000003"/>
    <n v="0.49370000000000003"/>
    <n v="1.5549999999999999"/>
    <n v="108.85"/>
    <n v="0.187"/>
    <n v="0.58899999999999997"/>
    <n v="41.23"/>
    <n v="1.5"/>
    <n v="15.260000000000005"/>
    <n v="124.11"/>
    <n v="0"/>
    <n v="0"/>
    <n v="124.11"/>
    <x v="1"/>
    <s v="n.v.t."/>
    <m/>
    <s v="Resten oude beschoeiing onder water (oostzijde)"/>
    <n v="37064"/>
    <s v="Slechte beschoeiing, aannemer dient oever te sparen"/>
    <n v="19679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27200000000000002"/>
    <m/>
    <m/>
    <s v="Basishygiëne"/>
  </r>
  <r>
    <s v="DIG-15742"/>
    <x v="0"/>
    <x v="2"/>
    <s v="N.v.t."/>
    <s v="N.v.t."/>
    <n v="312720"/>
    <s v="Nee"/>
    <s v="N.v.t."/>
    <s v="19679"/>
    <s v="180-058-04880_19679"/>
    <s v="8_421"/>
    <s v="Haarlemmermeerpolder"/>
    <s v="Haarlemmermeer"/>
    <x v="549"/>
    <n v="20"/>
    <n v="3.1709999999999998"/>
    <s v="1-5 m"/>
    <n v="63.42"/>
    <n v="-4.33"/>
    <d v="2021-04-01T01:00:00"/>
    <n v="-4.33"/>
    <m/>
    <n v="0.433"/>
    <n v="1.373"/>
    <n v="27.46"/>
    <s v="diepte"/>
    <m/>
    <m/>
    <m/>
    <m/>
    <m/>
    <m/>
    <m/>
    <m/>
    <m/>
    <n v="-5.1769999999999996"/>
    <n v="0.433"/>
    <n v="1.373"/>
    <n v="27.46"/>
    <n v="0.2545"/>
    <n v="0.80700000000000005"/>
    <n v="16.14"/>
    <n v="1.5"/>
    <n v="4.379999999999999"/>
    <n v="31.84"/>
    <n v="0"/>
    <n v="0"/>
    <n v="31.84"/>
    <x v="1"/>
    <s v="n.v.t."/>
    <m/>
    <s v="Resten oude beschoeiing onder water (oostzijde)"/>
    <n v="37064"/>
    <s v="Slechte beschoeiing, aannemer dient oever te sparen"/>
    <n v="19679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27200000000000002"/>
    <m/>
    <m/>
    <s v="Basishygiëne"/>
  </r>
  <r>
    <s v="DIG-15742"/>
    <x v="0"/>
    <x v="2"/>
    <s v="N.v.t."/>
    <s v="N.v.t."/>
    <n v="312720"/>
    <s v="Nee"/>
    <s v="N.v.t."/>
    <s v="19679"/>
    <s v="180-058-04902_19679"/>
    <s v="8_420"/>
    <s v="Haarlemmermeerpolder"/>
    <s v="Haarlemmermeer"/>
    <x v="550"/>
    <n v="22"/>
    <n v="2"/>
    <s v="1-5 m"/>
    <n v="44"/>
    <n v="-4.33"/>
    <d v="2021-04-01T01:00:00"/>
    <n v="-4.33"/>
    <m/>
    <n v="0.46600000000000003"/>
    <n v="0.93200000000000005"/>
    <n v="20.504000000000001"/>
    <s v="diepte"/>
    <m/>
    <m/>
    <m/>
    <m/>
    <m/>
    <m/>
    <m/>
    <m/>
    <m/>
    <n v="-5.28"/>
    <n v="0.46600000000000003"/>
    <n v="0.93200000000000005"/>
    <n v="20.504000000000001"/>
    <n v="0.28549999999999998"/>
    <n v="0.57099999999999995"/>
    <n v="12.561999999999999"/>
    <n v="1.5"/>
    <n v="3.0359999999999978"/>
    <n v="23.54"/>
    <n v="0"/>
    <n v="0"/>
    <n v="23.54"/>
    <x v="1"/>
    <s v="n.v.t."/>
    <m/>
    <m/>
    <m/>
    <m/>
    <n v="19679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27200000000000002"/>
    <m/>
    <m/>
    <s v="Basishygiëne"/>
  </r>
  <r>
    <s v="DIG-15742"/>
    <x v="0"/>
    <x v="31"/>
    <s v="N.v.t."/>
    <s v="N.v.t."/>
    <n v="315320"/>
    <s v="N.v.t. i.v.m. kwaliteit"/>
    <s v="N.v.t."/>
    <s v="19680"/>
    <s v="180-058-05002_19680"/>
    <s v="8_363"/>
    <s v="Haarlemmermeerpolder"/>
    <s v="Haarlemmermeer"/>
    <x v="551"/>
    <n v="15"/>
    <n v="12.696"/>
    <s v="5-10 m"/>
    <n v="190.44"/>
    <n v="-6.02"/>
    <d v="2021-04-01T01:00:00"/>
    <n v="-6.02"/>
    <m/>
    <n v="0.57879999999999998"/>
    <n v="7.3490000000000002"/>
    <n v="110.235"/>
    <s v="kant"/>
    <n v="2"/>
    <n v="2"/>
    <n v="-6.77"/>
    <n v="0.34370000000000001"/>
    <n v="4.3630000000000004"/>
    <n v="65.444999999999993"/>
    <n v="0"/>
    <n v="0"/>
    <n v="0"/>
    <n v="-6.97"/>
    <n v="0.45519999999999999"/>
    <n v="5.7789999999999999"/>
    <n v="86.685000000000002"/>
    <n v="3.49E-2"/>
    <n v="0.443"/>
    <n v="6.6449999999999996"/>
    <n v="0.6"/>
    <n v="6.0900000000000034"/>
    <n v="92.775000000000006"/>
    <n v="0"/>
    <n v="0"/>
    <n v="92.775000000000006"/>
    <x v="0"/>
    <s v="n.v.t."/>
    <m/>
    <m/>
    <m/>
    <m/>
    <n v="19680"/>
    <m/>
    <s v="Verontreiniging in 19680 voldoende afgeperkt. Geheel MV o.b.v. afperkend onderzoek NoV, NT (&gt; IW) (was VAP, IND)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80"/>
    <s v="180-058-05002_19680"/>
    <s v="8_364"/>
    <s v="Haarlemmermeerpolder"/>
    <s v="Haarlemmermeer"/>
    <x v="552"/>
    <n v="77"/>
    <n v="3.6539999999999999"/>
    <s v="5-10 m"/>
    <n v="281.358"/>
    <n v="-6.02"/>
    <d v="2021-04-01T01:00:00"/>
    <n v="-6.02"/>
    <m/>
    <n v="0.50160000000000005"/>
    <n v="1.833"/>
    <n v="141.14099999999999"/>
    <s v="kant"/>
    <n v="1.5"/>
    <n v="1.5"/>
    <n v="-6.77"/>
    <n v="0.23400000000000001"/>
    <n v="0.85499999999999998"/>
    <n v="65.834999999999994"/>
    <n v="0"/>
    <n v="0"/>
    <n v="0"/>
    <n v="-6.97"/>
    <n v="0.29420000000000002"/>
    <n v="1.075"/>
    <n v="82.775000000000006"/>
    <n v="0"/>
    <n v="0"/>
    <n v="0"/>
    <n v="1.5"/>
    <n v="8.3930000000000007"/>
    <n v="91.168000000000006"/>
    <n v="0"/>
    <n v="0"/>
    <n v="91.168000000000006"/>
    <x v="0"/>
    <s v="n.v.t."/>
    <m/>
    <m/>
    <m/>
    <m/>
    <n v="19680"/>
    <m/>
    <s v="Verontreiniging in 19680 voldoende afgeperkt. Geheel MV o.b.v. afperkend onderzoek NoV, NT (&gt; IW) (was VAP, IND)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80"/>
    <s v="180-058-05002_19680"/>
    <s v="8_365"/>
    <s v="Haarlemmermeerpolder"/>
    <s v="Haarlemmermeer"/>
    <x v="553"/>
    <n v="76"/>
    <n v="4.0209999999999999"/>
    <s v="5-10 m"/>
    <n v="305.596"/>
    <n v="-6.02"/>
    <d v="2021-04-01T01:00:00"/>
    <n v="-6.02"/>
    <m/>
    <n v="0.54510000000000003"/>
    <n v="2.1920000000000002"/>
    <n v="166.59200000000001"/>
    <s v="kant"/>
    <n v="2"/>
    <n v="2"/>
    <n v="-6.77"/>
    <n v="0.2203"/>
    <n v="0.88600000000000001"/>
    <n v="67.335999999999999"/>
    <n v="0"/>
    <n v="0"/>
    <n v="0"/>
    <n v="-6.97"/>
    <n v="0.25119999999999998"/>
    <n v="1.01"/>
    <n v="76.760000000000005"/>
    <n v="0"/>
    <n v="0"/>
    <n v="0"/>
    <n v="1"/>
    <n v="9.195999999999998"/>
    <n v="85.956000000000003"/>
    <n v="0"/>
    <n v="0"/>
    <n v="85.956000000000003"/>
    <x v="0"/>
    <s v="n.v.t."/>
    <m/>
    <m/>
    <m/>
    <m/>
    <n v="19680"/>
    <m/>
    <s v="Verontreiniging in 19680 voldoende afgeperkt. Geheel MV o.b.v. afperkend onderzoek NoV, NT (&gt; IW) (was VAP, IND)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80"/>
    <s v="180-058-05002_19680"/>
    <s v="8_366"/>
    <s v="Haarlemmermeerpolder"/>
    <s v="Haarlemmermeer"/>
    <x v="554"/>
    <n v="64"/>
    <n v="3.7829999999999999"/>
    <s v="5-10 m"/>
    <n v="242.11199999999999"/>
    <n v="-6.02"/>
    <d v="2021-04-01T01:00:00"/>
    <n v="-6.02"/>
    <m/>
    <n v="0.40129999999999999"/>
    <n v="1.518"/>
    <n v="97.152000000000001"/>
    <s v="kant"/>
    <n v="1.5"/>
    <n v="1.5"/>
    <n v="-6.77"/>
    <n v="0.30769999999999997"/>
    <n v="1.1639999999999999"/>
    <n v="74.495999999999995"/>
    <n v="2.5899999999999999E-2"/>
    <n v="9.8000000000000004E-2"/>
    <n v="6.2720000000000002"/>
    <n v="-6.97"/>
    <n v="0.37140000000000001"/>
    <n v="1.405"/>
    <n v="89.92"/>
    <n v="2.75E-2"/>
    <n v="0.104"/>
    <n v="6.6559999999999997"/>
    <n v="1.5"/>
    <n v="8.2560000000000002"/>
    <n v="98.176000000000002"/>
    <n v="0"/>
    <n v="0"/>
    <n v="98.176000000000002"/>
    <x v="0"/>
    <s v="n.v.t."/>
    <m/>
    <m/>
    <m/>
    <m/>
    <n v="19680"/>
    <m/>
    <s v="Verontreiniging in 19680 voldoende afgeperkt. Geheel MV o.b.v. afperkend onderzoek NoV, NT (&gt; IW) (was VAP, IND)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80"/>
    <s v="180-058-05002_19680"/>
    <s v="8_367"/>
    <s v="Haarlemmermeerpolder"/>
    <s v="Haarlemmermeer"/>
    <x v="555"/>
    <n v="82"/>
    <n v="3.6680000000000001"/>
    <s v="5-10 m"/>
    <n v="300.77600000000001"/>
    <n v="-6.02"/>
    <d v="2021-04-01T01:00:00"/>
    <n v="-6.02"/>
    <m/>
    <n v="0.4299"/>
    <n v="1.577"/>
    <n v="129.31399999999999"/>
    <s v="kant"/>
    <n v="1.5"/>
    <n v="1.5"/>
    <n v="-6.77"/>
    <n v="0.32629999999999998"/>
    <n v="1.1970000000000001"/>
    <n v="98.153999999999996"/>
    <n v="2.7000000000000001E-3"/>
    <n v="0.01"/>
    <n v="0.82"/>
    <n v="-6.97"/>
    <n v="0.37540000000000001"/>
    <n v="1.377"/>
    <n v="112.914"/>
    <n v="1.44E-2"/>
    <n v="5.2999999999999999E-2"/>
    <n v="4.3460000000000001"/>
    <n v="1.5"/>
    <n v="9.4299999999999926"/>
    <n v="122.34399999999999"/>
    <n v="0"/>
    <n v="0"/>
    <n v="122.34399999999999"/>
    <x v="0"/>
    <s v="n.v.t."/>
    <m/>
    <m/>
    <m/>
    <m/>
    <n v="19680"/>
    <m/>
    <s v="Verontreiniging in 19680 voldoende afgeperkt. Geheel MV o.b.v. afperkend onderzoek NoV, NT (&gt; IW) (was VAP, IND)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31"/>
    <s v="N.v.t."/>
    <s v="N.v.t."/>
    <n v="315320"/>
    <s v="N.v.t. i.v.m. kwaliteit"/>
    <s v="N.v.t."/>
    <s v="19680"/>
    <s v="180-058-05002_19680"/>
    <s v="8_368"/>
    <s v="Haarlemmermeerpolder"/>
    <s v="Haarlemmermeer"/>
    <x v="556"/>
    <n v="92"/>
    <n v="3.2919999999999998"/>
    <s v="5-10 m"/>
    <n v="302.86399999999998"/>
    <n v="-6.02"/>
    <d v="2021-04-01T01:00:00"/>
    <n v="-6.02"/>
    <m/>
    <n v="0.36599999999999999"/>
    <n v="1.2050000000000001"/>
    <n v="110.86"/>
    <s v="kant"/>
    <n v="1.5"/>
    <n v="1.5"/>
    <n v="-6.77"/>
    <n v="0.28310000000000002"/>
    <n v="0.93200000000000005"/>
    <n v="85.744"/>
    <n v="7.0000000000000001E-3"/>
    <n v="2.3E-2"/>
    <n v="2.1160000000000001"/>
    <n v="-6.97"/>
    <n v="0.29099999999999998"/>
    <n v="0.95799999999999996"/>
    <n v="88.135999999999996"/>
    <n v="4.4299999999999999E-2"/>
    <n v="0.14599999999999999"/>
    <n v="13.432"/>
    <n v="1.5"/>
    <n v="9.2000000000000028"/>
    <n v="97.335999999999999"/>
    <n v="0"/>
    <n v="0"/>
    <n v="97.335999999999999"/>
    <x v="0"/>
    <s v="n.v.t."/>
    <m/>
    <m/>
    <m/>
    <m/>
    <n v="19680"/>
    <m/>
    <s v="Verontreiniging in 19680 voldoende afgeperkt. Geheel MV o.b.v. afperkend onderzoek NoV, NT (&gt; IW) (was VAP, IND)."/>
    <s v="Nooit verspreidbaar"/>
    <s v="Nooit verspreidbaar"/>
    <s v="Verspreidbaar"/>
    <x v="3"/>
    <s v="Niet toepasbaar (&gt; IW)"/>
    <s v="Sterk verontreinigd"/>
    <s v="Functieklasse Landbouw/Natuur"/>
    <x v="6"/>
    <s v="Klasse B"/>
    <s v="Matig verontreinigd"/>
    <s v="Niet toepasbaar"/>
    <s v="Niet toepasbaar"/>
    <s v="Niet toepasbaar"/>
    <s v="Overschrijding Emissietoetswaarde"/>
    <s v="&lt; 0,125"/>
    <m/>
    <m/>
    <s v="Basishygiëne"/>
  </r>
  <r>
    <s v="DIG-15742"/>
    <x v="0"/>
    <x v="21"/>
    <s v="N.v.t."/>
    <s v="N.v.t."/>
    <n v="314620"/>
    <s v="N.v.t. i.v.m. kwaliteit"/>
    <s v="N.v.t."/>
    <s v="19681"/>
    <s v="180-058-05219_19681"/>
    <s v="8_251"/>
    <s v="Haarlemmermeerpolder"/>
    <s v="Haarlemmermeer"/>
    <x v="557"/>
    <n v="90"/>
    <n v="3.2"/>
    <s v="1-5 m"/>
    <n v="288"/>
    <n v="-6.03"/>
    <d v="2021-03-30T01:00:00"/>
    <n v="-6.03"/>
    <m/>
    <n v="0.40379999999999999"/>
    <n v="1.292"/>
    <n v="116.28"/>
    <s v="kant"/>
    <n v="1.5"/>
    <n v="1.5"/>
    <n v="-6.82"/>
    <n v="0.1406"/>
    <n v="0.45"/>
    <n v="40.5"/>
    <n v="0"/>
    <n v="0"/>
    <n v="0"/>
    <n v="-7.02"/>
    <n v="0.17380000000000001"/>
    <n v="0.55600000000000005"/>
    <n v="50.04"/>
    <n v="0"/>
    <n v="0"/>
    <n v="0"/>
    <n v="1.5"/>
    <n v="16.110000000000007"/>
    <n v="66.150000000000006"/>
    <n v="0"/>
    <n v="0"/>
    <n v="66.150000000000006"/>
    <x v="0"/>
    <s v="n.v.t."/>
    <m/>
    <s v="Beschoeiing in slechte staat (noordzijde); waterontrekkingspunt in watergang (ca. 30 m noordelijk profiel)"/>
    <s v="36763; 36905"/>
    <s v="Slechte beschoeiing, aannemer dient oever te sparen"/>
    <n v="19681"/>
    <m/>
    <s v="Afperkend onderzoek uitgevoerd, kwaliteit mengmonster leidend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n v="0.26"/>
    <m/>
    <m/>
    <s v="Basishygiëne"/>
  </r>
  <r>
    <s v="DIG-15742"/>
    <x v="0"/>
    <x v="21"/>
    <s v="N.v.t."/>
    <s v="N.v.t."/>
    <n v="314620"/>
    <s v="N.v.t. i.v.m. kwaliteit"/>
    <s v="N.v.t."/>
    <s v="19681"/>
    <s v="180-058-05219_19681"/>
    <s v="8_252"/>
    <s v="Haarlemmermeerpolder"/>
    <s v="Haarlemmermeer"/>
    <x v="558"/>
    <n v="91"/>
    <n v="3.4"/>
    <s v="1-5 m"/>
    <n v="309.39999999999998"/>
    <n v="-6.03"/>
    <d v="2021-03-30T01:00:00"/>
    <n v="-6.03"/>
    <m/>
    <n v="0.31590000000000001"/>
    <n v="1.0740000000000001"/>
    <n v="97.733999999999995"/>
    <s v="kant"/>
    <n v="1.5"/>
    <n v="1.5"/>
    <n v="-6.82"/>
    <n v="0.19650000000000001"/>
    <n v="0.66800000000000004"/>
    <n v="60.787999999999997"/>
    <n v="1.6500000000000001E-2"/>
    <n v="5.6000000000000001E-2"/>
    <n v="5.0960000000000001"/>
    <n v="-7.02"/>
    <n v="0.21410000000000001"/>
    <n v="0.72799999999999998"/>
    <n v="66.248000000000005"/>
    <n v="4.1799999999999997E-2"/>
    <n v="0.14199999999999999"/>
    <n v="12.922000000000001"/>
    <n v="1.5"/>
    <n v="19.655999999999992"/>
    <n v="85.903999999999996"/>
    <n v="0"/>
    <n v="0"/>
    <n v="85.903999999999996"/>
    <x v="0"/>
    <s v="n.v.t."/>
    <m/>
    <s v="Beschoeiing in slechte staat (noordzijde)"/>
    <n v="36763"/>
    <s v="Slechte beschoeiing, aannemer dient oever te sparen"/>
    <n v="19681"/>
    <m/>
    <s v="Afperkend onderzoek uitgevoerd, kwaliteit mengmonster leidend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n v="0.26"/>
    <m/>
    <m/>
    <s v="Basishygiëne"/>
  </r>
  <r>
    <s v="DIG-15742"/>
    <x v="0"/>
    <x v="21"/>
    <s v="N.v.t."/>
    <s v="N.v.t."/>
    <n v="314620"/>
    <s v="N.v.t. i.v.m. kwaliteit"/>
    <s v="N.v.t."/>
    <s v="19681"/>
    <s v="180-058-05219_19681"/>
    <s v="8_253"/>
    <s v="Haarlemmermeerpolder"/>
    <s v="Haarlemmermeer"/>
    <x v="559"/>
    <n v="90"/>
    <n v="3.6"/>
    <s v="1-5 m"/>
    <n v="324"/>
    <n v="-6.03"/>
    <d v="2021-03-30T01:00:00"/>
    <n v="-6.03"/>
    <m/>
    <n v="0.45169999999999999"/>
    <n v="1.6259999999999999"/>
    <n v="146.34"/>
    <s v="kant"/>
    <n v="1.5"/>
    <n v="1.5"/>
    <n v="-6.82"/>
    <n v="0.3211"/>
    <n v="1.1559999999999999"/>
    <n v="104.04"/>
    <n v="1.11E-2"/>
    <n v="0.04"/>
    <n v="3.6"/>
    <n v="-7.02"/>
    <n v="0.35470000000000002"/>
    <n v="1.2769999999999999"/>
    <n v="114.93"/>
    <n v="2.92E-2"/>
    <n v="0.105"/>
    <n v="9.4499999999999993"/>
    <n v="1.5"/>
    <n v="22.049999999999983"/>
    <n v="136.97999999999999"/>
    <n v="0"/>
    <n v="0"/>
    <n v="136.97999999999999"/>
    <x v="0"/>
    <s v="n.v.t."/>
    <m/>
    <s v="Afkalvende oever (uitspoeling)"/>
    <n v="36909"/>
    <s v="Afkalvende oever, aannemer dient oever te sparen"/>
    <n v="19681"/>
    <m/>
    <s v="Afperkend onderzoek uitgevoerd, kwaliteit mengmonster leidend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n v="0.26"/>
    <m/>
    <m/>
    <s v="Basishygiëne"/>
  </r>
  <r>
    <s v="DIG-15742"/>
    <x v="0"/>
    <x v="21"/>
    <s v="N.v.t."/>
    <s v="N.v.t."/>
    <n v="314620"/>
    <s v="N.v.t. i.v.m. kwaliteit"/>
    <s v="N.v.t."/>
    <s v="19681"/>
    <s v="180-058-05219_19681"/>
    <s v="8_250"/>
    <s v="Haarlemmermeerpolder"/>
    <s v="Haarlemmermeer"/>
    <x v="560"/>
    <n v="102"/>
    <n v="3.9"/>
    <s v="1-5 m"/>
    <n v="397.8"/>
    <n v="-6.03"/>
    <d v="2021-03-30T01:00:00"/>
    <n v="-6.03"/>
    <m/>
    <n v="0.38440000000000002"/>
    <n v="1.4990000000000001"/>
    <n v="152.898"/>
    <s v="kant"/>
    <n v="1.5"/>
    <n v="1.5"/>
    <n v="-6.82"/>
    <n v="0.1787"/>
    <n v="0.69699999999999995"/>
    <n v="71.093999999999994"/>
    <n v="2.4899999999999999E-2"/>
    <n v="9.7000000000000003E-2"/>
    <n v="9.8940000000000001"/>
    <n v="-7.02"/>
    <n v="0.22869999999999999"/>
    <n v="0.89200000000000002"/>
    <n v="90.983999999999995"/>
    <n v="3.8199999999999998E-2"/>
    <n v="0.14899999999999999"/>
    <n v="15.198"/>
    <n v="1.5"/>
    <n v="24.684000000000012"/>
    <n v="115.66800000000001"/>
    <n v="0"/>
    <n v="0"/>
    <n v="115.66800000000001"/>
    <x v="0"/>
    <s v="n.v.t."/>
    <m/>
    <s v="Beschoeiing in slechte staat (noordzijde)"/>
    <n v="36763"/>
    <s v="Slechte beschoeiing, aannemer dient oever te sparen"/>
    <n v="19681"/>
    <m/>
    <s v="Afperkend onderzoek uitgevoerd, kwaliteit mengmonster leidend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n v="0.26"/>
    <m/>
    <m/>
    <s v="Basishygiëne"/>
  </r>
  <r>
    <s v="DIG-15742"/>
    <x v="0"/>
    <x v="21"/>
    <s v="N.v.t."/>
    <s v="N.v.t."/>
    <n v="314620"/>
    <s v="N.v.t. i.v.m. kwaliteit"/>
    <s v="N.v.t."/>
    <s v="19681"/>
    <s v="180-058-05219_19681"/>
    <s v="8_254"/>
    <s v="Haarlemmermeerpolder"/>
    <s v="Haarlemmermeer"/>
    <x v="561"/>
    <n v="101"/>
    <n v="3.5"/>
    <s v="1-5 m"/>
    <n v="353.5"/>
    <n v="-6.03"/>
    <d v="2021-03-30T01:00:00"/>
    <n v="-6.03"/>
    <m/>
    <n v="0.28489999999999999"/>
    <n v="0.997"/>
    <n v="100.697"/>
    <s v="kant"/>
    <n v="1.5"/>
    <n v="1.5"/>
    <n v="-6.82"/>
    <n v="0.17860000000000001"/>
    <n v="0.625"/>
    <n v="63.125"/>
    <n v="3.3999999999999998E-3"/>
    <n v="1.2E-2"/>
    <n v="1.212"/>
    <n v="-7.02"/>
    <n v="0.216"/>
    <n v="0.75600000000000001"/>
    <n v="76.355999999999995"/>
    <n v="1.37E-2"/>
    <n v="4.8000000000000001E-2"/>
    <n v="4.8479999999999999"/>
    <n v="1.5"/>
    <n v="20.603999999999999"/>
    <n v="96.96"/>
    <n v="0"/>
    <n v="0"/>
    <n v="96.96"/>
    <x v="0"/>
    <s v="n.v.t."/>
    <m/>
    <m/>
    <m/>
    <m/>
    <n v="19681"/>
    <m/>
    <s v="Afperkend onderzoek uitgevoerd, kwaliteit mengmonster leidend"/>
    <s v="Niet verspreidbaar"/>
    <s v="Niet verspreidbaar"/>
    <s v="Niet verspreidbaar"/>
    <x v="2"/>
    <s v="Klasse Industrie"/>
    <s v="Industrie"/>
    <s v="Niet toepasbaar"/>
    <x v="5"/>
    <s v="Klasse B"/>
    <s v="Matig verontreinigd"/>
    <s v="Niet toepasbaar"/>
    <s v="Niet toepasbaar"/>
    <s v="Overschrijding Emissietoetswaarde"/>
    <s v="Overschrijding Emissietoetswaarde"/>
    <n v="0.26"/>
    <m/>
    <m/>
    <s v="Basishygiëne"/>
  </r>
  <r>
    <s v="DIG-15742"/>
    <x v="0"/>
    <x v="25"/>
    <s v="N.v.t."/>
    <s v="N.v.t."/>
    <n v="313720"/>
    <s v="Nee"/>
    <s v="N.v.t."/>
    <s v="19682_A"/>
    <s v="180-058-05219_19682"/>
    <s v="8_256"/>
    <s v="Haarlemmermeerpolder"/>
    <s v="Haarlemmermeer"/>
    <x v="562"/>
    <n v="58"/>
    <n v="3.6"/>
    <s v="1-5 m"/>
    <n v="208.8"/>
    <n v="-6.02"/>
    <d v="2021-03-30T01:00:00"/>
    <n v="-6.02"/>
    <m/>
    <n v="0.33250000000000002"/>
    <n v="1.1970000000000001"/>
    <n v="69.426000000000002"/>
    <s v="kant"/>
    <n v="1.5"/>
    <n v="1.5"/>
    <n v="-6.82"/>
    <n v="0.11"/>
    <n v="0.39600000000000002"/>
    <n v="22.968"/>
    <n v="0"/>
    <n v="0"/>
    <n v="0"/>
    <n v="-7.02"/>
    <n v="0.16"/>
    <n v="0.57599999999999996"/>
    <n v="33.407999999999994"/>
    <n v="0"/>
    <n v="0"/>
    <n v="0"/>
    <n v="1.5"/>
    <n v="10.614000000000004"/>
    <n v="44.021999999999998"/>
    <n v="0"/>
    <n v="0"/>
    <n v="44.021999999999998"/>
    <x v="0"/>
    <s v="n.v.t."/>
    <m/>
    <m/>
    <m/>
    <m/>
    <s v="19682_A"/>
    <m/>
    <s v="Vanaf AFP12 Verspreidbaar (19682_A). Kwaliteit geheel 19682 wb: Klasse B."/>
    <s v="Verspreidbaar"/>
    <s v="Verspreidbaar"/>
    <s v="Verspreidbaar"/>
    <x v="0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25"/>
    <s v="N.v.t."/>
    <s v="N.v.t."/>
    <n v="313720"/>
    <s v="Nee"/>
    <s v="N.v.t."/>
    <s v="19682_A"/>
    <s v="180-058-05219_19682"/>
    <s v="8_257"/>
    <s v="Haarlemmermeerpolder"/>
    <s v="Haarlemmermeer"/>
    <x v="563"/>
    <n v="65"/>
    <n v="3.7"/>
    <s v="1-5 m"/>
    <n v="240.5"/>
    <n v="-6.02"/>
    <d v="2021-03-30T01:00:00"/>
    <n v="-6.02"/>
    <m/>
    <n v="0.3911"/>
    <n v="1.4470000000000001"/>
    <n v="94.055000000000007"/>
    <s v="kant"/>
    <n v="1.5"/>
    <n v="1.5"/>
    <n v="-6.82"/>
    <n v="0.16"/>
    <n v="0.59199999999999997"/>
    <n v="38.479999999999997"/>
    <n v="5.0000000000000001E-4"/>
    <n v="2E-3"/>
    <n v="0.13"/>
    <n v="-7.02"/>
    <n v="0.21049999999999999"/>
    <n v="0.77900000000000003"/>
    <n v="50.634999999999998"/>
    <n v="4.1000000000000003E-3"/>
    <n v="1.4999999999999999E-2"/>
    <n v="0.97499999999999998"/>
    <n v="1.5"/>
    <n v="14.170000000000009"/>
    <n v="64.805000000000007"/>
    <n v="0"/>
    <n v="0"/>
    <n v="64.805000000000007"/>
    <x v="0"/>
    <s v="n.v.t."/>
    <m/>
    <m/>
    <m/>
    <m/>
    <s v="19682_A"/>
    <m/>
    <s v="Vanaf AFP12 Verspreidbaar (19682_A). Kwaliteit geheel 19682 wb: Klasse B."/>
    <s v="Verspreidbaar"/>
    <s v="Verspreidbaar"/>
    <s v="Verspreidbaar"/>
    <x v="0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25"/>
    <s v="N.v.t."/>
    <s v="N.v.t."/>
    <n v="313720"/>
    <s v="Nee"/>
    <s v="N.v.t."/>
    <s v="19682_A"/>
    <s v="180-058-05219_19682"/>
    <s v="8_258"/>
    <s v="Haarlemmermeerpolder"/>
    <s v="Haarlemmermeer"/>
    <x v="564"/>
    <n v="52"/>
    <n v="3.7"/>
    <s v="1-5 m"/>
    <n v="192.4"/>
    <n v="-6.02"/>
    <d v="2021-03-30T01:00:00"/>
    <n v="-6.02"/>
    <m/>
    <n v="0.35349999999999998"/>
    <n v="1.3080000000000001"/>
    <n v="68.016000000000005"/>
    <s v="kant"/>
    <n v="1.5"/>
    <n v="1.5"/>
    <n v="-6.82"/>
    <n v="0.17080000000000001"/>
    <n v="0.63200000000000001"/>
    <n v="32.863999999999997"/>
    <n v="3.1099999999999999E-2"/>
    <n v="0.115"/>
    <n v="5.98"/>
    <n v="-7.02"/>
    <n v="0.20569999999999999"/>
    <n v="0.76100000000000001"/>
    <n v="39.572000000000003"/>
    <n v="0.05"/>
    <n v="0.185"/>
    <n v="9.6199999999999992"/>
    <n v="1.5"/>
    <n v="11.491999999999997"/>
    <n v="51.064"/>
    <n v="0"/>
    <n v="0"/>
    <n v="51.064"/>
    <x v="0"/>
    <s v="n.v.t."/>
    <m/>
    <s v="Buis over de watergang (ca. 10 en 20 m zuidelijk van profiel)"/>
    <s v="36929; 36932"/>
    <s v="Geen maatregelen"/>
    <s v="19682_A"/>
    <m/>
    <s v="Vanaf AFP12 Verspreidbaar (19682_A). Kwaliteit geheel 19682 wb: Klasse B."/>
    <s v="Verspreidbaar"/>
    <s v="Verspreidbaar"/>
    <s v="Verspreidbaar"/>
    <x v="0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25"/>
    <s v="N.v.t."/>
    <s v="N.v.t."/>
    <n v="313720"/>
    <s v="Nee"/>
    <s v="N.v.t."/>
    <s v="19682_A"/>
    <s v="180-058-04870_19682"/>
    <s v="8_317"/>
    <s v="Haarlemmermeerpolder"/>
    <s v="Haarlemmermeer"/>
    <x v="565"/>
    <n v="71"/>
    <n v="3.1"/>
    <s v="1-5 m"/>
    <n v="220.1"/>
    <n v="-6.02"/>
    <d v="2021-03-30T01:00:00"/>
    <n v="-6.02"/>
    <m/>
    <n v="0.49320000000000003"/>
    <n v="1.5289999999999999"/>
    <n v="108.559"/>
    <s v="kant"/>
    <n v="1.5"/>
    <n v="1.5"/>
    <n v="-6.72"/>
    <n v="0.18770000000000001"/>
    <n v="0.58199999999999996"/>
    <n v="41.322000000000003"/>
    <n v="0"/>
    <n v="0"/>
    <n v="0"/>
    <n v="-6.92"/>
    <n v="0.2329"/>
    <n v="0.72199999999999998"/>
    <n v="51.262"/>
    <n v="0"/>
    <n v="0"/>
    <n v="0"/>
    <n v="1.5"/>
    <n v="12.140999999999998"/>
    <n v="63.402999999999999"/>
    <n v="0"/>
    <n v="0"/>
    <n v="63.402999999999999"/>
    <x v="0"/>
    <s v="n.v.t."/>
    <m/>
    <m/>
    <m/>
    <m/>
    <s v="19682_A"/>
    <m/>
    <s v="Vanaf AFP12 Verspreidbaar (19682_A). Kwaliteit geheel 19682 wb: Klasse B."/>
    <s v="Verspreidbaar"/>
    <s v="Verspreidbaar"/>
    <s v="Verspreidbaar"/>
    <x v="0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25"/>
    <s v="N.v.t."/>
    <s v="N.v.t."/>
    <n v="313720"/>
    <s v="Nee"/>
    <s v="N.v.t."/>
    <s v="19682_A"/>
    <s v="180-058-04870_19682"/>
    <s v="8_318"/>
    <s v="Haarlemmermeerpolder"/>
    <s v="Haarlemmermeer"/>
    <x v="566"/>
    <n v="58"/>
    <n v="3.2"/>
    <s v="1-5 m"/>
    <n v="185.6"/>
    <n v="-6.02"/>
    <d v="2021-03-30T01:00:00"/>
    <n v="-6.02"/>
    <m/>
    <n v="0.49130000000000001"/>
    <n v="1.5720000000000001"/>
    <n v="91.176000000000002"/>
    <s v="kant"/>
    <n v="1.5"/>
    <n v="1.5"/>
    <n v="-6.72"/>
    <n v="0.20469999999999999"/>
    <n v="0.65500000000000003"/>
    <n v="37.99"/>
    <n v="0"/>
    <n v="0"/>
    <n v="0"/>
    <n v="-6.92"/>
    <n v="0.25469999999999998"/>
    <n v="0.81499999999999995"/>
    <n v="47.27"/>
    <n v="0"/>
    <n v="0"/>
    <n v="0"/>
    <n v="1.5"/>
    <n v="10.439999999999998"/>
    <n v="57.71"/>
    <n v="0"/>
    <n v="0"/>
    <n v="57.71"/>
    <x v="0"/>
    <s v="n.v.t."/>
    <m/>
    <m/>
    <m/>
    <m/>
    <s v="19682_A"/>
    <m/>
    <s v="Vanaf AFP12 Verspreidbaar (19682_A). Kwaliteit geheel 19682 wb: Klasse B."/>
    <s v="Verspreidbaar"/>
    <s v="Verspreidbaar"/>
    <s v="Verspreidbaar"/>
    <x v="0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25"/>
    <s v="N.v.t."/>
    <s v="N.v.t."/>
    <n v="313720"/>
    <s v="Nee"/>
    <s v="N.v.t."/>
    <s v="19682_A"/>
    <s v="180-058-05175-01_19682"/>
    <s v="8_611"/>
    <s v="Haarlemmermeerpolder"/>
    <s v="Haarlemmermeer"/>
    <x v="567"/>
    <n v="10"/>
    <n v="4.5"/>
    <s v="1-5 m"/>
    <n v="45"/>
    <n v="-5.84"/>
    <d v="2022-11-02T00:00:00"/>
    <n v="-5.84"/>
    <m/>
    <n v="1.44E-2"/>
    <n v="6.5000000000000002E-2"/>
    <n v="0.65"/>
    <s v="kant"/>
    <n v="2"/>
    <n v="2"/>
    <n v="-6.52"/>
    <n v="8.8999999999999999E-3"/>
    <n v="0.04"/>
    <n v="0.4"/>
    <n v="0.13689999999999999"/>
    <n v="0.61599999999999999"/>
    <n v="6.16"/>
    <n v="-6.62"/>
    <n v="8.8999999999999999E-3"/>
    <n v="0.04"/>
    <n v="0.4"/>
    <n v="0.17199999999999999"/>
    <n v="0.77400000000000002"/>
    <n v="7.74"/>
    <n v="1"/>
    <n v="1.6400000000000001"/>
    <n v="2.04"/>
    <n v="0"/>
    <n v="0"/>
    <n v="2.04"/>
    <x v="0"/>
    <s v="n.v.t."/>
    <m/>
    <m/>
    <m/>
    <m/>
    <s v="19682_A"/>
    <m/>
    <s v="Vanaf AFP12 Verspreidbaar (19682_A). Kwaliteit geheel 19682 wb: Klasse B."/>
    <s v="Verspreidbaar"/>
    <s v="Verspreidbaar"/>
    <s v="Verspreidbaar"/>
    <x v="0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13"/>
    <s v="N.v.t."/>
    <s v="N.v.t."/>
    <n v="314120"/>
    <s v="N.v.t. i.v.m. kwaliteit"/>
    <s v="N.v.t."/>
    <s v="19682_B"/>
    <s v="180-058-05219_19682"/>
    <s v="8_255"/>
    <s v="Haarlemmermeerpolder"/>
    <s v="Haarlemmermeer"/>
    <x v="568"/>
    <n v="79"/>
    <n v="3.6"/>
    <s v="1-5 m"/>
    <n v="284.39999999999998"/>
    <n v="-6.03"/>
    <d v="2021-03-30T01:00:00"/>
    <n v="-6.03"/>
    <m/>
    <n v="0.35310000000000002"/>
    <n v="1.2709999999999999"/>
    <n v="100.40900000000001"/>
    <s v="kant"/>
    <n v="1.5"/>
    <n v="1.5"/>
    <n v="-6.82"/>
    <n v="0.1744"/>
    <n v="0.628"/>
    <n v="49.612000000000002"/>
    <n v="1.4E-3"/>
    <n v="5.0000000000000001E-3"/>
    <n v="0.39500000000000002"/>
    <n v="-7.02"/>
    <n v="0.22439999999999999"/>
    <n v="0.80800000000000005"/>
    <n v="63.832000000000001"/>
    <n v="3.0999999999999999E-3"/>
    <n v="1.0999999999999999E-2"/>
    <n v="0.86899999999999999"/>
    <n v="1.5"/>
    <n v="18.723000000000006"/>
    <n v="82.555000000000007"/>
    <n v="0"/>
    <n v="0"/>
    <n v="82.555000000000007"/>
    <x v="0"/>
    <s v="n.v.t."/>
    <m/>
    <m/>
    <m/>
    <m/>
    <s v="19682_B"/>
    <m/>
    <s v="Tot AFP12 Niet verspreidbaar (19682_B). Kwaliteit geheel 19682 wb: Klasse B."/>
    <s v="Niet verspreidbaar"/>
    <s v="Niet verspreidbaar"/>
    <s v="Verspreidbaar"/>
    <x v="2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13"/>
    <s v="N.v.t."/>
    <s v="N.v.t."/>
    <n v="314120"/>
    <s v="N.v.t. i.v.m. kwaliteit"/>
    <s v="N.v.t."/>
    <s v="19682_B"/>
    <s v="180-058-05219_19682"/>
    <s v="8_256"/>
    <s v="Haarlemmermeerpolder"/>
    <s v="Haarlemmermeer"/>
    <x v="562"/>
    <n v="33"/>
    <n v="3.6"/>
    <s v="1-5 m"/>
    <n v="118.8"/>
    <n v="-6.02"/>
    <d v="2021-03-30T01:00:00"/>
    <n v="-6.02"/>
    <m/>
    <n v="0.33250000000000002"/>
    <n v="1.1970000000000001"/>
    <n v="39.500999999999998"/>
    <s v="kant"/>
    <n v="1.5"/>
    <n v="1.5"/>
    <n v="-6.82"/>
    <n v="0.11"/>
    <n v="0.39600000000000002"/>
    <n v="13.068"/>
    <n v="0"/>
    <n v="0"/>
    <n v="0"/>
    <n v="-7.02"/>
    <n v="0.16"/>
    <n v="0.57599999999999996"/>
    <n v="19.007999999999996"/>
    <n v="0"/>
    <n v="0"/>
    <n v="0"/>
    <n v="1.5"/>
    <n v="6.0390000000000015"/>
    <n v="25.046999999999997"/>
    <n v="0"/>
    <n v="0"/>
    <n v="25.046999999999997"/>
    <x v="0"/>
    <s v="n.v.t."/>
    <m/>
    <m/>
    <m/>
    <m/>
    <s v="19682_B"/>
    <m/>
    <s v="Tot AFP12 Niet verspreidbaar (19682_B). Kwaliteit geheel 19682 wb: Klasse B."/>
    <s v="Niet verspreidbaar"/>
    <s v="Niet verspreidbaar"/>
    <s v="Verspreidbaar"/>
    <x v="2"/>
    <s v="Klasse Industrie"/>
    <s v="Industrie"/>
    <s v="Functieklasse Wonen/Industrie"/>
    <x v="3"/>
    <s v="Klasse B"/>
    <s v="Licht verontreinigd"/>
    <s v="Niet toepasbaar"/>
    <s v="Niet toepasbaar"/>
    <s v="Overschrijding Emissietoetswaarde"/>
    <s v="Overschrijding Emissietoetswaarde"/>
    <n v="0.33700000000000002"/>
    <m/>
    <m/>
    <s v="Basishygiëne"/>
  </r>
  <r>
    <s v="DIG-15742"/>
    <x v="0"/>
    <x v="23"/>
    <s v="N.v.t."/>
    <s v="N.v.t."/>
    <n v="315220"/>
    <s v="N.v.t. i.v.m. kwaliteit"/>
    <s v="N.v.t."/>
    <s v="19683_A"/>
    <s v="180-058-04870_19683"/>
    <s v="8_320"/>
    <s v="Haarlemmermeerpolder"/>
    <s v="Haarlemmermeer"/>
    <x v="569"/>
    <n v="79"/>
    <n v="3.6"/>
    <s v="1-5 m"/>
    <n v="284"/>
    <n v="-6.02"/>
    <d v="2021-03-30T01:00:00"/>
    <n v="-6.02"/>
    <m/>
    <n v="0.48920000000000002"/>
    <n v="1.7609999999999999"/>
    <n v="139.119"/>
    <s v="kant"/>
    <n v="1.5"/>
    <n v="1.5"/>
    <n v="-6.72"/>
    <n v="0.20610000000000001"/>
    <n v="0.74199999999999999"/>
    <n v="58.618000000000002"/>
    <n v="0"/>
    <n v="0"/>
    <n v="0"/>
    <n v="-6.92"/>
    <n v="0.27279999999999999"/>
    <n v="0.98199999999999998"/>
    <n v="77.578000000000017"/>
    <n v="0"/>
    <n v="0"/>
    <n v="0"/>
    <n v="1.5"/>
    <n v="17.61699999999999"/>
    <n v="95.195000000000007"/>
    <n v="0"/>
    <n v="0"/>
    <n v="95.195000000000007"/>
    <x v="0"/>
    <s v="n.v.t."/>
    <m/>
    <m/>
    <m/>
    <m/>
    <s v="19683_A"/>
    <m/>
    <s v="Tot AFP16 NoV Rbk, NV PFAS, NT &gt; IW, NT PFAS (19683_A).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3"/>
    <s v="N.v.t."/>
    <s v="N.v.t."/>
    <n v="315220"/>
    <s v="N.v.t. i.v.m. kwaliteit"/>
    <s v="N.v.t."/>
    <s v="19683_A"/>
    <s v="180-058-04870_19683"/>
    <s v="8_321"/>
    <s v="Haarlemmermeerpolder"/>
    <s v="Haarlemmermeer"/>
    <x v="570"/>
    <n v="97"/>
    <n v="4.3"/>
    <s v="1-5 m"/>
    <n v="417.1"/>
    <n v="-6.02"/>
    <d v="2021-03-30T01:00:00"/>
    <n v="-6.02"/>
    <m/>
    <n v="0.50719999999999998"/>
    <n v="2.181"/>
    <n v="211.55699999999999"/>
    <s v="kant"/>
    <n v="2"/>
    <n v="2"/>
    <n v="-6.72"/>
    <n v="0.25209999999999999"/>
    <n v="1.0840000000000001"/>
    <n v="105.148"/>
    <n v="9.2999999999999992E-3"/>
    <n v="0.04"/>
    <n v="3.88"/>
    <n v="-6.92"/>
    <n v="0.30330000000000001"/>
    <n v="1.304"/>
    <n v="126.488"/>
    <n v="9.2999999999999992E-3"/>
    <n v="0.04"/>
    <n v="3.88"/>
    <n v="1"/>
    <n v="26.966000000000008"/>
    <n v="153.45400000000001"/>
    <n v="0"/>
    <n v="0"/>
    <n v="153.45400000000001"/>
    <x v="0"/>
    <s v="n.v.t."/>
    <m/>
    <m/>
    <m/>
    <m/>
    <s v="19683_A"/>
    <m/>
    <s v="Tot AFP16 NoV Rbk, NV PFAS, NT &gt; IW, NT PFAS (19683_A).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3"/>
    <s v="N.v.t."/>
    <s v="N.v.t."/>
    <n v="315220"/>
    <s v="N.v.t. i.v.m. kwaliteit"/>
    <s v="N.v.t."/>
    <s v="19683_A"/>
    <s v="180-058-04870_19683"/>
    <s v="8_322"/>
    <s v="Haarlemmermeerpolder"/>
    <s v="Haarlemmermeer"/>
    <x v="571"/>
    <n v="79"/>
    <n v="4.2"/>
    <s v="1-5 m"/>
    <n v="331.8"/>
    <n v="-6.02"/>
    <d v="2021-03-30T01:00:00"/>
    <n v="-6.02"/>
    <m/>
    <n v="0.70830000000000004"/>
    <n v="2.9750000000000001"/>
    <n v="235.02500000000001"/>
    <s v="kant"/>
    <n v="2"/>
    <n v="2"/>
    <n v="-6.72"/>
    <n v="0.28100000000000003"/>
    <n v="1.18"/>
    <n v="93.22"/>
    <n v="0"/>
    <n v="0"/>
    <n v="0"/>
    <n v="-6.92"/>
    <n v="0.3286"/>
    <n v="1.38"/>
    <n v="109.02"/>
    <n v="0"/>
    <n v="0"/>
    <n v="0"/>
    <n v="1"/>
    <n v="21.804000000000016"/>
    <n v="130.82400000000001"/>
    <n v="0"/>
    <n v="0"/>
    <n v="130.82400000000001"/>
    <x v="0"/>
    <s v="n.v.t."/>
    <m/>
    <m/>
    <m/>
    <m/>
    <s v="19683_A"/>
    <m/>
    <s v="Tot AFP16 NoV Rbk, NV PFAS, NT &gt; IW, NT PFAS (19683_A).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3"/>
    <s v="N.v.t."/>
    <s v="N.v.t."/>
    <n v="315220"/>
    <s v="N.v.t. i.v.m. kwaliteit"/>
    <s v="N.v.t."/>
    <s v="19683_A"/>
    <s v="180-058-04870_19683"/>
    <s v="8_323"/>
    <s v="Haarlemmermeerpolder"/>
    <s v="Haarlemmermeer"/>
    <x v="572"/>
    <n v="71"/>
    <n v="4.2"/>
    <s v="1-5 m"/>
    <n v="298.2"/>
    <n v="-6.02"/>
    <d v="2021-03-30T01:00:00"/>
    <n v="-6.02"/>
    <m/>
    <n v="0.71499999999999997"/>
    <n v="3.0030000000000001"/>
    <n v="213.21299999999999"/>
    <s v="kant"/>
    <n v="2"/>
    <n v="2"/>
    <n v="-6.72"/>
    <n v="0.2462"/>
    <n v="1.034"/>
    <n v="73.414000000000001"/>
    <n v="0"/>
    <n v="0"/>
    <n v="0"/>
    <n v="-6.92"/>
    <n v="0.29380000000000001"/>
    <n v="1.234"/>
    <n v="87.614000000000004"/>
    <n v="0"/>
    <n v="0"/>
    <n v="0"/>
    <n v="1"/>
    <n v="17.394999999999996"/>
    <n v="105.009"/>
    <n v="0"/>
    <n v="0"/>
    <n v="105.009"/>
    <x v="0"/>
    <s v="n.v.t."/>
    <m/>
    <m/>
    <m/>
    <m/>
    <s v="19683_A"/>
    <m/>
    <s v="Tot AFP16 NoV Rbk, NV PFAS, NT &gt; IW, NT PFAS (19683_A).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3"/>
    <s v="N.v.t."/>
    <s v="N.v.t."/>
    <n v="315220"/>
    <s v="N.v.t. i.v.m. kwaliteit"/>
    <s v="N.v.t."/>
    <s v="19683_A"/>
    <s v="180-058-04870_19683"/>
    <s v="8_324"/>
    <s v="Haarlemmermeerpolder"/>
    <s v="Haarlemmermeer"/>
    <x v="573"/>
    <n v="20"/>
    <n v="4.0999999999999996"/>
    <s v="1-5 m"/>
    <n v="82"/>
    <n v="-6.02"/>
    <d v="2021-03-30T01:00:00"/>
    <n v="-6.02"/>
    <m/>
    <n v="0.39460000000000001"/>
    <n v="1.6180000000000001"/>
    <n v="32.36"/>
    <s v="kant"/>
    <n v="2"/>
    <n v="2"/>
    <n v="-6.72"/>
    <n v="0.2359"/>
    <n v="0.96699999999999997"/>
    <n v="19.34"/>
    <n v="0"/>
    <n v="0"/>
    <n v="0"/>
    <n v="-6.92"/>
    <n v="0.27679999999999999"/>
    <n v="1.135"/>
    <n v="22.7"/>
    <n v="2.8999999999999998E-3"/>
    <n v="1.2E-2"/>
    <n v="0.24"/>
    <n v="1"/>
    <n v="5.0399999999999991"/>
    <n v="27.74"/>
    <n v="0"/>
    <n v="0"/>
    <n v="27.74"/>
    <x v="0"/>
    <s v="n.v.t."/>
    <m/>
    <m/>
    <m/>
    <m/>
    <s v="19683_A"/>
    <m/>
    <s v="Tot AFP16 NoV Rbk, NV PFAS, NT &gt; IW, NT PFAS (19683_A).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3"/>
    <s v="N.v.t."/>
    <s v="N.v.t."/>
    <n v="315220"/>
    <s v="N.v.t. i.v.m. kwaliteit"/>
    <s v="N.v.t."/>
    <s v="19683_A"/>
    <s v="180-058-05117-01_19683"/>
    <s v="8_612"/>
    <s v="Haarlemmermeerpolder"/>
    <s v="Haarlemmermeer"/>
    <x v="574"/>
    <n v="12"/>
    <n v="5.3"/>
    <s v="1-5 m"/>
    <n v="63.6"/>
    <n v="-5.83"/>
    <d v="2022-11-02T00:00:00"/>
    <n v="-5.83"/>
    <m/>
    <n v="0.39739999999999998"/>
    <n v="2.1059999999999999"/>
    <n v="25.271999999999998"/>
    <s v="kant"/>
    <n v="1.5"/>
    <n v="1.5"/>
    <n v="-6.77"/>
    <n v="0.33910000000000001"/>
    <n v="1.7969999999999999"/>
    <n v="21.564"/>
    <n v="5.8299999999999998E-2"/>
    <n v="0.309"/>
    <n v="3.7080000000000002"/>
    <n v="-6.97"/>
    <n v="0.37530000000000002"/>
    <n v="1.9890000000000001"/>
    <n v="23.867999999999999"/>
    <n v="0.1043"/>
    <n v="0.55300000000000005"/>
    <n v="6.6360000000000001"/>
    <n v="1"/>
    <n v="2.5560000000000009"/>
    <n v="26.423999999999999"/>
    <n v="0"/>
    <n v="0"/>
    <n v="26.423999999999999"/>
    <x v="0"/>
    <s v="n.v.t."/>
    <m/>
    <m/>
    <m/>
    <m/>
    <s v="19683_A"/>
    <m/>
    <s v="Tot AFP16 NoV Rbk, NV PFAS, NT &gt; IW, NT PFAS (19683_A).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5"/>
    <s v="N.v.t."/>
    <s v="N.v.t."/>
    <n v="313720"/>
    <s v="Nee"/>
    <s v="N.v.t."/>
    <s v="19683_B"/>
    <s v="180-058-04870_19683"/>
    <s v="8_319"/>
    <s v="Haarlemmermeerpolder"/>
    <s v="Haarlemmermeer"/>
    <x v="575"/>
    <n v="79"/>
    <n v="3.6"/>
    <s v="1-5 m"/>
    <n v="284.39999999999998"/>
    <n v="-6.02"/>
    <d v="2021-03-30T01:00:00"/>
    <n v="-6.02"/>
    <m/>
    <n v="0.48"/>
    <n v="1.728"/>
    <n v="136.512"/>
    <s v="kant"/>
    <n v="1.5"/>
    <n v="1.5"/>
    <n v="-6.72"/>
    <n v="0.22670000000000001"/>
    <n v="0.81599999999999995"/>
    <n v="64.463999999999999"/>
    <n v="0"/>
    <n v="0"/>
    <n v="0"/>
    <n v="-6.92"/>
    <n v="0.29330000000000001"/>
    <n v="1.056"/>
    <n v="83.424000000000007"/>
    <n v="0"/>
    <n v="0"/>
    <n v="0"/>
    <n v="1.5"/>
    <n v="16.194999999999993"/>
    <n v="99.619"/>
    <n v="0"/>
    <n v="0"/>
    <n v="99.619"/>
    <x v="0"/>
    <s v="n.v.t."/>
    <m/>
    <m/>
    <m/>
    <m/>
    <s v="19683_B"/>
    <m/>
    <s v="Vanaf AFP16 verspreidbaar Rbk/PFAS, IND &amp; W/I (19683_B)."/>
    <s v="Verspreidbaar"/>
    <s v="Verspreidbaar"/>
    <s v="Verspreidbaar"/>
    <x v="0"/>
    <s v="Klasse Industrie"/>
    <s v="Industrie"/>
    <s v="Functieklasse Wonen/Industrie"/>
    <x v="3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25"/>
    <s v="N.v.t."/>
    <s v="N.v.t."/>
    <n v="313720"/>
    <s v="Nee"/>
    <s v="N.v.t."/>
    <s v="19683_B"/>
    <s v="180-058-04870_19683"/>
    <s v="8_320"/>
    <s v="Haarlemmermeerpolder"/>
    <s v="Haarlemmermeer"/>
    <x v="569"/>
    <n v="22"/>
    <n v="3.6"/>
    <s v="1-5 m"/>
    <n v="79"/>
    <n v="-6.02"/>
    <d v="2021-03-30T01:00:00"/>
    <n v="-6.02"/>
    <m/>
    <n v="0.48920000000000002"/>
    <n v="1.7609999999999999"/>
    <n v="38.741999999999997"/>
    <s v="kant"/>
    <n v="1.5"/>
    <n v="1.5"/>
    <n v="-6.72"/>
    <n v="0.20610000000000001"/>
    <n v="0.74199999999999999"/>
    <n v="16.324000000000002"/>
    <n v="0"/>
    <n v="0"/>
    <n v="0"/>
    <n v="-6.92"/>
    <n v="0.27279999999999999"/>
    <n v="0.98199999999999998"/>
    <n v="21.604000000000003"/>
    <n v="0"/>
    <n v="0"/>
    <n v="0"/>
    <n v="1.5"/>
    <n v="4.9059999999999953"/>
    <n v="26.509999999999998"/>
    <n v="0"/>
    <n v="0"/>
    <n v="26.509999999999998"/>
    <x v="0"/>
    <s v="n.v.t."/>
    <m/>
    <m/>
    <m/>
    <m/>
    <s v="19683_B"/>
    <m/>
    <s v="Vanaf AFP16 verspreidbaar Rbk/PFAS, IND &amp; W/I (19683_B)."/>
    <s v="Verspreidbaar"/>
    <s v="Verspreidbaar"/>
    <s v="Verspreidbaar"/>
    <x v="0"/>
    <s v="Klasse Industrie"/>
    <s v="Industrie"/>
    <s v="Functieklasse Wonen/Industrie"/>
    <x v="3"/>
    <s v="Klasse B"/>
    <s v="Matig verontreinigd"/>
    <s v="Niet toepasbaar"/>
    <s v="Niet toepasbaar"/>
    <s v="Toepasbaar"/>
    <s v="Toepasbaar"/>
    <n v="0.34799999999999998"/>
    <m/>
    <m/>
    <s v="Basishygiëne"/>
  </r>
  <r>
    <s v="DIG-15742"/>
    <x v="0"/>
    <x v="32"/>
    <s v="N.v.t."/>
    <s v="N.v.t."/>
    <n v="315120"/>
    <s v="N.v.t. i.v.m. kwaliteit"/>
    <s v="N.v.t."/>
    <s v="19684"/>
    <s v="180-058-05078_19684"/>
    <s v="8_239"/>
    <s v="Haarlemmermeerpolder"/>
    <s v="Haarlemmermeer"/>
    <x v="576"/>
    <n v="35"/>
    <n v="0.41499999999999998"/>
    <s v="0-1 m"/>
    <n v="14.525"/>
    <n v="-5.19"/>
    <d v="2021-03-30T01:00:00"/>
    <n v="-5.19"/>
    <m/>
    <n v="3.1300000000000001E-2"/>
    <n v="1.2999999999999999E-2"/>
    <n v="0.45500000000000002"/>
    <s v="diepte"/>
    <m/>
    <m/>
    <m/>
    <m/>
    <m/>
    <m/>
    <m/>
    <m/>
    <m/>
    <n v="-5.2569999999999997"/>
    <n v="3.1300000000000001E-2"/>
    <n v="1.2999999999999999E-2"/>
    <n v="0.45500000000000002"/>
    <n v="2.41E-2"/>
    <n v="0.01"/>
    <n v="0.35"/>
    <n v="1.5"/>
    <n v="0.17499999999999999"/>
    <n v="0.63"/>
    <n v="0"/>
    <n v="0"/>
    <n v="0.63"/>
    <x v="1"/>
    <s v="n.v.t."/>
    <m/>
    <m/>
    <m/>
    <m/>
    <s v="19684OG"/>
    <m/>
    <s v="Geen afperkend onderzoek uitgevoerd verontr. 19631, kwaliteit Rbk 19631 overgenomen (was VAP, IND, A)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s v="&lt; 0,150"/>
    <m/>
    <m/>
    <s v="Basishygiëne"/>
  </r>
  <r>
    <s v="DIG-15742"/>
    <x v="0"/>
    <x v="32"/>
    <s v="N.v.t."/>
    <s v="N.v.t."/>
    <n v="315120"/>
    <s v="N.v.t. i.v.m. kwaliteit"/>
    <s v="N.v.t."/>
    <s v="19684"/>
    <s v="180-058-05078_19684"/>
    <s v="8_240"/>
    <s v="Haarlemmermeerpolder"/>
    <s v="Haarlemmermeer"/>
    <x v="577"/>
    <n v="35"/>
    <n v="0.73699999999999999"/>
    <s v="0-1 m"/>
    <n v="25.795000000000002"/>
    <n v="-5"/>
    <d v="2021-03-30T01:00:00"/>
    <n v="-5"/>
    <m/>
    <n v="7.0599999999999996E-2"/>
    <n v="5.1999999999999998E-2"/>
    <n v="1.82"/>
    <s v="diepte"/>
    <m/>
    <m/>
    <m/>
    <m/>
    <m/>
    <m/>
    <m/>
    <m/>
    <m/>
    <n v="-5.23"/>
    <n v="7.0599999999999996E-2"/>
    <n v="5.1999999999999998E-2"/>
    <n v="1.82"/>
    <n v="8.6800000000000002E-2"/>
    <n v="6.4000000000000001E-2"/>
    <n v="2.2400000000000002"/>
    <n v="1.5"/>
    <n v="1.7849999999999999"/>
    <n v="3.605"/>
    <n v="0"/>
    <n v="0"/>
    <n v="3.605"/>
    <x v="1"/>
    <s v="n.v.t."/>
    <m/>
    <m/>
    <m/>
    <m/>
    <s v="19684OG"/>
    <m/>
    <s v="Geen afperkend onderzoek uitgevoerd verontr. 19631, kwaliteit Rbk 19631 overgenomen (was VAP, IND, A)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s v="&lt; 0,150"/>
    <m/>
    <m/>
    <s v="Basishygiëne"/>
  </r>
  <r>
    <s v="DIG-15742"/>
    <x v="0"/>
    <x v="32"/>
    <s v="N.v.t."/>
    <s v="N.v.t."/>
    <n v="315120"/>
    <s v="N.v.t. i.v.m. kwaliteit"/>
    <s v="N.v.t."/>
    <s v="19684"/>
    <s v="180-058-05078_19684"/>
    <s v="8_242"/>
    <s v="Haarlemmermeerpolder"/>
    <s v="Haarlemmermeer"/>
    <x v="578"/>
    <n v="30"/>
    <n v="0.98"/>
    <s v="0-1 m"/>
    <n v="29.4"/>
    <n v="-4.93"/>
    <d v="2021-03-30T01:00:00"/>
    <n v="-4.93"/>
    <m/>
    <n v="0.10199999999999999"/>
    <n v="0.1"/>
    <n v="3"/>
    <s v="diepte"/>
    <m/>
    <m/>
    <m/>
    <m/>
    <m/>
    <m/>
    <m/>
    <m/>
    <m/>
    <n v="-5.0780000000000003"/>
    <n v="0.10199999999999999"/>
    <n v="0.1"/>
    <n v="3"/>
    <n v="4.5900000000000003E-2"/>
    <n v="4.4999999999999998E-2"/>
    <n v="1.35"/>
    <n v="1.5"/>
    <n v="0"/>
    <n v="3"/>
    <n v="0"/>
    <n v="0"/>
    <n v="3"/>
    <x v="1"/>
    <s v="n.v.t."/>
    <m/>
    <m/>
    <m/>
    <m/>
    <s v="19684OG"/>
    <m/>
    <s v="Geen afperkend onderzoek uitgevoerd verontr. 19631, kwaliteit Rbk 19631 overgenomen (was VAP, IND, A)"/>
    <s v="Nooit verspreidbaar"/>
    <s v="Nooit verspreidbaar"/>
    <s v="Niet verspreidbaar"/>
    <x v="3"/>
    <s v="Niet toepasbaar (&gt; IW)"/>
    <s v="Sterk verontreinigd"/>
    <s v="Niet toepasbaar"/>
    <x v="6"/>
    <s v="Klasse B"/>
    <s v="Matig verontreinigd"/>
    <s v="Niet toepasbaar"/>
    <s v="Niet toepasbaar"/>
    <s v="Niet toepasbaar"/>
    <s v="Overschrijding Emissietoetswaarde"/>
    <s v="&lt; 0,150"/>
    <m/>
    <m/>
    <s v="Basishygiëne"/>
  </r>
  <r>
    <s v="DIG-15742"/>
    <x v="0"/>
    <x v="0"/>
    <s v="N.v.t."/>
    <s v="N.v.t."/>
    <n v="312840"/>
    <s v="Nee"/>
    <s v="N.v.t."/>
    <s v="19685"/>
    <s v="180-058-05003_19685"/>
    <s v="8_355"/>
    <s v="Haarlemmermeerpolder"/>
    <s v="Haarlemmermeer"/>
    <x v="579"/>
    <n v="53"/>
    <n v="6.7249999999999996"/>
    <s v="5-10 m"/>
    <n v="356.42500000000001"/>
    <n v="-6.27"/>
    <d v="2021-03-26T00:00:00"/>
    <n v="-6.27"/>
    <m/>
    <n v="0.1187"/>
    <n v="0.79800000000000004"/>
    <n v="42.293999999999997"/>
    <s v="kant"/>
    <n v="3"/>
    <n v="3"/>
    <n v="-6.97"/>
    <n v="6.6500000000000004E-2"/>
    <n v="0.44700000000000001"/>
    <n v="23.690999999999999"/>
    <n v="1E-4"/>
    <n v="1E-3"/>
    <n v="5.2999999999999999E-2"/>
    <n v="-7.17"/>
    <n v="8.0299999999999996E-2"/>
    <n v="0.54"/>
    <n v="28.62"/>
    <n v="4.3700000000000003E-2"/>
    <n v="0.29399999999999998"/>
    <n v="15.582000000000001"/>
    <n v="1"/>
    <n v="18.443999999999999"/>
    <n v="47.064"/>
    <n v="0"/>
    <n v="0"/>
    <n v="47.064"/>
    <x v="0"/>
    <s v="n.v.t."/>
    <m/>
    <m/>
    <m/>
    <m/>
    <n v="196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0"/>
    <s v="N.v.t."/>
    <s v="N.v.t."/>
    <n v="312840"/>
    <s v="Nee"/>
    <s v="N.v.t."/>
    <s v="19685"/>
    <s v="180-058-05003_19685"/>
    <s v="8_356"/>
    <s v="Haarlemmermeerpolder"/>
    <s v="Haarlemmermeer"/>
    <x v="580"/>
    <n v="76"/>
    <n v="11.73"/>
    <s v="5-10 m"/>
    <n v="891.48"/>
    <n v="-6.27"/>
    <d v="2021-03-26T00:00:00"/>
    <n v="-6.27"/>
    <m/>
    <n v="0.22189999999999999"/>
    <n v="2.6030000000000002"/>
    <n v="197.828"/>
    <s v="kant"/>
    <n v="3"/>
    <n v="3"/>
    <n v="-6.97"/>
    <n v="5.6800000000000003E-2"/>
    <n v="0.66600000000000004"/>
    <n v="50.616"/>
    <n v="0.13619999999999999"/>
    <n v="1.5980000000000001"/>
    <n v="121.44799999999999"/>
    <n v="-7.17"/>
    <n v="0.1045"/>
    <n v="1.226"/>
    <n v="93.176000000000002"/>
    <n v="0.2049"/>
    <n v="2.4039999999999999"/>
    <n v="182.70400000000001"/>
    <n v="0.6"/>
    <n v="42.408000000000001"/>
    <n v="135.584"/>
    <n v="0"/>
    <n v="0"/>
    <n v="135.584"/>
    <x v="0"/>
    <s v="n.v.t."/>
    <m/>
    <m/>
    <m/>
    <m/>
    <n v="196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0"/>
    <s v="N.v.t."/>
    <s v="N.v.t."/>
    <n v="312840"/>
    <s v="Nee"/>
    <s v="N.v.t."/>
    <s v="19685"/>
    <s v="180-058-05003_19685"/>
    <s v="8_357"/>
    <s v="Haarlemmermeerpolder"/>
    <s v="Haarlemmermeer"/>
    <x v="581"/>
    <n v="91"/>
    <n v="10.321"/>
    <s v="5-10 m"/>
    <n v="939.21100000000001"/>
    <n v="-6.27"/>
    <d v="2021-03-26T00:00:00"/>
    <n v="-6.27"/>
    <m/>
    <n v="0.28110000000000002"/>
    <n v="2.9009999999999998"/>
    <n v="263.99099999999999"/>
    <s v="kant"/>
    <n v="3"/>
    <n v="3"/>
    <n v="-6.97"/>
    <n v="5.8000000000000003E-2"/>
    <n v="0.59899999999999998"/>
    <n v="54.509"/>
    <n v="8.4099999999999994E-2"/>
    <n v="0.86799999999999999"/>
    <n v="78.988"/>
    <n v="-7.17"/>
    <n v="0.12570000000000001"/>
    <n v="1.2969999999999999"/>
    <n v="118.027"/>
    <n v="0.1234"/>
    <n v="1.274"/>
    <n v="115.934"/>
    <n v="0.6"/>
    <n v="47.957000000000008"/>
    <n v="165.98400000000001"/>
    <n v="0"/>
    <n v="0"/>
    <n v="165.98400000000001"/>
    <x v="0"/>
    <s v="n.v.t."/>
    <m/>
    <m/>
    <m/>
    <m/>
    <n v="196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0"/>
    <s v="N.v.t."/>
    <s v="N.v.t."/>
    <n v="312840"/>
    <s v="Nee"/>
    <s v="N.v.t."/>
    <s v="19685"/>
    <s v="180-058-05003_19685"/>
    <s v="8_358"/>
    <s v="Haarlemmermeerpolder"/>
    <s v="Haarlemmermeer"/>
    <x v="582"/>
    <n v="98"/>
    <n v="10.433999999999999"/>
    <s v="5-10 m"/>
    <n v="1022.532"/>
    <n v="-6.27"/>
    <d v="2021-03-26T00:00:00"/>
    <n v="-6.27"/>
    <m/>
    <n v="0.2823"/>
    <n v="2.9460000000000002"/>
    <n v="288.70800000000003"/>
    <s v="kant"/>
    <n v="3"/>
    <n v="3"/>
    <n v="-6.97"/>
    <n v="9.3200000000000005E-2"/>
    <n v="0.97199999999999998"/>
    <n v="95.256"/>
    <n v="8.3000000000000004E-2"/>
    <n v="0.86599999999999999"/>
    <n v="84.867999999999995"/>
    <n v="-7.17"/>
    <n v="0.15670000000000001"/>
    <n v="1.635"/>
    <n v="160.22999999999999"/>
    <n v="0.12740000000000001"/>
    <n v="1.329"/>
    <n v="130.24199999999999"/>
    <n v="0.6"/>
    <n v="58.996000000000009"/>
    <n v="219.226"/>
    <n v="0"/>
    <n v="0"/>
    <n v="219.226"/>
    <x v="0"/>
    <s v="n.v.t."/>
    <m/>
    <m/>
    <m/>
    <m/>
    <n v="196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0"/>
    <s v="N.v.t."/>
    <s v="N.v.t."/>
    <n v="312840"/>
    <s v="Nee"/>
    <s v="N.v.t."/>
    <s v="19685"/>
    <s v="180-058-05003_19685"/>
    <s v="8_359"/>
    <s v="Haarlemmermeerpolder"/>
    <s v="Haarlemmermeer"/>
    <x v="583"/>
    <n v="79"/>
    <n v="9.9730000000000008"/>
    <s v="5-10 m"/>
    <n v="787.86699999999996"/>
    <n v="-6.27"/>
    <d v="2021-03-23T00:00:00"/>
    <n v="-6.27"/>
    <m/>
    <n v="0.37509999999999999"/>
    <n v="3.7410000000000001"/>
    <n v="295.53899999999999"/>
    <s v="kant"/>
    <n v="3"/>
    <n v="3"/>
    <n v="-6.97"/>
    <n v="0.13830000000000001"/>
    <n v="1.379"/>
    <n v="108.941"/>
    <n v="4.5999999999999999E-2"/>
    <n v="0.45900000000000002"/>
    <n v="36.261000000000003"/>
    <n v="-7.17"/>
    <n v="0.2084"/>
    <n v="2.0779999999999998"/>
    <n v="164.16200000000001"/>
    <n v="7.9600000000000004E-2"/>
    <n v="0.79400000000000004"/>
    <n v="62.725999999999999"/>
    <n v="1"/>
    <n v="44.871999999999986"/>
    <n v="209.03399999999999"/>
    <n v="0"/>
    <n v="0"/>
    <n v="209.03399999999999"/>
    <x v="0"/>
    <s v="n.v.t."/>
    <m/>
    <m/>
    <m/>
    <m/>
    <n v="196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21"/>
    <s v="N.v.t."/>
    <s v="N.v.t."/>
    <n v="314620"/>
    <s v="N.v.t. i.v.m. kwaliteit"/>
    <s v="N.v.t."/>
    <s v="19686"/>
    <s v="180-058-05077_19686"/>
    <s v="8_130"/>
    <s v="Haarlemmermeerpolder"/>
    <s v="Haarlemmermeer"/>
    <x v="584"/>
    <n v="20"/>
    <n v="3.2029999999999998"/>
    <s v="1-5 m"/>
    <n v="64.06"/>
    <n v="-5.97"/>
    <d v="2021-03-30T01:00:00"/>
    <n v="-5.97"/>
    <m/>
    <n v="0.41839999999999999"/>
    <n v="1.34"/>
    <n v="26.8"/>
    <s v="diepte"/>
    <n v="2"/>
    <n v="2"/>
    <m/>
    <m/>
    <m/>
    <m/>
    <m/>
    <m/>
    <m/>
    <n v="-6.65"/>
    <n v="0.41839999999999999"/>
    <n v="1.34"/>
    <n v="26.8"/>
    <n v="0.17269999999999999"/>
    <n v="0.55300000000000005"/>
    <n v="11.06"/>
    <n v="1.5"/>
    <n v="4.4199999999999982"/>
    <n v="31.22"/>
    <n v="0"/>
    <n v="0"/>
    <n v="31.22"/>
    <x v="1"/>
    <s v="AWZI; afvalverwerker"/>
    <m/>
    <s v="Watergang alleen vanaf water bereikbaar, afgesloten terreinen"/>
    <n v="61279"/>
    <s v="Geen maatregelen"/>
    <n v="19686"/>
    <m/>
    <m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22900000000000001"/>
    <m/>
    <m/>
    <s v="Basishygiëne"/>
  </r>
  <r>
    <s v="DIG-15742"/>
    <x v="0"/>
    <x v="21"/>
    <s v="N.v.t."/>
    <s v="N.v.t."/>
    <n v="314620"/>
    <s v="N.v.t. i.v.m. kwaliteit"/>
    <s v="N.v.t."/>
    <s v="19686"/>
    <s v="180-058-05077_19686"/>
    <s v="8_131"/>
    <s v="Haarlemmermeerpolder"/>
    <s v="Haarlemmermeer"/>
    <x v="585"/>
    <n v="86"/>
    <n v="3.0720000000000001"/>
    <s v="1-5 m"/>
    <n v="264.19200000000001"/>
    <n v="-5.97"/>
    <d v="2021-03-30T01:00:00"/>
    <n v="-5.97"/>
    <m/>
    <n v="0.37790000000000001"/>
    <n v="1.161"/>
    <n v="99.846000000000004"/>
    <s v="diepte"/>
    <n v="2"/>
    <n v="2"/>
    <m/>
    <m/>
    <m/>
    <m/>
    <m/>
    <m/>
    <m/>
    <n v="-6.7"/>
    <n v="0.37790000000000001"/>
    <n v="1.161"/>
    <n v="99.846000000000004"/>
    <n v="0.2331"/>
    <n v="0.71599999999999997"/>
    <n v="61.576000000000001"/>
    <n v="1.5"/>
    <n v="18.231999999999999"/>
    <n v="118.078"/>
    <n v="0"/>
    <n v="0"/>
    <n v="118.078"/>
    <x v="1"/>
    <s v="AWZI; afvalverwerker"/>
    <m/>
    <s v="Afval in watergang aanwezig ; watergang alleen vanaf water bereikbaar, afgesloten terreinen"/>
    <s v="36955; 61279"/>
    <s v="Geen maatregelen"/>
    <n v="19686"/>
    <m/>
    <m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22900000000000001"/>
    <m/>
    <m/>
    <s v="Basishygiëne"/>
  </r>
  <r>
    <s v="DIG-15742"/>
    <x v="0"/>
    <x v="21"/>
    <s v="N.v.t."/>
    <s v="N.v.t."/>
    <n v="314620"/>
    <s v="N.v.t. i.v.m. kwaliteit"/>
    <s v="N.v.t."/>
    <s v="19686"/>
    <s v="180-058-05077_19686"/>
    <s v="8_132"/>
    <s v="Haarlemmermeerpolder"/>
    <s v="Haarlemmermeer"/>
    <x v="586"/>
    <n v="75"/>
    <n v="2.6179999999999999"/>
    <s v="1-5 m"/>
    <n v="196.35"/>
    <n v="-5.97"/>
    <d v="2021-03-30T01:00:00"/>
    <n v="-5.97"/>
    <m/>
    <n v="0.33350000000000002"/>
    <n v="0.873"/>
    <n v="65.474999999999994"/>
    <s v="diepte"/>
    <n v="2"/>
    <n v="2"/>
    <m/>
    <m/>
    <m/>
    <m/>
    <m/>
    <m/>
    <m/>
    <n v="-6.71"/>
    <n v="0.33350000000000002"/>
    <n v="0.873"/>
    <n v="65.474999999999994"/>
    <n v="0.27729999999999999"/>
    <n v="0.72599999999999998"/>
    <n v="54.45"/>
    <n v="1.5"/>
    <n v="13.575000000000003"/>
    <n v="79.05"/>
    <n v="0"/>
    <n v="0"/>
    <n v="79.05"/>
    <x v="1"/>
    <s v="AWZI; afvalverwerker"/>
    <m/>
    <s v="Afval in watergang aanwezig ; watergang alleen vanaf water bereikbaar, afgesloten terreinen"/>
    <s v="36955; 61279"/>
    <s v="Geen maatregelen"/>
    <n v="19686"/>
    <m/>
    <m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22900000000000001"/>
    <m/>
    <m/>
    <s v="Basishygiëne"/>
  </r>
  <r>
    <s v="DIG-15742"/>
    <x v="0"/>
    <x v="21"/>
    <s v="N.v.t."/>
    <s v="N.v.t."/>
    <n v="314620"/>
    <s v="N.v.t. i.v.m. kwaliteit"/>
    <s v="N.v.t."/>
    <s v="19686"/>
    <s v="180-058-05077_19686"/>
    <s v="8_133"/>
    <s v="Haarlemmermeerpolder"/>
    <s v="Haarlemmermeer"/>
    <x v="587"/>
    <n v="20"/>
    <n v="2.778"/>
    <s v="1-5 m"/>
    <n v="55.56"/>
    <n v="-5.98"/>
    <d v="2021-03-30T01:00:00"/>
    <n v="-5.98"/>
    <m/>
    <n v="0.37830000000000003"/>
    <n v="1.0509999999999999"/>
    <n v="21.02"/>
    <s v="diepte"/>
    <n v="2"/>
    <n v="2"/>
    <m/>
    <m/>
    <m/>
    <m/>
    <m/>
    <m/>
    <m/>
    <n v="-6.62"/>
    <n v="0.37830000000000003"/>
    <n v="1.0509999999999999"/>
    <n v="21.02"/>
    <n v="0.16919999999999999"/>
    <n v="0.47"/>
    <n v="9.4"/>
    <n v="1.5"/>
    <n v="3.8200000000000003"/>
    <n v="24.84"/>
    <n v="0"/>
    <n v="0"/>
    <n v="24.84"/>
    <x v="1"/>
    <s v="AWZI; afvalverwerker"/>
    <m/>
    <s v="Watergang alleen vanaf water bereikbaar, afgesloten terreinen"/>
    <n v="61279"/>
    <s v="Geen maatregelen"/>
    <n v="19686"/>
    <m/>
    <m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22900000000000001"/>
    <m/>
    <m/>
    <s v="Basishygiëne"/>
  </r>
  <r>
    <s v="DIG-15742"/>
    <x v="0"/>
    <x v="21"/>
    <s v="N.v.t."/>
    <s v="N.v.t."/>
    <n v="314620"/>
    <s v="N.v.t. i.v.m. kwaliteit"/>
    <s v="N.v.t."/>
    <s v="19686"/>
    <s v="180-058-05077_19686"/>
    <s v="8_134"/>
    <s v="Haarlemmermeerpolder"/>
    <s v="Haarlemmermeer"/>
    <x v="588"/>
    <n v="18"/>
    <n v="2.5249999999999999"/>
    <s v="1-5 m"/>
    <n v="45.45"/>
    <n v="-5.97"/>
    <d v="2021-03-30T01:00:00"/>
    <n v="-5.97"/>
    <m/>
    <n v="0.25900000000000001"/>
    <n v="0.65400000000000003"/>
    <n v="11.772"/>
    <s v="diepte"/>
    <m/>
    <m/>
    <m/>
    <m/>
    <m/>
    <m/>
    <m/>
    <m/>
    <m/>
    <n v="-6.44"/>
    <n v="0.25900000000000001"/>
    <n v="0.65400000000000003"/>
    <n v="11.772"/>
    <n v="0.11840000000000001"/>
    <n v="0.29899999999999999"/>
    <n v="5.3819999999999997"/>
    <n v="1.5"/>
    <n v="3.113999999999999"/>
    <n v="14.885999999999999"/>
    <n v="0"/>
    <n v="0"/>
    <n v="14.885999999999999"/>
    <x v="1"/>
    <s v="AWZI; afvalverwerker"/>
    <m/>
    <s v="Watergang alleen vanaf water bereikbaar, afgesloten terreinen"/>
    <n v="61279"/>
    <s v="Geen maatregelen"/>
    <n v="19686"/>
    <m/>
    <m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22900000000000001"/>
    <m/>
    <m/>
    <s v="Basishygiëne"/>
  </r>
  <r>
    <s v="DIG-15742"/>
    <x v="0"/>
    <x v="21"/>
    <s v="N.v.t."/>
    <s v="N.v.t."/>
    <n v="314620"/>
    <s v="N.v.t. i.v.m. kwaliteit"/>
    <s v="N.v.t."/>
    <s v="19686"/>
    <s v="180-058-05077_19686"/>
    <s v="8_135"/>
    <s v="Haarlemmermeerpolder"/>
    <s v="Haarlemmermeer"/>
    <x v="589"/>
    <n v="13"/>
    <n v="2.7589999999999999"/>
    <s v="1-5 m"/>
    <n v="35.866999999999997"/>
    <n v="-5.97"/>
    <d v="2021-03-30T01:00:00"/>
    <n v="-5.97"/>
    <m/>
    <n v="0.34110000000000001"/>
    <n v="0.94099999999999995"/>
    <n v="12.233000000000001"/>
    <s v="diepte"/>
    <n v="2"/>
    <n v="2"/>
    <m/>
    <m/>
    <m/>
    <m/>
    <m/>
    <m/>
    <m/>
    <n v="-6.57"/>
    <n v="0.34110000000000001"/>
    <n v="0.94099999999999995"/>
    <n v="12.233000000000001"/>
    <n v="0.17580000000000001"/>
    <n v="0.48499999999999999"/>
    <n v="6.3049999999999997"/>
    <n v="1.5"/>
    <n v="2.4829999999999988"/>
    <n v="14.715999999999999"/>
    <n v="0"/>
    <n v="0"/>
    <n v="14.715999999999999"/>
    <x v="1"/>
    <s v="AWZI; afvalverwerker"/>
    <m/>
    <m/>
    <m/>
    <m/>
    <n v="19686"/>
    <m/>
    <m/>
    <s v="Verspreidbaar"/>
    <s v="Verspreidbaar"/>
    <s v="Niet verspreidbaar"/>
    <x v="2"/>
    <s v="Niet toepasbaar (&gt; IND)"/>
    <s v="Matig verontreinigd"/>
    <s v="Niet toepasbaar"/>
    <x v="5"/>
    <s v="Klasse A"/>
    <s v="Licht verontreinigd"/>
    <s v="Niet toepasbaar"/>
    <s v="Niet toepasbaar"/>
    <s v="Toepasbaar"/>
    <s v="Toepasbaar"/>
    <n v="0.22900000000000001"/>
    <m/>
    <m/>
    <s v="Basishygiëne"/>
  </r>
  <r>
    <s v="DIG-15742"/>
    <x v="0"/>
    <x v="20"/>
    <s v="N.v.t."/>
    <s v="N.v.t."/>
    <n v="314820"/>
    <s v="N.v.t. i.v.m. kwaliteit"/>
    <s v="N.v.t."/>
    <s v="19687"/>
    <s v="180-058-05184_19687"/>
    <s v="8_244"/>
    <s v="Haarlemmermeerpolder"/>
    <s v="Haarlemmermeer"/>
    <x v="590"/>
    <n v="23"/>
    <n v="3.82"/>
    <s v="10-20 m"/>
    <n v="87.86"/>
    <n v="-6.23"/>
    <d v="2021-03-30T01:00:00"/>
    <n v="-6.23"/>
    <m/>
    <n v="0.3508"/>
    <n v="1.34"/>
    <n v="30.82"/>
    <s v="diepte"/>
    <m/>
    <m/>
    <m/>
    <m/>
    <m/>
    <m/>
    <m/>
    <m/>
    <m/>
    <n v="-7.077"/>
    <n v="0.3508"/>
    <n v="1.34"/>
    <n v="30.82"/>
    <n v="0.27510000000000001"/>
    <n v="1.0509999999999999"/>
    <n v="24.172999999999998"/>
    <n v="1.5"/>
    <n v="5.0600000000000023"/>
    <n v="35.880000000000003"/>
    <n v="0"/>
    <n v="0"/>
    <n v="35.880000000000003"/>
    <x v="1"/>
    <s v="AWZI; afvalverwerker"/>
    <m/>
    <s v="Afkalvende oever; beschoeiing in slechte staat (noordzijde)"/>
    <s v="36763; 36898"/>
    <s v="Afkalvende oever en slechte beschoeiing, aannemer dient oever te sparen"/>
    <n v="19687"/>
    <s v="Aanvullend onderzoek; kwaliteit Rbk s2"/>
    <s v="Afperkend onderzoek uitgevoerd, kwaliteit mengmonster leidend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0"/>
    <s v="N.v.t."/>
    <s v="N.v.t."/>
    <n v="314820"/>
    <s v="N.v.t. i.v.m. kwaliteit"/>
    <s v="N.v.t."/>
    <s v="19687"/>
    <s v="180-058-05184_19687"/>
    <s v="8_243"/>
    <s v="Haarlemmermeerpolder"/>
    <s v="Haarlemmermeer"/>
    <x v="591"/>
    <n v="55"/>
    <n v="7.5579999999999998"/>
    <s v="10-20 m"/>
    <n v="415.69"/>
    <n v="-6.27"/>
    <d v="2021-03-26T00:00:00"/>
    <n v="-6.27"/>
    <m/>
    <n v="0.27450000000000002"/>
    <n v="2.0750000000000002"/>
    <n v="114.125"/>
    <s v="diepte"/>
    <m/>
    <m/>
    <m/>
    <m/>
    <m/>
    <m/>
    <m/>
    <m/>
    <m/>
    <n v="-7.27"/>
    <n v="0.27450000000000002"/>
    <n v="2.0750000000000002"/>
    <n v="114.125"/>
    <n v="0.33550000000000002"/>
    <n v="2.536"/>
    <n v="139.47999999999999"/>
    <n v="1"/>
    <n v="23.97999999999999"/>
    <n v="138.10499999999999"/>
    <n v="0"/>
    <n v="0"/>
    <n v="138.10499999999999"/>
    <x v="1"/>
    <s v="AWZI; afvalverwerker"/>
    <m/>
    <s v="Afkalvende oever"/>
    <n v="36898"/>
    <s v="Afkalvende oever, aannemer dient oever te sparen"/>
    <n v="19687"/>
    <s v="Aanvullend onderzoek; kwaliteit Rbk s2"/>
    <s v="Afperkend onderzoek uitgevoerd, kwaliteit mengmonster leidend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0"/>
    <s v="N.v.t."/>
    <s v="N.v.t."/>
    <n v="314820"/>
    <s v="N.v.t. i.v.m. kwaliteit"/>
    <s v="N.v.t."/>
    <s v="19687"/>
    <s v="180-058-05109_19687"/>
    <s v="8_121"/>
    <s v="Haarlemmermeerpolder"/>
    <s v="Haarlemmermeer"/>
    <x v="592"/>
    <n v="82"/>
    <n v="13.01"/>
    <s v="10-20 m"/>
    <n v="1066.82"/>
    <n v="-6.29"/>
    <d v="2021-03-26T00:00:00"/>
    <n v="-6.29"/>
    <m/>
    <n v="0.30149999999999999"/>
    <n v="3.9220000000000002"/>
    <n v="321.60399999999998"/>
    <s v="diepte"/>
    <m/>
    <m/>
    <m/>
    <m/>
    <m/>
    <m/>
    <m/>
    <m/>
    <m/>
    <n v="-7.49"/>
    <n v="0.30149999999999999"/>
    <n v="3.9220000000000002"/>
    <n v="321.60399999999998"/>
    <n v="0.24909999999999999"/>
    <n v="3.2410000000000001"/>
    <n v="265.762"/>
    <n v="0.6"/>
    <n v="36.982000000000028"/>
    <n v="358.58600000000001"/>
    <n v="0"/>
    <n v="0"/>
    <n v="358.58600000000001"/>
    <x v="1"/>
    <s v="AWZI; afvalverwerker"/>
    <m/>
    <m/>
    <m/>
    <m/>
    <n v="19687"/>
    <s v="Aanvullend onderzoek; kwaliteit Rbk s2"/>
    <s v="Afperkend onderzoek uitgevoerd, kwaliteit mengmonster leidend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0"/>
    <s v="N.v.t."/>
    <s v="N.v.t."/>
    <n v="314820"/>
    <s v="N.v.t. i.v.m. kwaliteit"/>
    <s v="N.v.t."/>
    <s v="19687"/>
    <s v="180-058-05109_19687"/>
    <s v="8_122"/>
    <s v="Haarlemmermeerpolder"/>
    <s v="Haarlemmermeer"/>
    <x v="593"/>
    <n v="90"/>
    <n v="22.536000000000001"/>
    <s v="10-20 m"/>
    <n v="2028.24"/>
    <n v="-6.29"/>
    <d v="2021-03-26T00:00:00"/>
    <n v="-6.29"/>
    <m/>
    <n v="0.17180000000000001"/>
    <n v="3.871"/>
    <n v="348.39"/>
    <s v="diepte"/>
    <m/>
    <m/>
    <m/>
    <m/>
    <m/>
    <m/>
    <m/>
    <m/>
    <m/>
    <n v="-7.52"/>
    <n v="0.17180000000000001"/>
    <n v="3.871"/>
    <n v="348.39"/>
    <n v="0.1812"/>
    <n v="4.0830000000000002"/>
    <n v="367.47"/>
    <n v="0.6"/>
    <n v="70.199999999999989"/>
    <n v="418.59"/>
    <n v="0"/>
    <n v="0"/>
    <n v="418.59"/>
    <x v="1"/>
    <s v="AWZI; afvalverwerker"/>
    <m/>
    <s v="Puin in oever, niet asbesthoudend"/>
    <n v="36790"/>
    <s v="Geen maatregelen"/>
    <n v="19687"/>
    <s v="Aanvullend onderzoek; kwaliteit Rbk s2"/>
    <s v="Afperkend onderzoek uitgevoerd, kwaliteit mengmonster leidend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0"/>
    <s v="N.v.t."/>
    <s v="N.v.t."/>
    <n v="314820"/>
    <s v="N.v.t. i.v.m. kwaliteit"/>
    <s v="N.v.t."/>
    <s v="19687"/>
    <s v="180-058-05109_19687"/>
    <s v="8_123"/>
    <s v="Haarlemmermeerpolder"/>
    <s v="Haarlemmermeer"/>
    <x v="594"/>
    <n v="82"/>
    <n v="24.43"/>
    <s v="10-20 m"/>
    <n v="2003.26"/>
    <n v="-6.29"/>
    <d v="2021-03-26T00:00:00"/>
    <n v="-6.29"/>
    <m/>
    <n v="0.16900000000000001"/>
    <n v="4.1289999999999996"/>
    <n v="338.57799999999997"/>
    <s v="diepte"/>
    <m/>
    <m/>
    <m/>
    <m/>
    <m/>
    <m/>
    <m/>
    <m/>
    <m/>
    <n v="-7.36"/>
    <n v="0.16900000000000001"/>
    <n v="4.1289999999999996"/>
    <n v="338.57799999999997"/>
    <n v="0.22239999999999999"/>
    <n v="5.4329999999999998"/>
    <n v="445.50599999999997"/>
    <n v="0.6"/>
    <n v="69.208000000000027"/>
    <n v="407.786"/>
    <n v="0"/>
    <n v="0"/>
    <n v="407.786"/>
    <x v="1"/>
    <s v="AWZI; afvalverwerker"/>
    <m/>
    <s v="Puin in oever, niet asbesthoudend"/>
    <n v="36790"/>
    <s v="Geen maatregelen"/>
    <n v="19687"/>
    <s v="Aanvullend onderzoek; kwaliteit Rbk s2"/>
    <s v="Afperkend onderzoek uitgevoerd, kwaliteit mengmonster leidend"/>
    <s v="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88"/>
    <s v="180-058-05109_19688"/>
    <s v="8_124"/>
    <s v="Haarlemmermeerpolder"/>
    <s v="Haarlemmermeer"/>
    <x v="595"/>
    <n v="117"/>
    <n v="24.495999999999999"/>
    <s v="&gt; 20 m"/>
    <n v="2866.0320000000002"/>
    <n v="-6.29"/>
    <d v="2021-03-26T00:00:00"/>
    <n v="-6.29"/>
    <m/>
    <n v="0.2097"/>
    <n v="5.1360000000000001"/>
    <n v="600.91200000000003"/>
    <s v="diepte"/>
    <m/>
    <m/>
    <m/>
    <m/>
    <m/>
    <m/>
    <m/>
    <m/>
    <m/>
    <n v="-7.57"/>
    <n v="0.2097"/>
    <n v="5.1360000000000001"/>
    <n v="600.91200000000003"/>
    <n v="0.33429999999999999"/>
    <n v="8.19"/>
    <n v="958.23"/>
    <n v="0.6"/>
    <n v="99.216000000000008"/>
    <n v="700.12800000000004"/>
    <n v="0"/>
    <n v="0"/>
    <n v="700.12800000000004"/>
    <x v="1"/>
    <s v="n.v.t."/>
    <m/>
    <s v="Puin in oever, niet asbesthoudend"/>
    <n v="36790"/>
    <s v="Geen maatregelen"/>
    <n v="19688"/>
    <s v="Aanvullend onderzoek; kwaliteit Rbk s2"/>
    <s v="Afperkend onderzoek uitgevoerd, kwaliteit mengmonster leidend"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88"/>
    <s v="180-058-05109_19688"/>
    <s v="8_125"/>
    <s v="Haarlemmermeerpolder"/>
    <s v="Haarlemmermeer"/>
    <x v="596"/>
    <n v="103"/>
    <n v="24.597999999999999"/>
    <s v="&gt; 20 m"/>
    <n v="2533.5940000000001"/>
    <n v="-6.28"/>
    <d v="2021-03-26T00:00:00"/>
    <n v="-6.28"/>
    <m/>
    <n v="0.20200000000000001"/>
    <n v="4.9690000000000003"/>
    <n v="511.80700000000002"/>
    <s v="diepte"/>
    <m/>
    <m/>
    <m/>
    <m/>
    <m/>
    <m/>
    <m/>
    <m/>
    <m/>
    <n v="-7.57"/>
    <n v="0.20200000000000001"/>
    <n v="4.9690000000000003"/>
    <n v="511.80700000000002"/>
    <n v="0.32990000000000003"/>
    <n v="8.1150000000000002"/>
    <n v="835.84500000000003"/>
    <n v="0.6"/>
    <n v="87.65300000000002"/>
    <n v="599.46"/>
    <n v="0"/>
    <n v="0"/>
    <n v="599.46"/>
    <x v="1"/>
    <s v="n.v.t."/>
    <m/>
    <s v="Puin in oever, niet asbesthoudend"/>
    <n v="36790"/>
    <s v="Geen maatregelen"/>
    <n v="19688"/>
    <s v="Aanvullend onderzoek; kwaliteit Rbk s2"/>
    <s v="Afperkend onderzoek uitgevoerd, kwaliteit mengmonster leidend"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88"/>
    <s v="180-058-05109_19688"/>
    <s v="8_126"/>
    <s v="Haarlemmermeerpolder"/>
    <s v="Haarlemmermeer"/>
    <x v="597"/>
    <n v="98"/>
    <n v="24.768999999999998"/>
    <s v="&gt; 20 m"/>
    <n v="2427.3620000000001"/>
    <n v="-6.29"/>
    <d v="2021-03-26T00:00:00"/>
    <n v="-6.29"/>
    <m/>
    <n v="0.1928"/>
    <n v="4.7759999999999998"/>
    <n v="468.048"/>
    <s v="diepte"/>
    <m/>
    <m/>
    <m/>
    <m/>
    <m/>
    <m/>
    <m/>
    <m/>
    <m/>
    <n v="-7.53"/>
    <n v="0.1928"/>
    <n v="4.7759999999999998"/>
    <n v="468.048"/>
    <n v="0.29099999999999998"/>
    <n v="7.2080000000000002"/>
    <n v="706.38400000000001"/>
    <n v="0.6"/>
    <n v="83.98599999999999"/>
    <n v="552.03399999999999"/>
    <n v="0"/>
    <n v="0"/>
    <n v="552.03399999999999"/>
    <x v="1"/>
    <s v="n.v.t."/>
    <m/>
    <s v="Puin in oever, niet asbesthoudend"/>
    <n v="36790"/>
    <s v="Geen maatregelen"/>
    <n v="19688"/>
    <s v="Aanvullend onderzoek; kwaliteit Rbk s2"/>
    <s v="Afperkend onderzoek uitgevoerd, kwaliteit mengmonster leidend"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9"/>
    <s v="N.v.t."/>
    <s v="N.v.t."/>
    <n v="314920"/>
    <s v="N.v.t. i.v.m. kwaliteit"/>
    <s v="N.v.t."/>
    <s v="19688"/>
    <s v="180-058-05109_19688"/>
    <s v="8_127"/>
    <s v="Haarlemmermeerpolder"/>
    <s v="Haarlemmermeer"/>
    <x v="598"/>
    <n v="77"/>
    <n v="23.582000000000001"/>
    <s v="&gt; 20 m"/>
    <n v="1815.8140000000001"/>
    <n v="-6.21"/>
    <d v="2021-04-19T01:00:00"/>
    <n v="-6.21"/>
    <m/>
    <n v="0.25890000000000002"/>
    <n v="6.1050000000000004"/>
    <n v="470.08499999999998"/>
    <s v="diepte"/>
    <m/>
    <m/>
    <m/>
    <m/>
    <m/>
    <m/>
    <m/>
    <m/>
    <m/>
    <n v="-7.48"/>
    <n v="0.25890000000000002"/>
    <n v="6.1050000000000004"/>
    <n v="470.08499999999998"/>
    <n v="0.23530000000000001"/>
    <n v="5.55"/>
    <n v="427.35"/>
    <n v="0.6"/>
    <n v="62.062000000000069"/>
    <n v="532.14700000000005"/>
    <n v="0"/>
    <n v="0"/>
    <n v="532.14700000000005"/>
    <x v="1"/>
    <s v="n.v.t."/>
    <m/>
    <s v="Overhellende beschoeiing, verkeert in slechte staat"/>
    <s v="61259; 36789"/>
    <s v="Slechte beschoeiing, aannemer dient oever te sparen"/>
    <n v="19688"/>
    <s v="Aanvullend onderzoek; kwaliteit Rbk s2"/>
    <s v="Afperkend onderzoek uitgevoerd, kwaliteit mengmonster leidend"/>
    <s v="Niet verspreidbaar"/>
    <s v="Niet verspreidbaar"/>
    <s v="Niet verspreidbaar"/>
    <x v="2"/>
    <s v="Niet toepasbaar (&gt; IND)"/>
    <s v="Matig verontreinigd"/>
    <s v="Niet toepasbaar"/>
    <x v="5"/>
    <s v="Klasse B"/>
    <s v="Matig verontreinigd"/>
    <s v="Niet toepasbaar"/>
    <s v="Niet toepasbaar"/>
    <s v="Toepasbaar"/>
    <s v="Toepasbaar"/>
    <s v="&lt; 0,125"/>
    <m/>
    <m/>
    <s v="Basishygiëne"/>
  </r>
  <r>
    <s v="DIG-15742"/>
    <x v="0"/>
    <x v="20"/>
    <s v="N.v.t."/>
    <s v="N.v.t."/>
    <n v="314820"/>
    <s v="N.v.t. i.v.m. kwaliteit"/>
    <s v="N.v.t."/>
    <s v="19689"/>
    <s v="180-058-05109_19689"/>
    <s v="8_128"/>
    <s v="Haarlemmermeerpolder"/>
    <s v="Haarlemmermeer"/>
    <x v="599"/>
    <n v="64"/>
    <n v="13"/>
    <s v="10-20 m"/>
    <n v="832"/>
    <n v="-5.9"/>
    <d v="2022-11-02T00:00:00"/>
    <n v="-5.9"/>
    <m/>
    <n v="0.28849999999999998"/>
    <n v="3.7509999999999999"/>
    <n v="240.06399999999999"/>
    <s v="diepte"/>
    <m/>
    <m/>
    <m/>
    <m/>
    <m/>
    <m/>
    <m/>
    <m/>
    <m/>
    <n v="-6.42"/>
    <n v="0.28849999999999998"/>
    <n v="3.7509999999999999"/>
    <n v="240.06399999999999"/>
    <n v="0.20180000000000001"/>
    <n v="2.6230000000000002"/>
    <n v="167.87200000000001"/>
    <n v="0.6"/>
    <n v="20.544000000000011"/>
    <n v="260.608"/>
    <n v="0"/>
    <n v="0"/>
    <n v="260.608"/>
    <x v="1"/>
    <s v="n.v.t."/>
    <m/>
    <m/>
    <m/>
    <m/>
    <n v="19689"/>
    <m/>
    <s v="O.b.v. afperking ook NT wb i.p.v. alleen 4.9.1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51400000000000001"/>
    <m/>
    <m/>
    <s v="Basishygiëne"/>
  </r>
  <r>
    <s v="DIG-15742"/>
    <x v="0"/>
    <x v="20"/>
    <s v="N.v.t."/>
    <s v="N.v.t."/>
    <n v="314820"/>
    <s v="N.v.t. i.v.m. kwaliteit"/>
    <s v="N.v.t."/>
    <s v="19689"/>
    <s v="180-058-05109_19689"/>
    <s v="8_129"/>
    <s v="Haarlemmermeerpolder"/>
    <s v="Haarlemmermeer"/>
    <x v="600"/>
    <n v="51"/>
    <n v="13.1"/>
    <s v="10-20 m"/>
    <n v="668.1"/>
    <n v="-5.75"/>
    <d v="2022-11-02T00:00:00"/>
    <n v="-5.75"/>
    <m/>
    <n v="0.36370000000000002"/>
    <n v="4.7649999999999997"/>
    <n v="243.01499999999999"/>
    <s v="diepte"/>
    <m/>
    <m/>
    <m/>
    <m/>
    <m/>
    <m/>
    <m/>
    <m/>
    <m/>
    <n v="-6.39"/>
    <n v="0.36370000000000002"/>
    <n v="4.7649999999999997"/>
    <n v="243.01499999999999"/>
    <n v="0.25309999999999999"/>
    <n v="3.3159999999999998"/>
    <n v="169.11600000000001"/>
    <n v="0.6"/>
    <n v="15.504000000000019"/>
    <n v="258.51900000000001"/>
    <n v="0"/>
    <n v="0"/>
    <n v="258.51900000000001"/>
    <x v="1"/>
    <s v="n.v.t."/>
    <m/>
    <m/>
    <m/>
    <m/>
    <n v="19689"/>
    <m/>
    <s v="O.b.v. afperking ook NT wb i.p.v. alleen 4.9.1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51400000000000001"/>
    <m/>
    <m/>
    <s v="Basishygiëne"/>
  </r>
  <r>
    <s v="DIG-15742"/>
    <x v="0"/>
    <x v="9"/>
    <s v="N.v.t."/>
    <s v="N.v.t."/>
    <n v="312620"/>
    <s v="Nee"/>
    <s v="N.v.t."/>
    <s v="19690"/>
    <s v="180-058-05378_19690"/>
    <s v="8_592"/>
    <s v="Haarlemmermeerpolder"/>
    <s v="Haarlemmermeer"/>
    <x v="601"/>
    <n v="103"/>
    <n v="3.972"/>
    <s v="1-5 m"/>
    <n v="409.11599999999999"/>
    <n v="-3.91"/>
    <d v="2021-03-24T00:00:00"/>
    <n v="-3.91"/>
    <m/>
    <n v="0.30059999999999998"/>
    <n v="1.194"/>
    <n v="122.982"/>
    <s v="kant"/>
    <n v="3"/>
    <n v="3"/>
    <n v="-4.41"/>
    <n v="1.23E-2"/>
    <n v="4.9000000000000002E-2"/>
    <n v="5.0469999999999997"/>
    <n v="0"/>
    <n v="0"/>
    <n v="0"/>
    <n v="-4.51"/>
    <n v="2.92E-2"/>
    <n v="0.11600000000000001"/>
    <n v="11.948"/>
    <n v="0"/>
    <n v="0"/>
    <n v="0"/>
    <n v="1.5"/>
    <n v="12.154"/>
    <n v="24.102"/>
    <n v="0"/>
    <n v="0"/>
    <n v="24.102"/>
    <x v="0"/>
    <s v="n.v.t."/>
    <m/>
    <m/>
    <m/>
    <m/>
    <n v="19690"/>
    <m/>
    <m/>
    <s v="Verspreidbaar"/>
    <s v="Verspreidbaar"/>
    <s v="Verspreidbaar"/>
    <x v="0"/>
    <s v="Klasse Wonen"/>
    <s v="Wonen"/>
    <s v="Functieklasse Landbouw/Natuur"/>
    <x v="4"/>
    <s v="Vrij toepasbaar"/>
    <s v="Algemeen toepasbaar"/>
    <s v="Toepasbaar"/>
    <s v="Vrij toepasbaar"/>
    <s v="Toepasbaar"/>
    <s v="Vrij toepasbaar"/>
    <n v="0.45500000000000002"/>
    <m/>
    <m/>
    <s v="Basishygiëne"/>
  </r>
  <r>
    <s v="DIG-15742"/>
    <x v="0"/>
    <x v="9"/>
    <s v="N.v.t."/>
    <s v="N.v.t."/>
    <n v="312620"/>
    <s v="Nee"/>
    <s v="N.v.t."/>
    <s v="19690"/>
    <s v="180-058-05378_19690"/>
    <s v="8_593"/>
    <s v="Haarlemmermeerpolder"/>
    <s v="Haarlemmermeer"/>
    <x v="602"/>
    <n v="87"/>
    <n v="3.7130000000000001"/>
    <s v="1-5 m"/>
    <n v="323.03100000000001"/>
    <n v="-3.91"/>
    <d v="2021-03-24T00:00:00"/>
    <n v="-3.91"/>
    <m/>
    <n v="0.2979"/>
    <n v="1.1060000000000001"/>
    <n v="96.221999999999994"/>
    <s v="kant"/>
    <n v="3"/>
    <n v="3"/>
    <n v="-4.41"/>
    <n v="1.54E-2"/>
    <n v="5.7000000000000002E-2"/>
    <n v="4.9589999999999996"/>
    <n v="0"/>
    <n v="0"/>
    <n v="0"/>
    <n v="-4.51"/>
    <n v="2.6700000000000002E-2"/>
    <n v="9.9000000000000005E-2"/>
    <n v="8.6129999999999995"/>
    <n v="0"/>
    <n v="0"/>
    <n v="0"/>
    <n v="1.5"/>
    <n v="9.4830000000000005"/>
    <n v="18.096"/>
    <n v="0"/>
    <n v="0"/>
    <n v="18.096"/>
    <x v="0"/>
    <s v="n.v.t."/>
    <m/>
    <m/>
    <m/>
    <m/>
    <n v="19690"/>
    <m/>
    <m/>
    <s v="Verspreidbaar"/>
    <s v="Verspreidbaar"/>
    <s v="Verspreidbaar"/>
    <x v="0"/>
    <s v="Klasse Wonen"/>
    <s v="Wonen"/>
    <s v="Functieklasse Landbouw/Natuur"/>
    <x v="4"/>
    <s v="Vrij toepasbaar"/>
    <s v="Algemeen toepasbaar"/>
    <s v="Toepasbaar"/>
    <s v="Vrij toepasbaar"/>
    <s v="Toepasbaar"/>
    <s v="Vrij toepasbaar"/>
    <n v="0.45500000000000002"/>
    <m/>
    <m/>
    <s v="Basishygiëne"/>
  </r>
  <r>
    <s v="DIG-15742"/>
    <x v="0"/>
    <x v="9"/>
    <s v="N.v.t."/>
    <s v="N.v.t."/>
    <n v="312620"/>
    <s v="Nee"/>
    <s v="N.v.t."/>
    <s v="19690"/>
    <s v="180-058-05378_19690"/>
    <s v="8_594"/>
    <s v="Haarlemmermeerpolder"/>
    <s v="Haarlemmermeer"/>
    <x v="603"/>
    <n v="103"/>
    <n v="4.0869999999999997"/>
    <s v="1-5 m"/>
    <n v="420.96100000000001"/>
    <n v="-3.91"/>
    <d v="2021-03-24T00:00:00"/>
    <n v="-3.91"/>
    <m/>
    <n v="0.26889999999999997"/>
    <n v="1.099"/>
    <n v="113.197"/>
    <s v="kant"/>
    <n v="3"/>
    <n v="3"/>
    <n v="-4.41"/>
    <n v="2.4E-2"/>
    <n v="9.8000000000000004E-2"/>
    <n v="10.093999999999999"/>
    <n v="0"/>
    <n v="0"/>
    <n v="0"/>
    <n v="-4.51"/>
    <n v="4.3299999999999998E-2"/>
    <n v="0.17699999999999999"/>
    <n v="18.231000000000002"/>
    <n v="0"/>
    <n v="0"/>
    <n v="0"/>
    <n v="1"/>
    <n v="19.878999999999998"/>
    <n v="38.11"/>
    <n v="0"/>
    <n v="0"/>
    <n v="38.11"/>
    <x v="0"/>
    <s v="n.v.t."/>
    <m/>
    <m/>
    <m/>
    <m/>
    <n v="19690"/>
    <m/>
    <m/>
    <s v="Verspreidbaar"/>
    <s v="Verspreidbaar"/>
    <s v="Verspreidbaar"/>
    <x v="0"/>
    <s v="Klasse Wonen"/>
    <s v="Wonen"/>
    <s v="Functieklasse Landbouw/Natuur"/>
    <x v="4"/>
    <s v="Vrij toepasbaar"/>
    <s v="Algemeen toepasbaar"/>
    <s v="Toepasbaar"/>
    <s v="Vrij toepasbaar"/>
    <s v="Toepasbaar"/>
    <s v="Vrij toepasbaar"/>
    <n v="0.45500000000000002"/>
    <m/>
    <m/>
    <s v="Basishygiëne"/>
  </r>
  <r>
    <s v="DIG-15742"/>
    <x v="0"/>
    <x v="9"/>
    <s v="N.v.t."/>
    <s v="N.v.t."/>
    <n v="312620"/>
    <s v="Nee"/>
    <s v="N.v.t."/>
    <s v="19690"/>
    <s v="180-058-05378_19690"/>
    <s v="8_595"/>
    <s v="Haarlemmermeerpolder"/>
    <s v="Haarlemmermeer"/>
    <x v="604"/>
    <n v="99"/>
    <n v="4.0590000000000002"/>
    <s v="1-5 m"/>
    <n v="401.84100000000001"/>
    <n v="-3.91"/>
    <d v="2021-03-24T00:00:00"/>
    <n v="-3.91"/>
    <m/>
    <n v="0.48039999999999999"/>
    <n v="1.95"/>
    <n v="193.05"/>
    <s v="kant"/>
    <n v="3"/>
    <n v="3"/>
    <n v="-4.41"/>
    <n v="0.1057"/>
    <n v="0.42899999999999999"/>
    <n v="42.470999999999997"/>
    <n v="0"/>
    <n v="0"/>
    <n v="0"/>
    <n v="-4.51"/>
    <n v="0.1244"/>
    <n v="0.505"/>
    <n v="49.994999999999997"/>
    <n v="0"/>
    <n v="0"/>
    <n v="0"/>
    <n v="1"/>
    <n v="21.978000000000002"/>
    <n v="71.972999999999999"/>
    <n v="0"/>
    <n v="0"/>
    <n v="71.972999999999999"/>
    <x v="0"/>
    <s v="n.v.t."/>
    <m/>
    <m/>
    <m/>
    <m/>
    <n v="19690"/>
    <m/>
    <m/>
    <s v="Verspreidbaar"/>
    <s v="Verspreidbaar"/>
    <s v="Verspreidbaar"/>
    <x v="0"/>
    <s v="Klasse Wonen"/>
    <s v="Wonen"/>
    <s v="Functieklasse Landbouw/Natuur"/>
    <x v="4"/>
    <s v="Vrij toepasbaar"/>
    <s v="Algemeen toepasbaar"/>
    <s v="Toepasbaar"/>
    <s v="Vrij toepasbaar"/>
    <s v="Toepasbaar"/>
    <s v="Vrij toepasbaar"/>
    <n v="0.45500000000000002"/>
    <m/>
    <m/>
    <s v="Basishygiëne"/>
  </r>
  <r>
    <s v="DIG-15742"/>
    <x v="0"/>
    <x v="3"/>
    <s v="N.v.t."/>
    <s v="N.v.t."/>
    <n v="312220"/>
    <s v="Nee"/>
    <s v="N.v.t."/>
    <s v="19691"/>
    <s v="180-058-05378_19691"/>
    <s v="8_596"/>
    <s v="Haarlemmermeerpolder"/>
    <s v="Haarlemmermeer"/>
    <x v="605"/>
    <n v="64"/>
    <n v="4.3499999999999996"/>
    <s v="1-5 m"/>
    <n v="278.39999999999998"/>
    <n v="-3.91"/>
    <d v="2021-03-24T00:00:00"/>
    <n v="-3.91"/>
    <m/>
    <n v="0.29980000000000001"/>
    <n v="1.304"/>
    <n v="83.456000000000003"/>
    <s v="kant"/>
    <n v="3"/>
    <n v="3"/>
    <n v="-4.41"/>
    <n v="4.1399999999999999E-2"/>
    <n v="0.18"/>
    <n v="11.52"/>
    <n v="0"/>
    <n v="0"/>
    <n v="0"/>
    <n v="-4.51"/>
    <n v="6.5500000000000003E-2"/>
    <n v="0.28499999999999998"/>
    <n v="18.239999999999998"/>
    <n v="0"/>
    <n v="0"/>
    <n v="0"/>
    <n v="1"/>
    <n v="11.200000000000003"/>
    <n v="29.44"/>
    <n v="0"/>
    <n v="0"/>
    <n v="29.44"/>
    <x v="0"/>
    <s v="n.v.t."/>
    <m/>
    <m/>
    <m/>
    <m/>
    <n v="1969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6799999999999999"/>
    <m/>
    <m/>
    <s v="Basishygiëne"/>
  </r>
  <r>
    <s v="DIG-15742"/>
    <x v="0"/>
    <x v="3"/>
    <s v="N.v.t."/>
    <s v="N.v.t."/>
    <n v="312220"/>
    <s v="Nee"/>
    <s v="N.v.t."/>
    <s v="19691"/>
    <s v="180-058-05378_19691"/>
    <s v="8_597"/>
    <s v="Haarlemmermeerpolder"/>
    <s v="Haarlemmermeer"/>
    <x v="606"/>
    <n v="92"/>
    <n v="4.7480000000000002"/>
    <s v="1-5 m"/>
    <n v="436.81599999999997"/>
    <n v="-3.91"/>
    <d v="2021-03-24T00:00:00"/>
    <n v="-3.91"/>
    <m/>
    <n v="0.31680000000000003"/>
    <n v="1.504"/>
    <n v="138.36799999999999"/>
    <s v="kant"/>
    <n v="3"/>
    <n v="3"/>
    <n v="-4.41"/>
    <n v="8.2000000000000007E-3"/>
    <n v="3.9E-2"/>
    <n v="3.5880000000000001"/>
    <n v="0"/>
    <n v="0"/>
    <n v="0"/>
    <n v="-4.51"/>
    <n v="3.8800000000000001E-2"/>
    <n v="0.184"/>
    <n v="16.928000000000001"/>
    <n v="0"/>
    <n v="0"/>
    <n v="0"/>
    <n v="1"/>
    <n v="12.788"/>
    <n v="29.716000000000001"/>
    <n v="0"/>
    <n v="0"/>
    <n v="29.716000000000001"/>
    <x v="0"/>
    <s v="n.v.t."/>
    <m/>
    <m/>
    <m/>
    <m/>
    <n v="1969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6799999999999999"/>
    <m/>
    <m/>
    <s v="Basishygiëne"/>
  </r>
  <r>
    <s v="DIG-15742"/>
    <x v="0"/>
    <x v="3"/>
    <s v="N.v.t."/>
    <s v="N.v.t."/>
    <n v="312220"/>
    <s v="Nee"/>
    <s v="N.v.t."/>
    <s v="19691"/>
    <s v="180-058-05378_19691"/>
    <s v="8_598"/>
    <s v="Haarlemmermeerpolder"/>
    <s v="Haarlemmermeer"/>
    <x v="607"/>
    <n v="100"/>
    <n v="4.7320000000000002"/>
    <s v="1-5 m"/>
    <n v="473.2"/>
    <n v="-3.91"/>
    <d v="2021-03-24T00:00:00"/>
    <n v="-3.91"/>
    <m/>
    <n v="0.28110000000000002"/>
    <n v="1.33"/>
    <n v="133"/>
    <s v="kant"/>
    <n v="3"/>
    <n v="3"/>
    <n v="-4.41"/>
    <n v="0"/>
    <n v="0"/>
    <n v="0"/>
    <n v="0"/>
    <n v="0"/>
    <n v="0"/>
    <n v="-4.51"/>
    <n v="2.8500000000000001E-2"/>
    <n v="0.13500000000000001"/>
    <n v="13.5"/>
    <n v="0"/>
    <n v="0"/>
    <n v="0"/>
    <n v="1"/>
    <n v="12.2"/>
    <n v="25.7"/>
    <n v="0"/>
    <n v="0"/>
    <n v="25.7"/>
    <x v="0"/>
    <s v="n.v.t."/>
    <m/>
    <m/>
    <m/>
    <m/>
    <n v="1969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6799999999999999"/>
    <m/>
    <m/>
    <s v="Basishygiëne"/>
  </r>
  <r>
    <s v="DIG-15742"/>
    <x v="0"/>
    <x v="3"/>
    <s v="N.v.t."/>
    <s v="N.v.t."/>
    <n v="312220"/>
    <s v="Nee"/>
    <s v="N.v.t."/>
    <s v="19691"/>
    <s v="180-058-05378_19691"/>
    <s v="8_599"/>
    <s v="Haarlemmermeerpolder"/>
    <s v="Haarlemmermeer"/>
    <x v="608"/>
    <n v="94"/>
    <n v="3.556"/>
    <s v="1-5 m"/>
    <n v="334.26400000000001"/>
    <n v="-3.91"/>
    <d v="2021-03-24T00:00:00"/>
    <n v="-3.91"/>
    <m/>
    <n v="0.28070000000000001"/>
    <n v="0.998"/>
    <n v="93.811999999999998"/>
    <s v="kant"/>
    <n v="2.5"/>
    <n v="2.5"/>
    <n v="-4.41"/>
    <n v="5.1000000000000004E-3"/>
    <n v="1.7999999999999999E-2"/>
    <n v="1.6919999999999999"/>
    <n v="0"/>
    <n v="0"/>
    <n v="0"/>
    <n v="-4.51"/>
    <n v="2.7E-2"/>
    <n v="9.6000000000000002E-2"/>
    <n v="9.0239999999999991"/>
    <n v="0"/>
    <n v="0"/>
    <n v="0"/>
    <n v="1.5"/>
    <n v="8.6480000000000015"/>
    <n v="17.672000000000001"/>
    <n v="0"/>
    <n v="0"/>
    <n v="17.672000000000001"/>
    <x v="0"/>
    <s v="n.v.t."/>
    <m/>
    <m/>
    <m/>
    <m/>
    <n v="1969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6799999999999999"/>
    <m/>
    <m/>
    <s v="Basishygiëne"/>
  </r>
  <r>
    <s v="DIG-15742"/>
    <x v="0"/>
    <x v="3"/>
    <s v="N.v.t."/>
    <s v="N.v.t."/>
    <n v="312220"/>
    <s v="Nee"/>
    <s v="N.v.t."/>
    <s v="19691"/>
    <s v="180-058-05378_19691"/>
    <s v="8_600"/>
    <s v="Haarlemmermeerpolder"/>
    <s v="Haarlemmermeer"/>
    <x v="609"/>
    <n v="78"/>
    <n v="4.1550000000000002"/>
    <s v="1-5 m"/>
    <n v="324.08999999999997"/>
    <n v="-3.92"/>
    <d v="2021-03-24T00:00:00"/>
    <n v="-3.92"/>
    <m/>
    <n v="0.29189999999999999"/>
    <n v="1.2130000000000001"/>
    <n v="94.614000000000004"/>
    <s v="kant"/>
    <n v="3"/>
    <n v="3"/>
    <n v="-4.42"/>
    <n v="2.3800000000000002E-2"/>
    <n v="9.9000000000000005E-2"/>
    <n v="7.7220000000000004"/>
    <n v="0"/>
    <n v="0"/>
    <n v="0"/>
    <n v="-4.5199999999999996"/>
    <n v="4.4499999999999998E-2"/>
    <n v="0.185"/>
    <n v="14.43"/>
    <n v="0"/>
    <n v="0"/>
    <n v="0"/>
    <n v="1"/>
    <n v="10.062000000000001"/>
    <n v="24.492000000000001"/>
    <n v="0"/>
    <n v="0"/>
    <n v="24.492000000000001"/>
    <x v="0"/>
    <s v="n.v.t."/>
    <m/>
    <m/>
    <m/>
    <m/>
    <n v="1969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6799999999999999"/>
    <m/>
    <m/>
    <s v="Basishygiëne"/>
  </r>
  <r>
    <s v="DIG-15742"/>
    <x v="0"/>
    <x v="3"/>
    <s v="N.v.t."/>
    <s v="N.v.t."/>
    <n v="312220"/>
    <s v="Nee"/>
    <s v="N.v.t."/>
    <s v="19691"/>
    <s v="180-058-05378_19691"/>
    <s v="8_601"/>
    <s v="Haarlemmermeerpolder"/>
    <s v="Haarlemmermeer"/>
    <x v="610"/>
    <n v="58"/>
    <n v="4.1340000000000003"/>
    <s v="1-5 m"/>
    <n v="239.77199999999999"/>
    <n v="-3.9"/>
    <d v="2021-03-24T00:00:00"/>
    <n v="-3.9"/>
    <m/>
    <n v="0.36309999999999998"/>
    <n v="1.5009999999999999"/>
    <n v="87.058000000000007"/>
    <s v="kant"/>
    <n v="3"/>
    <n v="3"/>
    <n v="-4.4000000000000004"/>
    <n v="1.52E-2"/>
    <n v="6.3E-2"/>
    <n v="3.6539999999999999"/>
    <n v="0"/>
    <n v="0"/>
    <n v="0"/>
    <n v="-4.5"/>
    <n v="3.56E-2"/>
    <n v="0.14699999999999999"/>
    <n v="8.5259999999999998"/>
    <n v="0"/>
    <n v="0"/>
    <n v="0"/>
    <n v="1"/>
    <n v="6.7859999999999996"/>
    <n v="15.311999999999999"/>
    <n v="0"/>
    <n v="0"/>
    <n v="15.311999999999999"/>
    <x v="0"/>
    <s v="n.v.t."/>
    <m/>
    <m/>
    <m/>
    <m/>
    <n v="1969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6799999999999999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2"/>
    <s v="180-058-06622_19692"/>
    <s v="8_011"/>
    <s v="Haarlemmermeerpolder"/>
    <s v="Haarlemmermeer"/>
    <x v="611"/>
    <n v="109"/>
    <n v="10.532"/>
    <s v="5-10 m"/>
    <n v="1147.9880000000001"/>
    <n v="-6"/>
    <d v="2021-03-26T00:00:00"/>
    <n v="-6"/>
    <m/>
    <n v="0.14380000000000001"/>
    <n v="1.5149999999999999"/>
    <n v="165.13499999999999"/>
    <s v="kant"/>
    <n v="3"/>
    <n v="3"/>
    <n v="-7.22"/>
    <n v="0.1158"/>
    <n v="1.22"/>
    <n v="132.97999999999999"/>
    <n v="0.30330000000000001"/>
    <n v="3.194"/>
    <n v="348.14600000000002"/>
    <n v="-7.42"/>
    <n v="0.1158"/>
    <n v="1.22"/>
    <n v="132.97999999999999"/>
    <n v="0.35289999999999999"/>
    <n v="3.7170000000000001"/>
    <n v="405.15300000000002"/>
    <n v="0.6"/>
    <n v="39.567000000000007"/>
    <n v="172.547"/>
    <n v="172.547"/>
    <n v="0"/>
    <n v="0"/>
    <x v="0"/>
    <s v="n.v.t."/>
    <m/>
    <m/>
    <m/>
    <m/>
    <n v="196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99999999999997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2"/>
    <s v="180-058-06622_19692"/>
    <s v="8_012"/>
    <s v="Haarlemmermeerpolder"/>
    <s v="Haarlemmermeer"/>
    <x v="612"/>
    <n v="100"/>
    <n v="10.266999999999999"/>
    <s v="5-10 m"/>
    <n v="1026.7"/>
    <n v="-6"/>
    <d v="2021-03-26T00:00:00"/>
    <n v="-6"/>
    <m/>
    <n v="0.1598"/>
    <n v="1.641"/>
    <n v="164.1"/>
    <s v="kant"/>
    <n v="3"/>
    <n v="3"/>
    <n v="-7.22"/>
    <n v="0.1077"/>
    <n v="1.1060000000000001"/>
    <n v="110.6"/>
    <n v="0.28249999999999997"/>
    <n v="2.9"/>
    <n v="290"/>
    <n v="-7.42"/>
    <n v="0.1077"/>
    <n v="1.1060000000000001"/>
    <n v="110.6"/>
    <n v="0.32819999999999999"/>
    <n v="3.37"/>
    <n v="337"/>
    <n v="0.6"/>
    <n v="32.400000000000006"/>
    <n v="143"/>
    <n v="143"/>
    <n v="0"/>
    <n v="0"/>
    <x v="0"/>
    <s v="n.v.t."/>
    <m/>
    <m/>
    <m/>
    <m/>
    <n v="196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99999999999997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2"/>
    <s v="180-058-06622_19692"/>
    <s v="8_013"/>
    <s v="Haarlemmermeerpolder"/>
    <s v="Haarlemmermeer"/>
    <x v="613"/>
    <n v="100"/>
    <n v="10.356"/>
    <s v="5-10 m"/>
    <n v="1035.5999999999999"/>
    <n v="-6"/>
    <d v="2021-03-26T00:00:00"/>
    <n v="-6"/>
    <m/>
    <n v="0.16350000000000001"/>
    <n v="1.6930000000000001"/>
    <n v="169.3"/>
    <s v="kant"/>
    <n v="3"/>
    <n v="3"/>
    <n v="-7.22"/>
    <n v="0.12839999999999999"/>
    <n v="1.33"/>
    <n v="133"/>
    <n v="0.2525"/>
    <n v="2.6150000000000002"/>
    <n v="261.5"/>
    <n v="-7.42"/>
    <n v="0.12839999999999999"/>
    <n v="1.33"/>
    <n v="133"/>
    <n v="0.29949999999999999"/>
    <n v="3.1019999999999999"/>
    <n v="310.2"/>
    <n v="0.6"/>
    <n v="31.300000000000011"/>
    <n v="164.3"/>
    <n v="164.3"/>
    <n v="0"/>
    <n v="0"/>
    <x v="0"/>
    <s v="n.v.t."/>
    <m/>
    <m/>
    <m/>
    <m/>
    <n v="196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99999999999997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2"/>
    <s v="180-058-06622_19692"/>
    <s v="8_014"/>
    <s v="Haarlemmermeerpolder"/>
    <s v="Haarlemmermeer"/>
    <x v="614"/>
    <n v="82"/>
    <n v="9.6370000000000005"/>
    <s v="5-10 m"/>
    <n v="790.23400000000004"/>
    <n v="-6"/>
    <d v="2021-03-26T00:00:00"/>
    <n v="-6"/>
    <m/>
    <n v="0.1439"/>
    <n v="1.387"/>
    <n v="113.73399999999999"/>
    <s v="kant"/>
    <n v="3"/>
    <n v="3"/>
    <n v="-7.22"/>
    <n v="9.1499999999999998E-2"/>
    <n v="0.88200000000000001"/>
    <n v="72.323999999999998"/>
    <n v="0.26750000000000002"/>
    <n v="2.5779999999999998"/>
    <n v="211.39599999999999"/>
    <n v="-7.42"/>
    <n v="9.1499999999999998E-2"/>
    <n v="0.88200000000000001"/>
    <n v="72.323999999999998"/>
    <n v="0.30320000000000003"/>
    <n v="2.9220000000000002"/>
    <n v="239.60400000000001"/>
    <n v="1"/>
    <n v="22.304000000000002"/>
    <n v="94.628"/>
    <n v="94.628"/>
    <n v="0"/>
    <n v="0"/>
    <x v="0"/>
    <s v="n.v.t."/>
    <m/>
    <m/>
    <m/>
    <m/>
    <n v="196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99999999999997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2"/>
    <s v="180-058-06622_19692"/>
    <s v="8_015"/>
    <s v="Haarlemmermeerpolder"/>
    <s v="Haarlemmermeer"/>
    <x v="615"/>
    <n v="67"/>
    <n v="7.0990000000000002"/>
    <s v="5-10 m"/>
    <n v="475.63299999999998"/>
    <n v="-6"/>
    <d v="2021-03-26T00:00:00"/>
    <n v="-6"/>
    <m/>
    <n v="0.1671"/>
    <n v="1.1859999999999999"/>
    <n v="79.462000000000003"/>
    <s v="diepte"/>
    <m/>
    <m/>
    <m/>
    <m/>
    <m/>
    <m/>
    <m/>
    <m/>
    <m/>
    <n v="-7.0720000000000001"/>
    <n v="0.1671"/>
    <n v="1.1859999999999999"/>
    <n v="79.462000000000003"/>
    <n v="0.41389999999999999"/>
    <n v="2.9380000000000002"/>
    <n v="196.846"/>
    <n v="1"/>
    <n v="16.481999999999999"/>
    <n v="95.944000000000003"/>
    <n v="47.972000000000001"/>
    <n v="47.972000000000001"/>
    <n v="0"/>
    <x v="1"/>
    <s v="n.v.t."/>
    <m/>
    <m/>
    <m/>
    <m/>
    <n v="1969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8199999999999997"/>
    <m/>
    <m/>
    <s v="Basishygiëne"/>
  </r>
  <r>
    <s v="DIG-15742"/>
    <x v="1"/>
    <x v="10"/>
    <n v="322420"/>
    <s v="N.v.t."/>
    <s v="N.v.t."/>
    <s v="Ja: De Staat (Infrastructuur &amp; Waterstaat)"/>
    <s v="De Staat: Verspreiden op aangrenzend perceel"/>
    <s v="19693"/>
    <s v="180-058-06622_19693"/>
    <s v="8_006"/>
    <s v="Haarlemmermeerpolder"/>
    <s v="Haarlemmermeer"/>
    <x v="616"/>
    <n v="71"/>
    <n v="6.0309999999999997"/>
    <s v="5-10 m"/>
    <n v="428.20100000000002"/>
    <n v="-5.99"/>
    <d v="2021-03-26T00:00:00"/>
    <n v="-5.99"/>
    <m/>
    <n v="0.15670000000000001"/>
    <n v="0.94499999999999995"/>
    <n v="67.094999999999999"/>
    <s v="diepte"/>
    <m/>
    <m/>
    <m/>
    <m/>
    <m/>
    <m/>
    <m/>
    <m/>
    <m/>
    <n v="-6.8979999999999997"/>
    <n v="0.15670000000000001"/>
    <n v="0.94499999999999995"/>
    <n v="67.094999999999999"/>
    <n v="0.40339999999999998"/>
    <n v="2.4329999999999998"/>
    <n v="172.74299999999999"/>
    <n v="1"/>
    <n v="24.707999999999998"/>
    <n v="91.802999999999997"/>
    <n v="91.802999999999997"/>
    <n v="0"/>
    <n v="0"/>
    <x v="1"/>
    <s v="n.v.t."/>
    <m/>
    <m/>
    <m/>
    <m/>
    <n v="1969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599999999999998"/>
    <m/>
    <m/>
    <s v="Basishygiëne"/>
  </r>
  <r>
    <s v="DIG-15742"/>
    <x v="1"/>
    <x v="10"/>
    <n v="322420"/>
    <s v="N.v.t."/>
    <s v="N.v.t."/>
    <s v="Ja: De Staat (Infrastructuur &amp; Waterstaat)"/>
    <s v="De Staat: Verspreiden op aangrenzend perceel"/>
    <s v="19693"/>
    <s v="180-058-06622_19693"/>
    <s v="8_007"/>
    <s v="Haarlemmermeerpolder"/>
    <s v="Haarlemmermeer"/>
    <x v="617"/>
    <n v="93"/>
    <n v="10.494"/>
    <s v="5-10 m"/>
    <n v="975.94200000000001"/>
    <n v="-5.99"/>
    <d v="2021-03-26T00:00:00"/>
    <n v="-5.99"/>
    <m/>
    <n v="0.17849999999999999"/>
    <n v="1.873"/>
    <n v="174.18899999999999"/>
    <s v="kant"/>
    <n v="3"/>
    <n v="3"/>
    <n v="-7.22"/>
    <n v="0.1605"/>
    <n v="1.6839999999999999"/>
    <n v="156.61199999999999"/>
    <n v="0.28970000000000001"/>
    <n v="3.04"/>
    <n v="282.72000000000003"/>
    <n v="-7.42"/>
    <n v="0.1605"/>
    <n v="1.6839999999999999"/>
    <n v="156.61199999999999"/>
    <n v="0.33760000000000001"/>
    <n v="3.5430000000000001"/>
    <n v="329.49900000000002"/>
    <n v="0.6"/>
    <n v="55.149000000000001"/>
    <n v="211.761"/>
    <n v="211.761"/>
    <n v="0"/>
    <n v="0"/>
    <x v="0"/>
    <s v="n.v.t."/>
    <m/>
    <m/>
    <m/>
    <m/>
    <n v="1969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599999999999998"/>
    <m/>
    <m/>
    <s v="Basishygiëne"/>
  </r>
  <r>
    <s v="DIG-15742"/>
    <x v="1"/>
    <x v="10"/>
    <n v="322420"/>
    <s v="N.v.t."/>
    <s v="N.v.t."/>
    <s v="Ja: De Staat (Infrastructuur &amp; Waterstaat)"/>
    <s v="De Staat: Verspreiden op aangrenzend perceel"/>
    <s v="19693"/>
    <s v="180-058-06622_19693"/>
    <s v="8_008"/>
    <s v="Haarlemmermeerpolder"/>
    <s v="Haarlemmermeer"/>
    <x v="618"/>
    <n v="98"/>
    <n v="10.457000000000001"/>
    <s v="5-10 m"/>
    <n v="1024.7860000000001"/>
    <n v="-6"/>
    <d v="2021-03-26T00:00:00"/>
    <n v="-6"/>
    <m/>
    <n v="0.1903"/>
    <n v="1.99"/>
    <n v="195.02"/>
    <s v="kant"/>
    <n v="3"/>
    <n v="3"/>
    <n v="-7.22"/>
    <n v="0.1389"/>
    <n v="1.452"/>
    <n v="142.29599999999999"/>
    <n v="0.26879999999999998"/>
    <n v="2.8109999999999999"/>
    <n v="275.47800000000001"/>
    <n v="-7.42"/>
    <n v="0.1389"/>
    <n v="1.452"/>
    <n v="142.29599999999999"/>
    <n v="0.31730000000000003"/>
    <n v="3.3180000000000001"/>
    <n v="325.16399999999999"/>
    <n v="0.6"/>
    <n v="55.664000000000016"/>
    <n v="197.96"/>
    <n v="197.96"/>
    <n v="0"/>
    <n v="0"/>
    <x v="0"/>
    <s v="n.v.t."/>
    <m/>
    <m/>
    <m/>
    <m/>
    <n v="1969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599999999999998"/>
    <m/>
    <m/>
    <s v="Basishygiëne"/>
  </r>
  <r>
    <s v="DIG-15742"/>
    <x v="1"/>
    <x v="10"/>
    <n v="322420"/>
    <s v="N.v.t."/>
    <s v="N.v.t."/>
    <s v="Ja: De Staat (Infrastructuur &amp; Waterstaat)"/>
    <s v="De Staat: Verspreiden op aangrenzend perceel"/>
    <s v="19693"/>
    <s v="180-058-06622_19693"/>
    <s v="8_009"/>
    <s v="Haarlemmermeerpolder"/>
    <s v="Haarlemmermeer"/>
    <x v="619"/>
    <n v="97"/>
    <n v="10.395"/>
    <s v="5-10 m"/>
    <n v="1008.3150000000001"/>
    <n v="-6.01"/>
    <d v="2021-03-26T00:00:00"/>
    <n v="-6.01"/>
    <m/>
    <n v="0.18260000000000001"/>
    <n v="1.8979999999999999"/>
    <n v="184.10599999999999"/>
    <s v="kant"/>
    <n v="3"/>
    <n v="3"/>
    <n v="-7.22"/>
    <n v="0.1623"/>
    <n v="1.6870000000000001"/>
    <n v="163.63900000000001"/>
    <n v="0.28420000000000001"/>
    <n v="2.9540000000000002"/>
    <n v="286.53800000000001"/>
    <n v="-7.42"/>
    <n v="0.1623"/>
    <n v="1.6870000000000001"/>
    <n v="163.63900000000001"/>
    <n v="0.33289999999999997"/>
    <n v="3.4609999999999999"/>
    <n v="335.71699999999998"/>
    <n v="0.6"/>
    <n v="57.520999999999987"/>
    <n v="221.16"/>
    <n v="221.16"/>
    <n v="0"/>
    <n v="0"/>
    <x v="0"/>
    <s v="n.v.t."/>
    <m/>
    <m/>
    <m/>
    <m/>
    <n v="1969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599999999999998"/>
    <m/>
    <m/>
    <s v="Basishygiëne"/>
  </r>
  <r>
    <s v="DIG-15742"/>
    <x v="1"/>
    <x v="10"/>
    <n v="322420"/>
    <s v="N.v.t."/>
    <s v="N.v.t."/>
    <s v="Ja: De Staat (Infrastructuur &amp; Waterstaat)"/>
    <s v="De Staat: Verspreiden op aangrenzend perceel"/>
    <s v="19693"/>
    <s v="180-058-06622_19693"/>
    <s v="8_010"/>
    <s v="Haarlemmermeerpolder"/>
    <s v="Haarlemmermeer"/>
    <x v="620"/>
    <n v="85"/>
    <n v="10.983000000000001"/>
    <s v="5-10 m"/>
    <n v="933.55499999999995"/>
    <n v="-6"/>
    <d v="2021-03-26T00:00:00"/>
    <n v="-6"/>
    <m/>
    <n v="0.1666"/>
    <n v="1.83"/>
    <n v="155.55000000000001"/>
    <s v="kant"/>
    <n v="3"/>
    <n v="3"/>
    <n v="-7.22"/>
    <n v="0.14530000000000001"/>
    <n v="1.5960000000000001"/>
    <n v="135.66"/>
    <n v="0.30869999999999997"/>
    <n v="3.391"/>
    <n v="288.23500000000001"/>
    <n v="-7.42"/>
    <n v="0.14530000000000001"/>
    <n v="1.5960000000000001"/>
    <n v="135.66"/>
    <n v="0.36459999999999998"/>
    <n v="4.0039999999999996"/>
    <n v="340.34"/>
    <n v="0.6"/>
    <n v="53.295000000000016"/>
    <n v="188.95500000000001"/>
    <n v="188.95500000000001"/>
    <n v="0"/>
    <n v="0"/>
    <x v="0"/>
    <s v="n.v.t."/>
    <m/>
    <m/>
    <m/>
    <m/>
    <n v="1969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599999999999998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4"/>
    <s v="180-058-06622_19694"/>
    <s v="8_001"/>
    <s v="Haarlemmermeerpolder"/>
    <s v="Haarlemmermeer"/>
    <x v="621"/>
    <n v="29"/>
    <n v="1.9850000000000001"/>
    <s v="5-10 m"/>
    <n v="57.564999999999998"/>
    <n v="-5.98"/>
    <d v="2021-03-26T00:00:00"/>
    <n v="-5.98"/>
    <m/>
    <n v="0.29870000000000002"/>
    <n v="0.59299999999999997"/>
    <n v="17.196999999999999"/>
    <s v="diepte"/>
    <m/>
    <m/>
    <m/>
    <m/>
    <m/>
    <m/>
    <m/>
    <m/>
    <m/>
    <n v="-6.3449999999999998"/>
    <n v="0.29870000000000002"/>
    <n v="0.59299999999999997"/>
    <n v="17.196999999999999"/>
    <n v="5.6899999999999999E-2"/>
    <n v="0.113"/>
    <n v="3.2770000000000001"/>
    <n v="1.5"/>
    <n v="0.52200000000000202"/>
    <n v="17.719000000000001"/>
    <n v="17.719000000000001"/>
    <n v="0"/>
    <n v="0"/>
    <x v="1"/>
    <s v="n.v.t."/>
    <m/>
    <m/>
    <m/>
    <m/>
    <n v="1969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4"/>
    <s v="180-058-06622_19694"/>
    <s v="8_002"/>
    <s v="Haarlemmermeerpolder"/>
    <s v="Haarlemmermeer"/>
    <x v="622"/>
    <n v="46"/>
    <n v="5.0030000000000001"/>
    <s v="5-10 m"/>
    <n v="230.13800000000001"/>
    <n v="-5.99"/>
    <d v="2021-03-26T00:00:00"/>
    <n v="-5.99"/>
    <m/>
    <n v="0.2868"/>
    <n v="1.4350000000000001"/>
    <n v="66.010000000000005"/>
    <s v="diepte"/>
    <m/>
    <m/>
    <m/>
    <m/>
    <m/>
    <m/>
    <m/>
    <m/>
    <m/>
    <n v="-6.6459999999999999"/>
    <n v="0.28660000000000002"/>
    <n v="1.4339999999999999"/>
    <n v="65.963999999999999"/>
    <n v="0.2009"/>
    <n v="1.0049999999999999"/>
    <n v="46.23"/>
    <n v="1"/>
    <n v="16.007999999999996"/>
    <n v="81.971999999999994"/>
    <n v="81.971999999999994"/>
    <n v="0"/>
    <n v="0"/>
    <x v="1"/>
    <s v="n.v.t."/>
    <m/>
    <m/>
    <m/>
    <m/>
    <n v="1969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4"/>
    <s v="180-058-06622_19694"/>
    <s v="8_003"/>
    <s v="Haarlemmermeerpolder"/>
    <s v="Haarlemmermeer"/>
    <x v="623"/>
    <n v="56"/>
    <n v="15.061"/>
    <s v="5-10 m"/>
    <n v="843.41600000000005"/>
    <n v="-5.99"/>
    <d v="2021-03-26T00:00:00"/>
    <n v="-5.99"/>
    <m/>
    <n v="0.1434"/>
    <n v="2.1589999999999998"/>
    <n v="120.904"/>
    <s v="kant"/>
    <n v="3"/>
    <n v="3"/>
    <n v="-7.22"/>
    <n v="0.13089999999999999"/>
    <n v="1.9710000000000001"/>
    <n v="110.376"/>
    <n v="0.45789999999999997"/>
    <n v="6.8970000000000002"/>
    <n v="386.23200000000003"/>
    <n v="-7.42"/>
    <n v="0.13089999999999999"/>
    <n v="1.9710000000000001"/>
    <n v="110.376"/>
    <n v="0.55200000000000005"/>
    <n v="8.3130000000000006"/>
    <n v="465.52800000000002"/>
    <n v="0.6"/>
    <n v="54.936000000000007"/>
    <n v="165.31200000000001"/>
    <n v="165.31200000000001"/>
    <n v="0"/>
    <n v="0"/>
    <x v="0"/>
    <s v="n.v.t."/>
    <m/>
    <m/>
    <m/>
    <m/>
    <n v="1969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4"/>
    <s v="180-058-06622_19694"/>
    <s v="8_004"/>
    <s v="Haarlemmermeerpolder"/>
    <s v="Haarlemmermeer"/>
    <x v="624"/>
    <n v="79"/>
    <n v="14.922000000000001"/>
    <s v="5-10 m"/>
    <n v="1178.838"/>
    <n v="-5.99"/>
    <d v="2021-03-26T00:00:00"/>
    <n v="-5.99"/>
    <m/>
    <n v="0.15110000000000001"/>
    <n v="2.2549999999999999"/>
    <n v="178.14500000000001"/>
    <s v="kant"/>
    <n v="3"/>
    <n v="3"/>
    <n v="-7.22"/>
    <n v="0.14560000000000001"/>
    <n v="2.1720000000000002"/>
    <n v="171.58799999999999"/>
    <n v="0.41920000000000002"/>
    <n v="6.2560000000000002"/>
    <n v="494.22399999999999"/>
    <n v="-7.42"/>
    <n v="0.14560000000000001"/>
    <n v="2.1720000000000002"/>
    <n v="171.58799999999999"/>
    <n v="0.51229999999999998"/>
    <n v="7.6440000000000001"/>
    <n v="603.87599999999998"/>
    <n v="0.6"/>
    <n v="80.343000000000018"/>
    <n v="251.93100000000001"/>
    <n v="140.316"/>
    <n v="111.61500000000001"/>
    <n v="0"/>
    <x v="0"/>
    <s v="n.v.t."/>
    <m/>
    <m/>
    <m/>
    <m/>
    <n v="1969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1"/>
    <x v="10"/>
    <n v="322420"/>
    <n v="322430"/>
    <s v="N.v.t."/>
    <s v="Ja: De Staat (Infrastructuur &amp; Waterstaat)"/>
    <s v="De Staat: Deels verspreiden en deels niet verspreiden op aangrenzend perceel"/>
    <s v="19694"/>
    <s v="180-058-06622_19694"/>
    <s v="8_005"/>
    <s v="Haarlemmermeerpolder"/>
    <s v="Haarlemmermeer"/>
    <x v="625"/>
    <n v="138"/>
    <n v="4.5229999999999997"/>
    <s v="5-10 m"/>
    <n v="624.17399999999998"/>
    <n v="-5.99"/>
    <d v="2021-03-26T00:00:00"/>
    <n v="-5.99"/>
    <m/>
    <n v="0.31040000000000001"/>
    <n v="1.4039999999999999"/>
    <n v="193.75200000000001"/>
    <s v="diepte"/>
    <m/>
    <m/>
    <m/>
    <m/>
    <m/>
    <m/>
    <m/>
    <m/>
    <m/>
    <n v="-7.0709999999999997"/>
    <n v="0.31040000000000001"/>
    <n v="1.4039999999999999"/>
    <n v="193.75200000000001"/>
    <n v="0.4037"/>
    <n v="1.8260000000000001"/>
    <n v="251.988"/>
    <n v="1"/>
    <n v="43.193999999999988"/>
    <n v="236.946"/>
    <n v="181.14350000000002"/>
    <n v="55.802499999999981"/>
    <n v="0"/>
    <x v="1"/>
    <s v="n.v.t."/>
    <m/>
    <m/>
    <m/>
    <m/>
    <n v="1969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2"/>
    <s v="N.v.t."/>
    <s v="N.v.t."/>
    <n v="312720"/>
    <s v="Nee"/>
    <s v="N.v.t."/>
    <s v="19695"/>
    <s v="180-058-04944_19695"/>
    <s v="8_335"/>
    <s v="Haarlemmermeerpolder"/>
    <s v="Haarlemmermeer"/>
    <x v="626"/>
    <n v="23"/>
    <n v="1.91"/>
    <s v="1-5 m"/>
    <n v="43.93"/>
    <n v="-5.96"/>
    <d v="2021-03-25T00:00:00"/>
    <n v="-5.96"/>
    <m/>
    <n v="0.27960000000000002"/>
    <n v="0.53400000000000003"/>
    <n v="12.282"/>
    <s v="kant"/>
    <n v="1"/>
    <n v="1"/>
    <n v="-6.37"/>
    <n v="0.26390000000000002"/>
    <n v="0.504"/>
    <n v="11.592000000000001"/>
    <n v="3.61E-2"/>
    <n v="6.9000000000000006E-2"/>
    <n v="1.587"/>
    <n v="-6.47"/>
    <n v="0.27229999999999999"/>
    <n v="0.52"/>
    <n v="11.96"/>
    <n v="7.9600000000000004E-2"/>
    <n v="0.152"/>
    <n v="3.496"/>
    <n v="1.5"/>
    <n v="0.9659999999999993"/>
    <n v="12.926"/>
    <n v="0"/>
    <n v="0"/>
    <n v="12.926"/>
    <x v="0"/>
    <s v="n.v.t."/>
    <m/>
    <m/>
    <m/>
    <m/>
    <n v="19695"/>
    <m/>
    <s v="Geen afperkend onderzoek PFAS vanuit 19683. Geheel MV niet toepasbaar cf. cat. 4.9. Verontreiniging metalen voldoende afgeperkt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57"/>
    <m/>
    <m/>
    <s v="Basishygiëne"/>
  </r>
  <r>
    <s v="DIG-15742"/>
    <x v="0"/>
    <x v="2"/>
    <s v="N.v.t."/>
    <s v="N.v.t."/>
    <n v="312720"/>
    <s v="Nee"/>
    <s v="N.v.t."/>
    <s v="19695"/>
    <s v="180-058-05121_19695"/>
    <s v="8_336"/>
    <s v="Haarlemmermeerpolder"/>
    <s v="Haarlemmermeer"/>
    <x v="627"/>
    <n v="26"/>
    <n v="3.3239999999999998"/>
    <s v="1-5 m"/>
    <n v="86.424000000000007"/>
    <n v="-5.96"/>
    <d v="2021-03-25T00:00:00"/>
    <n v="-5.96"/>
    <m/>
    <n v="0.2747"/>
    <n v="0.91300000000000003"/>
    <n v="23.738"/>
    <s v="diepte"/>
    <m/>
    <m/>
    <m/>
    <m/>
    <m/>
    <m/>
    <m/>
    <m/>
    <m/>
    <n v="-6.85"/>
    <n v="0.2747"/>
    <n v="0.91300000000000003"/>
    <n v="23.738"/>
    <n v="0.1913"/>
    <n v="0.63600000000000001"/>
    <n v="16.536000000000001"/>
    <n v="1.5"/>
    <n v="5.98"/>
    <n v="29.718"/>
    <n v="0"/>
    <n v="0"/>
    <n v="29.718"/>
    <x v="1"/>
    <s v="n.v.t."/>
    <m/>
    <m/>
    <m/>
    <m/>
    <n v="19695"/>
    <m/>
    <s v="Geen afperkend onderzoek PFAS vanuit 19683. Geheel MV niet toepasbaar cf. cat. 4.9. Verontreiniging metalen voldoende afgeperkt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57"/>
    <m/>
    <m/>
    <s v="Basishygiëne"/>
  </r>
  <r>
    <s v="DIG-15742"/>
    <x v="0"/>
    <x v="2"/>
    <s v="N.v.t."/>
    <s v="N.v.t."/>
    <n v="312720"/>
    <s v="Nee"/>
    <s v="N.v.t."/>
    <s v="19695"/>
    <s v="180-058-05224_19695"/>
    <s v="8_337"/>
    <s v="Haarlemmermeerpolder"/>
    <s v="Haarlemmermeer"/>
    <x v="628"/>
    <n v="97"/>
    <n v="3.8639999999999999"/>
    <s v="1-5 m"/>
    <n v="374.80799999999999"/>
    <n v="-5.96"/>
    <d v="2021-03-25T00:00:00"/>
    <n v="-5.96"/>
    <m/>
    <n v="0.13719999999999999"/>
    <n v="0.53"/>
    <n v="51.41"/>
    <s v="diepte"/>
    <m/>
    <m/>
    <m/>
    <m/>
    <m/>
    <m/>
    <m/>
    <m/>
    <m/>
    <n v="-6.6379999999999999"/>
    <n v="0.13719999999999999"/>
    <n v="0.53"/>
    <n v="51.41"/>
    <n v="0.2389"/>
    <n v="0.92300000000000004"/>
    <n v="89.531000000000006"/>
    <n v="1.5"/>
    <n v="25.899000000000001"/>
    <n v="77.308999999999997"/>
    <n v="0"/>
    <n v="0"/>
    <n v="77.308999999999997"/>
    <x v="1"/>
    <s v="n.v.t."/>
    <m/>
    <m/>
    <m/>
    <m/>
    <n v="19695"/>
    <m/>
    <s v="Geen afperkend onderzoek PFAS vanuit 19683. Geheel MV niet toepasbaar cf. cat. 4.9. Verontreiniging metalen voldoende afgeperkt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157"/>
    <m/>
    <m/>
    <s v="Basishygiëne"/>
  </r>
  <r>
    <s v="DIG-15742"/>
    <x v="0"/>
    <x v="0"/>
    <s v="N.v.t."/>
    <s v="N.v.t."/>
    <n v="312840"/>
    <s v="Nee"/>
    <s v="N.v.t."/>
    <s v="19696"/>
    <s v="180-058-05003-01_19696"/>
    <s v="8_608"/>
    <s v="Haarlemmermeerpolder"/>
    <s v="Haarlemmermeer"/>
    <x v="629"/>
    <n v="56"/>
    <n v="6.3230000000000004"/>
    <s v="5-10 m"/>
    <n v="354.08800000000002"/>
    <n v="-6.22"/>
    <d v="2022-11-02T00:00:00"/>
    <n v="-6.22"/>
    <m/>
    <n v="0.1082"/>
    <n v="0.68400000000000005"/>
    <n v="38.304000000000002"/>
    <s v="kant"/>
    <n v="3"/>
    <n v="3"/>
    <n v="-6.97"/>
    <n v="9.5500000000000002E-2"/>
    <n v="0.60399999999999998"/>
    <n v="33.823999999999998"/>
    <n v="1.7600000000000001E-2"/>
    <n v="0.111"/>
    <n v="6.2160000000000002"/>
    <n v="-7.17"/>
    <n v="9.5500000000000002E-2"/>
    <n v="0.60399999999999998"/>
    <n v="33.823999999999998"/>
    <n v="5.6099999999999997E-2"/>
    <n v="0.35499999999999998"/>
    <n v="19.88"/>
    <n v="1"/>
    <n v="13.832000000000001"/>
    <n v="47.655999999999999"/>
    <n v="0"/>
    <n v="0"/>
    <n v="47.655999999999999"/>
    <x v="0"/>
    <s v="n.v.t."/>
    <m/>
    <m/>
    <m/>
    <m/>
    <n v="196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0"/>
    <x v="0"/>
    <s v="N.v.t."/>
    <s v="N.v.t."/>
    <n v="312840"/>
    <s v="Nee"/>
    <s v="N.v.t."/>
    <s v="19696"/>
    <s v="180-058-05003-01_19696"/>
    <s v="8_609"/>
    <s v="Haarlemmermeerpolder"/>
    <s v="Haarlemmermeer"/>
    <x v="630"/>
    <n v="56"/>
    <n v="6.3159999999999998"/>
    <s v="5-10 m"/>
    <n v="353.69600000000003"/>
    <n v="-6.22"/>
    <d v="2022-11-02T00:00:00"/>
    <n v="-6.22"/>
    <m/>
    <n v="0.11749999999999999"/>
    <n v="0.74199999999999999"/>
    <n v="41.552"/>
    <s v="kant"/>
    <n v="3"/>
    <n v="3"/>
    <n v="-6.97"/>
    <n v="7.5499999999999998E-2"/>
    <n v="0.47699999999999998"/>
    <n v="26.712"/>
    <n v="1.9E-3"/>
    <n v="1.2E-2"/>
    <n v="0.67200000000000004"/>
    <n v="-7.17"/>
    <n v="8.3299999999999999E-2"/>
    <n v="0.52600000000000002"/>
    <n v="29.456"/>
    <n v="3.2599999999999997E-2"/>
    <n v="0.20599999999999999"/>
    <n v="11.536"/>
    <n v="1"/>
    <n v="13.943999999999999"/>
    <n v="43.4"/>
    <n v="0"/>
    <n v="0"/>
    <n v="43.4"/>
    <x v="0"/>
    <s v="n.v.t."/>
    <m/>
    <m/>
    <m/>
    <m/>
    <n v="1969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25"/>
    <m/>
    <m/>
    <s v="Basishygiëne"/>
  </r>
  <r>
    <s v="DIG-15742"/>
    <x v="2"/>
    <x v="33"/>
    <s v="N.v.t."/>
    <s v="N.v.t."/>
    <n v="332220"/>
    <s v="Nee"/>
    <s v="N.v.t."/>
    <s v="19697"/>
    <s v="180-058-05933_19697"/>
    <s v="9_395"/>
    <s v="Haarlemmermeerpolder"/>
    <s v="Haarlemmermeer"/>
    <x v="631"/>
    <n v="103"/>
    <n v="10.3"/>
    <s v="10-20 m"/>
    <n v="1060.9000000000001"/>
    <n v="-5.81"/>
    <d v="2021-03-22T00:00:00"/>
    <n v="-5.81"/>
    <m/>
    <n v="0.21429999999999999"/>
    <n v="2.2069999999999999"/>
    <n v="227.321"/>
    <s v="kant"/>
    <n v="2"/>
    <n v="2"/>
    <n v="-7.17"/>
    <n v="0.16639999999999999"/>
    <n v="1.714"/>
    <n v="176.542"/>
    <n v="0.13619999999999999"/>
    <n v="1.403"/>
    <n v="144.50899999999999"/>
    <n v="-7.37"/>
    <n v="0.16639999999999999"/>
    <n v="1.714"/>
    <n v="176.542"/>
    <n v="0.2228"/>
    <n v="2.2949999999999999"/>
    <n v="236.38499999999999"/>
    <n v="0.6"/>
    <n v="32.960000000000008"/>
    <n v="209.50200000000001"/>
    <n v="0"/>
    <n v="0"/>
    <n v="209.50200000000001"/>
    <x v="0"/>
    <s v="n.v.t."/>
    <m/>
    <m/>
    <m/>
    <m/>
    <n v="19697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2"/>
    <x v="33"/>
    <s v="N.v.t."/>
    <s v="N.v.t."/>
    <n v="332220"/>
    <s v="Nee"/>
    <s v="N.v.t."/>
    <s v="19697"/>
    <s v="180-058-05933_19697"/>
    <s v="9_396"/>
    <s v="Haarlemmermeerpolder"/>
    <s v="Haarlemmermeer"/>
    <x v="632"/>
    <n v="100"/>
    <n v="10"/>
    <s v="10-20 m"/>
    <n v="1000"/>
    <n v="-5.81"/>
    <d v="2021-03-22T00:00:00"/>
    <n v="-5.81"/>
    <m/>
    <n v="0.22170000000000001"/>
    <n v="2.2170000000000001"/>
    <n v="221.7"/>
    <s v="kant"/>
    <n v="2"/>
    <n v="2"/>
    <n v="-7.17"/>
    <n v="0.16969999999999999"/>
    <n v="1.6970000000000001"/>
    <n v="169.7"/>
    <n v="0.1062"/>
    <n v="1.0620000000000001"/>
    <n v="106.2"/>
    <n v="-7.37"/>
    <n v="0.16969999999999999"/>
    <n v="1.6970000000000001"/>
    <n v="169.7"/>
    <n v="0.18940000000000001"/>
    <n v="1.8939999999999999"/>
    <n v="189.4"/>
    <n v="0.6"/>
    <n v="32"/>
    <n v="201.7"/>
    <n v="0"/>
    <n v="0"/>
    <n v="201.7"/>
    <x v="0"/>
    <s v="n.v.t."/>
    <m/>
    <m/>
    <m/>
    <m/>
    <n v="19697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2"/>
    <x v="33"/>
    <s v="N.v.t."/>
    <s v="N.v.t."/>
    <n v="332220"/>
    <s v="Nee"/>
    <s v="N.v.t."/>
    <s v="19697"/>
    <s v="180-058-05933_19697"/>
    <s v="9_397"/>
    <s v="Haarlemmermeerpolder"/>
    <s v="Haarlemmermeer"/>
    <x v="633"/>
    <n v="86"/>
    <n v="11.8"/>
    <s v="10-20 m"/>
    <n v="1014.8"/>
    <n v="-5.83"/>
    <d v="2021-03-22T00:00:00"/>
    <n v="-5.83"/>
    <m/>
    <n v="0.17849999999999999"/>
    <n v="2.1059999999999999"/>
    <n v="181.11600000000001"/>
    <s v="kant"/>
    <n v="2"/>
    <n v="2"/>
    <n v="-7.17"/>
    <n v="0.16569999999999999"/>
    <n v="1.9550000000000001"/>
    <n v="168.13"/>
    <n v="0.1537"/>
    <n v="1.8140000000000001"/>
    <n v="156.00399999999999"/>
    <n v="-7.37"/>
    <n v="0.16569999999999999"/>
    <n v="1.9550000000000001"/>
    <n v="168.13"/>
    <n v="0.25609999999999999"/>
    <n v="3.0219999999999998"/>
    <n v="259.892"/>
    <n v="0.6"/>
    <n v="34.141999999999996"/>
    <n v="202.27199999999999"/>
    <n v="0"/>
    <n v="0"/>
    <n v="202.27199999999999"/>
    <x v="0"/>
    <s v="n.v.t."/>
    <m/>
    <m/>
    <m/>
    <m/>
    <n v="19697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2"/>
    <x v="33"/>
    <s v="N.v.t."/>
    <s v="N.v.t."/>
    <n v="332220"/>
    <s v="Nee"/>
    <s v="N.v.t."/>
    <s v="19697"/>
    <s v="180-058-05933_19697"/>
    <s v="9_398"/>
    <s v="Haarlemmermeerpolder"/>
    <s v="Haarlemmermeer"/>
    <x v="634"/>
    <n v="74"/>
    <n v="10.9"/>
    <s v="10-20 m"/>
    <n v="806.6"/>
    <n v="-5.83"/>
    <d v="2021-03-22T00:00:00"/>
    <n v="-5.83"/>
    <m/>
    <n v="0.20730000000000001"/>
    <n v="2.2599999999999998"/>
    <n v="167.24"/>
    <s v="kant"/>
    <n v="2"/>
    <n v="2"/>
    <n v="-7.17"/>
    <n v="0.1782"/>
    <n v="1.9419999999999999"/>
    <n v="143.708"/>
    <n v="0.1497"/>
    <n v="1.6319999999999999"/>
    <n v="120.768"/>
    <n v="-7.37"/>
    <n v="0.1782"/>
    <n v="1.9419999999999999"/>
    <n v="143.708"/>
    <n v="0.24399999999999999"/>
    <n v="2.66"/>
    <n v="196.84"/>
    <n v="0.6"/>
    <n v="25.900000000000006"/>
    <n v="169.608"/>
    <n v="0"/>
    <n v="0"/>
    <n v="169.608"/>
    <x v="0"/>
    <s v="n.v.t."/>
    <m/>
    <m/>
    <m/>
    <m/>
    <n v="19697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2"/>
    <x v="33"/>
    <s v="N.v.t."/>
    <s v="N.v.t."/>
    <n v="332220"/>
    <s v="Nee"/>
    <s v="N.v.t."/>
    <s v="19697"/>
    <s v="180-058-05933_19697"/>
    <s v="9_399"/>
    <s v="Haarlemmermeerpolder"/>
    <s v="Haarlemmermeer"/>
    <x v="635"/>
    <n v="76"/>
    <n v="11"/>
    <s v="10-20 m"/>
    <n v="836"/>
    <n v="-5.83"/>
    <d v="2021-03-22T00:00:00"/>
    <n v="-5.83"/>
    <m/>
    <n v="0.2419"/>
    <n v="2.661"/>
    <n v="202.23599999999999"/>
    <s v="kant"/>
    <n v="2"/>
    <n v="2"/>
    <n v="-7.17"/>
    <n v="0.2016"/>
    <n v="2.218"/>
    <n v="168.56800000000001"/>
    <n v="0.13389999999999999"/>
    <n v="1.4730000000000001"/>
    <n v="111.94799999999999"/>
    <n v="-7.37"/>
    <n v="0.2036"/>
    <n v="2.2400000000000002"/>
    <n v="170.24"/>
    <n v="0.2271"/>
    <n v="2.4980000000000002"/>
    <n v="189.84800000000001"/>
    <n v="0.6"/>
    <n v="25.99199999999999"/>
    <n v="196.232"/>
    <n v="0"/>
    <n v="0"/>
    <n v="196.232"/>
    <x v="0"/>
    <s v="n.v.t."/>
    <m/>
    <m/>
    <m/>
    <m/>
    <n v="19697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s v="&lt; 0,125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8"/>
    <s v="180-058-06640_19698"/>
    <s v="9_391"/>
    <s v="Haarlemmermeerpolder"/>
    <s v="Haarlemmermeer"/>
    <x v="636"/>
    <n v="109"/>
    <n v="6.319"/>
    <s v="5-10 m"/>
    <n v="688.77099999999996"/>
    <n v="-6.29"/>
    <d v="2021-03-22T00:00:00"/>
    <n v="-6.29"/>
    <m/>
    <n v="0.36840000000000001"/>
    <n v="2.3279999999999998"/>
    <n v="253.75200000000001"/>
    <s v="diepte"/>
    <m/>
    <m/>
    <m/>
    <m/>
    <m/>
    <m/>
    <m/>
    <m/>
    <m/>
    <n v="-7.5819999999999999"/>
    <n v="0.36840000000000001"/>
    <n v="2.3279999999999998"/>
    <n v="253.75200000000001"/>
    <n v="0.504"/>
    <n v="3.1850000000000001"/>
    <n v="347.16500000000002"/>
    <n v="1"/>
    <n v="39.784999999999968"/>
    <n v="293.53699999999998"/>
    <n v="0"/>
    <n v="0"/>
    <n v="293.53699999999998"/>
    <x v="1"/>
    <s v="n.v.t."/>
    <m/>
    <m/>
    <m/>
    <m/>
    <n v="1969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8"/>
    <s v="180-058-06640_19698"/>
    <s v="9_392"/>
    <s v="Haarlemmermeerpolder"/>
    <s v="Haarlemmermeer"/>
    <x v="637"/>
    <n v="83"/>
    <n v="6.2469999999999999"/>
    <s v="5-10 m"/>
    <n v="518.50099999999998"/>
    <n v="-6.29"/>
    <d v="2021-03-22T00:00:00"/>
    <n v="-6.29"/>
    <m/>
    <n v="0.27179999999999999"/>
    <n v="1.698"/>
    <n v="140.934"/>
    <s v="diepte"/>
    <m/>
    <m/>
    <m/>
    <m/>
    <m/>
    <m/>
    <m/>
    <m/>
    <m/>
    <n v="-7.4450000000000003"/>
    <n v="0.2717"/>
    <n v="1.6970000000000001"/>
    <n v="140.851"/>
    <n v="0.46579999999999999"/>
    <n v="2.91"/>
    <n v="241.53"/>
    <n v="1"/>
    <n v="29.962999999999994"/>
    <n v="170.81399999999999"/>
    <n v="0"/>
    <n v="0"/>
    <n v="170.81399999999999"/>
    <x v="1"/>
    <s v="n.v.t."/>
    <m/>
    <m/>
    <m/>
    <m/>
    <n v="1969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8"/>
    <s v="180-058-06640_19698"/>
    <s v="9_393"/>
    <s v="Haarlemmermeerpolder"/>
    <s v="Haarlemmermeer"/>
    <x v="638"/>
    <n v="64"/>
    <n v="6.4409999999999998"/>
    <s v="5-10 m"/>
    <n v="412.22399999999999"/>
    <n v="-6.28"/>
    <d v="2021-03-22T00:00:00"/>
    <n v="-6.28"/>
    <m/>
    <n v="0.23130000000000001"/>
    <n v="1.49"/>
    <n v="95.36"/>
    <s v="diepte"/>
    <m/>
    <m/>
    <m/>
    <m/>
    <m/>
    <m/>
    <m/>
    <m/>
    <m/>
    <n v="-7.4420000000000002"/>
    <n v="0.23130000000000001"/>
    <n v="1.49"/>
    <n v="95.36"/>
    <n v="0.4929"/>
    <n v="3.1749999999999998"/>
    <n v="203.2"/>
    <n v="1"/>
    <n v="23.808000000000007"/>
    <n v="119.16800000000001"/>
    <n v="0"/>
    <n v="0"/>
    <n v="119.16800000000001"/>
    <x v="1"/>
    <s v="n.v.t."/>
    <m/>
    <m/>
    <m/>
    <m/>
    <n v="1969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8"/>
    <s v="180-058-06640_19698"/>
    <s v="9_394"/>
    <s v="Haarlemmermeerpolder"/>
    <s v="Haarlemmermeer"/>
    <x v="639"/>
    <n v="97"/>
    <n v="6.4249999999999998"/>
    <s v="5-10 m"/>
    <n v="623.22500000000002"/>
    <n v="-6.28"/>
    <d v="2021-03-22T00:00:00"/>
    <n v="-6.28"/>
    <m/>
    <n v="0.2389"/>
    <n v="1.5349999999999999"/>
    <n v="148.89500000000001"/>
    <s v="diepte"/>
    <m/>
    <m/>
    <m/>
    <m/>
    <m/>
    <m/>
    <m/>
    <m/>
    <m/>
    <n v="-7.3849999999999998"/>
    <n v="0.2389"/>
    <n v="1.5349999999999999"/>
    <n v="148.89500000000001"/>
    <n v="0.4461"/>
    <n v="2.8660000000000001"/>
    <n v="278.00200000000001"/>
    <n v="1"/>
    <n v="35.986999999999995"/>
    <n v="184.88200000000001"/>
    <n v="153.43299999999999"/>
    <n v="0"/>
    <n v="31.449000000000012"/>
    <x v="1"/>
    <s v="n.v.t."/>
    <m/>
    <m/>
    <m/>
    <m/>
    <n v="1969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6299999999999994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9"/>
    <s v="180-058-06640_19699"/>
    <s v="9_387"/>
    <s v="Haarlemmermeerpolder"/>
    <s v="Haarlemmermeer"/>
    <x v="640"/>
    <n v="103"/>
    <n v="7.0129999999999999"/>
    <s v="5-10 m"/>
    <n v="722.33900000000006"/>
    <n v="-6.29"/>
    <d v="2021-03-22T00:00:00"/>
    <n v="-6.29"/>
    <m/>
    <n v="0.24440000000000001"/>
    <n v="1.714"/>
    <n v="176.542"/>
    <s v="diepte"/>
    <m/>
    <m/>
    <m/>
    <m/>
    <m/>
    <m/>
    <m/>
    <m/>
    <m/>
    <n v="-7.3540000000000001"/>
    <n v="0.24440000000000001"/>
    <n v="1.714"/>
    <n v="176.542"/>
    <n v="0.4793"/>
    <n v="3.3610000000000002"/>
    <n v="346.18299999999999"/>
    <n v="1"/>
    <n v="41.715000000000003"/>
    <n v="218.25700000000001"/>
    <n v="125.02100000000002"/>
    <n v="0"/>
    <n v="93.23599999999999"/>
    <x v="1"/>
    <s v="n.v.t."/>
    <m/>
    <m/>
    <m/>
    <m/>
    <n v="196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9"/>
    <s v="180-058-06640_19699"/>
    <s v="9_388"/>
    <s v="Haarlemmermeerpolder"/>
    <s v="Haarlemmermeer"/>
    <x v="641"/>
    <n v="100"/>
    <n v="6.9340000000000002"/>
    <s v="5-10 m"/>
    <n v="693.4"/>
    <n v="-6.29"/>
    <d v="2021-03-22T00:00:00"/>
    <n v="-6.29"/>
    <m/>
    <n v="0.27860000000000001"/>
    <n v="1.9319999999999999"/>
    <n v="193.2"/>
    <s v="diepte"/>
    <m/>
    <m/>
    <m/>
    <m/>
    <m/>
    <m/>
    <m/>
    <m/>
    <m/>
    <n v="-7.3230000000000004"/>
    <n v="0.27860000000000001"/>
    <n v="1.9319999999999999"/>
    <n v="193.2"/>
    <n v="0.44269999999999998"/>
    <n v="3.07"/>
    <n v="307"/>
    <n v="1"/>
    <n v="40"/>
    <n v="233.2"/>
    <n v="0"/>
    <n v="0"/>
    <n v="233.2"/>
    <x v="1"/>
    <s v="n.v.t."/>
    <m/>
    <m/>
    <m/>
    <m/>
    <n v="196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9"/>
    <s v="180-058-06640_19699"/>
    <s v="9_389"/>
    <s v="Haarlemmermeerpolder"/>
    <s v="Haarlemmermeer"/>
    <x v="642"/>
    <n v="98"/>
    <n v="7.2489999999999997"/>
    <s v="5-10 m"/>
    <n v="710.40200000000004"/>
    <n v="-6.29"/>
    <d v="2021-03-22T00:00:00"/>
    <n v="-6.29"/>
    <m/>
    <n v="0.34670000000000001"/>
    <n v="2.5129999999999999"/>
    <n v="246.274"/>
    <s v="diepte"/>
    <m/>
    <m/>
    <m/>
    <m/>
    <m/>
    <m/>
    <m/>
    <m/>
    <m/>
    <n v="-7.3810000000000002"/>
    <n v="0.34670000000000001"/>
    <n v="2.5129999999999999"/>
    <n v="246.274"/>
    <n v="0.46700000000000003"/>
    <n v="3.3849999999999998"/>
    <n v="331.73"/>
    <n v="1"/>
    <n v="41.062000000000012"/>
    <n v="287.33600000000001"/>
    <n v="0"/>
    <n v="0"/>
    <n v="287.33600000000001"/>
    <x v="1"/>
    <s v="n.v.t."/>
    <m/>
    <m/>
    <m/>
    <m/>
    <n v="196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n v="312820"/>
    <s v="N.v.t."/>
    <n v="312840"/>
    <s v="Ja: Provincie Noord-Holland"/>
    <s v="Verspreiden: Provincie Noord-Holland"/>
    <s v="19699"/>
    <s v="180-058-06640_19699"/>
    <s v="9_390"/>
    <s v="Haarlemmermeerpolder"/>
    <s v="Haarlemmermeer"/>
    <x v="643"/>
    <n v="100"/>
    <n v="7.6340000000000003"/>
    <s v="5-10 m"/>
    <n v="763.4"/>
    <n v="-6.29"/>
    <d v="2021-03-22T00:00:00"/>
    <n v="-6.29"/>
    <m/>
    <n v="0.27039999999999997"/>
    <n v="2.0640000000000001"/>
    <n v="206.4"/>
    <s v="diepte"/>
    <m/>
    <m/>
    <m/>
    <m/>
    <m/>
    <m/>
    <m/>
    <m/>
    <m/>
    <n v="-7.4829999999999997"/>
    <n v="0.27039999999999997"/>
    <n v="2.0640000000000001"/>
    <n v="206.4"/>
    <n v="0.57340000000000002"/>
    <n v="4.3769999999999998"/>
    <n v="437.7"/>
    <n v="1"/>
    <n v="43.599999999999994"/>
    <n v="250"/>
    <n v="0"/>
    <n v="0"/>
    <n v="250"/>
    <x v="1"/>
    <s v="n.v.t."/>
    <m/>
    <m/>
    <m/>
    <m/>
    <n v="1969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19"/>
    <n v="312920"/>
    <s v="N.v.t."/>
    <n v="312930"/>
    <s v="Ja: Provincie Noord-Holland"/>
    <s v="Verspreiden: Provincie Noord-Holland"/>
    <s v="19700"/>
    <s v="180-058-06640_19700"/>
    <s v="9_383"/>
    <s v="Haarlemmermeerpolder"/>
    <s v="Haarlemmermeer"/>
    <x v="644"/>
    <n v="73"/>
    <n v="35.764000000000003"/>
    <s v="10-20 m"/>
    <n v="2610.7719999999999"/>
    <n v="-6.29"/>
    <d v="2021-03-22T00:00:00"/>
    <n v="-6.29"/>
    <m/>
    <n v="0.18729999999999999"/>
    <n v="6.6980000000000004"/>
    <n v="488.95400000000001"/>
    <s v="kant"/>
    <n v="3"/>
    <n v="3"/>
    <n v="-7.27"/>
    <n v="7.3400000000000007E-2"/>
    <n v="2.625"/>
    <n v="191.625"/>
    <n v="5.3100000000000001E-2"/>
    <n v="1.899"/>
    <n v="138.62700000000001"/>
    <n v="-7.47"/>
    <n v="0.1691"/>
    <n v="6.0469999999999997"/>
    <n v="441.43099999999998"/>
    <n v="0.1212"/>
    <n v="4.3330000000000002"/>
    <n v="316.30900000000003"/>
    <n v="0.6"/>
    <n v="87.891999999999996"/>
    <n v="529.32299999999998"/>
    <n v="529.32299999999998"/>
    <n v="0"/>
    <n v="0"/>
    <x v="0"/>
    <s v="n.v.t."/>
    <m/>
    <m/>
    <m/>
    <m/>
    <n v="197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"/>
    <m/>
    <m/>
    <s v="Basishygiëne"/>
  </r>
  <r>
    <s v="DIG-15742"/>
    <x v="0"/>
    <x v="19"/>
    <n v="312920"/>
    <s v="N.v.t."/>
    <n v="312930"/>
    <s v="Ja: Provincie Noord-Holland"/>
    <s v="Verspreiden: Provincie Noord-Holland"/>
    <s v="19700"/>
    <s v="180-058-06640_19700"/>
    <s v="9_384"/>
    <s v="Haarlemmermeerpolder"/>
    <s v="Haarlemmermeer"/>
    <x v="645"/>
    <n v="94"/>
    <n v="25.183"/>
    <s v="10-20 m"/>
    <n v="2367.2020000000002"/>
    <n v="-6.29"/>
    <d v="2021-03-22T00:00:00"/>
    <n v="-6.29"/>
    <m/>
    <n v="0.25430000000000003"/>
    <n v="6.4050000000000002"/>
    <n v="602.07000000000005"/>
    <s v="kant"/>
    <n v="3"/>
    <n v="3"/>
    <n v="-7.27"/>
    <n v="0.17899999999999999"/>
    <n v="4.508"/>
    <n v="423.75200000000001"/>
    <n v="4.7699999999999999E-2"/>
    <n v="1.2010000000000001"/>
    <n v="112.89400000000001"/>
    <n v="-7.47"/>
    <n v="0.24279999999999999"/>
    <n v="6.1150000000000002"/>
    <n v="574.80999999999995"/>
    <n v="0.13239999999999999"/>
    <n v="3.3340000000000001"/>
    <n v="313.39600000000002"/>
    <n v="0.6"/>
    <n v="73.884000000000015"/>
    <n v="648.69399999999996"/>
    <n v="510.67399999999998"/>
    <n v="0"/>
    <n v="138.01999999999998"/>
    <x v="0"/>
    <s v="n.v.t."/>
    <m/>
    <m/>
    <m/>
    <m/>
    <n v="197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"/>
    <m/>
    <m/>
    <s v="Basishygiëne"/>
  </r>
  <r>
    <s v="DIG-15742"/>
    <x v="0"/>
    <x v="19"/>
    <n v="312920"/>
    <s v="N.v.t."/>
    <n v="312930"/>
    <s v="Ja: Provincie Noord-Holland"/>
    <s v="Verspreiden: Provincie Noord-Holland"/>
    <s v="19700"/>
    <s v="180-058-06640_19700"/>
    <s v="9_385"/>
    <s v="Haarlemmermeerpolder"/>
    <s v="Haarlemmermeer"/>
    <x v="646"/>
    <n v="98"/>
    <n v="6.4039999999999999"/>
    <s v="10-20 m"/>
    <n v="627.59199999999998"/>
    <n v="-6.29"/>
    <d v="2021-03-22T00:00:00"/>
    <n v="-6.29"/>
    <m/>
    <n v="0.26029999999999998"/>
    <n v="1.667"/>
    <n v="163.36600000000001"/>
    <s v="diepte"/>
    <m/>
    <m/>
    <m/>
    <m/>
    <m/>
    <m/>
    <m/>
    <m/>
    <m/>
    <n v="-7.306"/>
    <n v="0.26029999999999998"/>
    <n v="1.667"/>
    <n v="163.36600000000001"/>
    <n v="0.44159999999999999"/>
    <n v="2.8279999999999998"/>
    <n v="277.14400000000001"/>
    <n v="1"/>
    <n v="21.756"/>
    <n v="185.12200000000001"/>
    <n v="185.12200000000001"/>
    <n v="0"/>
    <n v="0"/>
    <x v="1"/>
    <s v="n.v.t."/>
    <m/>
    <m/>
    <m/>
    <m/>
    <n v="197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"/>
    <m/>
    <m/>
    <s v="Basishygiëne"/>
  </r>
  <r>
    <s v="DIG-15742"/>
    <x v="0"/>
    <x v="19"/>
    <n v="312920"/>
    <s v="N.v.t."/>
    <n v="312930"/>
    <s v="Ja: Provincie Noord-Holland"/>
    <s v="Verspreiden: Provincie Noord-Holland"/>
    <s v="19700"/>
    <s v="180-058-06640_19700"/>
    <s v="9_386"/>
    <s v="Haarlemmermeerpolder"/>
    <s v="Haarlemmermeer"/>
    <x v="647"/>
    <n v="98"/>
    <n v="7.7839999999999998"/>
    <s v="10-20 m"/>
    <n v="762.83199999999999"/>
    <n v="-6.29"/>
    <d v="2021-03-22T00:00:00"/>
    <n v="-6.29"/>
    <m/>
    <n v="0.247"/>
    <n v="1.923"/>
    <n v="188.45400000000001"/>
    <s v="diepte"/>
    <m/>
    <m/>
    <m/>
    <m/>
    <m/>
    <m/>
    <m/>
    <m/>
    <m/>
    <n v="-7.3049999999999997"/>
    <n v="0.247"/>
    <n v="1.923"/>
    <n v="188.45400000000001"/>
    <n v="0.45400000000000001"/>
    <n v="3.5339999999999998"/>
    <n v="346.33199999999999"/>
    <n v="1"/>
    <n v="26.361999999999995"/>
    <n v="214.816"/>
    <n v="214.816"/>
    <n v="0"/>
    <n v="0"/>
    <x v="1"/>
    <s v="n.v.t."/>
    <m/>
    <m/>
    <m/>
    <m/>
    <n v="1970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"/>
    <m/>
    <m/>
    <s v="Basishygiëne"/>
  </r>
  <r>
    <s v="DIG-15742"/>
    <x v="0"/>
    <x v="1"/>
    <s v="N.v.t."/>
    <s v="N.v.t."/>
    <n v="312330"/>
    <s v="Nee"/>
    <s v="N.v.t."/>
    <s v="19701"/>
    <s v="180-058-06268_19701"/>
    <s v="9_332"/>
    <s v="Haarlemmermeerpolder"/>
    <s v="Haarlemmermeer"/>
    <x v="648"/>
    <n v="74"/>
    <n v="6"/>
    <s v="5-10 m"/>
    <n v="444"/>
    <n v="-6.26"/>
    <d v="2021-03-24T00:00:00"/>
    <n v="-6.26"/>
    <m/>
    <n v="0.1842"/>
    <n v="1.105"/>
    <n v="81.77"/>
    <s v="kant"/>
    <n v="2"/>
    <n v="2"/>
    <n v="-7.17"/>
    <n v="9.5200000000000007E-2"/>
    <n v="0.57099999999999995"/>
    <n v="42.253999999999998"/>
    <n v="0"/>
    <n v="0"/>
    <n v="0"/>
    <n v="-7.37"/>
    <n v="0.15679999999999999"/>
    <n v="0.94099999999999995"/>
    <n v="69.634"/>
    <n v="3.8E-3"/>
    <n v="2.3E-2"/>
    <n v="1.702"/>
    <n v="1"/>
    <n v="17.316000000000003"/>
    <n v="86.95"/>
    <n v="0"/>
    <n v="0"/>
    <n v="86.95"/>
    <x v="0"/>
    <s v="n.v.t."/>
    <m/>
    <m/>
    <m/>
    <m/>
    <n v="1970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000000000000003"/>
    <m/>
    <m/>
    <s v="Basishygiëne"/>
  </r>
  <r>
    <s v="DIG-15742"/>
    <x v="0"/>
    <x v="1"/>
    <s v="N.v.t."/>
    <s v="N.v.t."/>
    <n v="312330"/>
    <s v="Nee"/>
    <s v="N.v.t."/>
    <s v="19701"/>
    <s v="180-058-06268_19701"/>
    <s v="9_333"/>
    <s v="Haarlemmermeerpolder"/>
    <s v="Haarlemmermeer"/>
    <x v="649"/>
    <n v="100"/>
    <n v="6.1"/>
    <s v="5-10 m"/>
    <n v="610"/>
    <n v="-6.26"/>
    <d v="2021-03-24T00:00:00"/>
    <n v="-6.26"/>
    <m/>
    <n v="0.1467"/>
    <n v="0.89500000000000002"/>
    <n v="89.5"/>
    <s v="kant"/>
    <n v="2"/>
    <n v="2"/>
    <n v="-7.17"/>
    <n v="7.6100000000000001E-2"/>
    <n v="0.46400000000000002"/>
    <n v="46.4"/>
    <n v="1.6899999999999998E-2"/>
    <n v="0.10299999999999999"/>
    <n v="10.3"/>
    <n v="-7.37"/>
    <n v="0.1249"/>
    <n v="0.76200000000000001"/>
    <n v="76.2"/>
    <n v="3.56E-2"/>
    <n v="0.217"/>
    <n v="21.7"/>
    <n v="1"/>
    <n v="24.700000000000003"/>
    <n v="100.9"/>
    <n v="0"/>
    <n v="0"/>
    <n v="100.9"/>
    <x v="0"/>
    <s v="n.v.t."/>
    <m/>
    <m/>
    <m/>
    <m/>
    <n v="1970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000000000000003"/>
    <m/>
    <m/>
    <s v="Basishygiëne"/>
  </r>
  <r>
    <s v="DIG-15742"/>
    <x v="0"/>
    <x v="1"/>
    <s v="N.v.t."/>
    <s v="N.v.t."/>
    <n v="312330"/>
    <s v="Nee"/>
    <s v="N.v.t."/>
    <s v="19701"/>
    <s v="180-058-06268_19701"/>
    <s v="9_334"/>
    <s v="Haarlemmermeerpolder"/>
    <s v="Haarlemmermeer"/>
    <x v="650"/>
    <n v="100"/>
    <n v="7.2"/>
    <s v="5-10 m"/>
    <n v="720"/>
    <n v="-6.26"/>
    <d v="2021-03-24T00:00:00"/>
    <n v="-6.26"/>
    <m/>
    <n v="0.1976"/>
    <n v="1.423"/>
    <n v="142.30000000000001"/>
    <s v="kant"/>
    <n v="3"/>
    <n v="3"/>
    <n v="-7.17"/>
    <n v="8.8999999999999996E-2"/>
    <n v="0.64100000000000001"/>
    <n v="64.099999999999994"/>
    <n v="1.03E-2"/>
    <n v="7.3999999999999996E-2"/>
    <n v="7.4"/>
    <n v="-7.37"/>
    <n v="0.1207"/>
    <n v="0.86899999999999999"/>
    <n v="86.9"/>
    <n v="1.03E-2"/>
    <n v="7.3999999999999996E-2"/>
    <n v="7.4"/>
    <n v="1"/>
    <n v="28.599999999999994"/>
    <n v="115.5"/>
    <n v="0"/>
    <n v="0"/>
    <n v="115.5"/>
    <x v="0"/>
    <s v="n.v.t."/>
    <m/>
    <m/>
    <m/>
    <m/>
    <n v="1970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000000000000003"/>
    <m/>
    <m/>
    <s v="Basishygiëne"/>
  </r>
  <r>
    <s v="DIG-15742"/>
    <x v="0"/>
    <x v="1"/>
    <s v="N.v.t."/>
    <s v="N.v.t."/>
    <n v="312330"/>
    <s v="Nee"/>
    <s v="N.v.t."/>
    <s v="19701"/>
    <s v="180-058-06268_19701"/>
    <s v="9_335"/>
    <s v="Haarlemmermeerpolder"/>
    <s v="Haarlemmermeer"/>
    <x v="651"/>
    <n v="100"/>
    <n v="6.3"/>
    <s v="5-10 m"/>
    <n v="630"/>
    <n v="-6.26"/>
    <d v="2021-03-24T00:00:00"/>
    <n v="-6.26"/>
    <m/>
    <n v="0.18490000000000001"/>
    <n v="1.165"/>
    <n v="116.5"/>
    <s v="kant"/>
    <n v="2"/>
    <n v="2"/>
    <n v="-7.17"/>
    <n v="5.7599999999999998E-2"/>
    <n v="0.36299999999999999"/>
    <n v="36.299999999999997"/>
    <n v="1.4E-3"/>
    <n v="8.9999999999999993E-3"/>
    <n v="0.9"/>
    <n v="-7.37"/>
    <n v="0.1273"/>
    <n v="0.80200000000000005"/>
    <n v="80.2"/>
    <n v="3.5000000000000001E-3"/>
    <n v="2.1999999999999999E-2"/>
    <n v="2.2000000000000002"/>
    <n v="1"/>
    <n v="24.799999999999997"/>
    <n v="105"/>
    <n v="0"/>
    <n v="0"/>
    <n v="105"/>
    <x v="0"/>
    <s v="n.v.t."/>
    <m/>
    <m/>
    <m/>
    <m/>
    <n v="1970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000000000000003"/>
    <m/>
    <m/>
    <s v="Basishygiëne"/>
  </r>
  <r>
    <s v="DIG-15742"/>
    <x v="0"/>
    <x v="1"/>
    <s v="N.v.t."/>
    <s v="N.v.t."/>
    <n v="312330"/>
    <s v="Nee"/>
    <s v="N.v.t."/>
    <s v="19701"/>
    <s v="180-058-06268_19701"/>
    <s v="9_336"/>
    <s v="Haarlemmermeerpolder"/>
    <s v="Haarlemmermeer"/>
    <x v="652"/>
    <n v="100"/>
    <n v="6.3"/>
    <s v="5-10 m"/>
    <n v="630"/>
    <n v="-6.26"/>
    <d v="2021-03-24T00:00:00"/>
    <n v="-6.26"/>
    <m/>
    <n v="0.16789999999999999"/>
    <n v="1.0580000000000001"/>
    <n v="105.8"/>
    <s v="kant"/>
    <n v="2"/>
    <n v="2"/>
    <n v="-7.17"/>
    <n v="6.3299999999999995E-2"/>
    <n v="0.39900000000000002"/>
    <n v="39.9"/>
    <n v="1.21E-2"/>
    <n v="7.5999999999999998E-2"/>
    <n v="7.6"/>
    <n v="-7.37"/>
    <n v="0.12839999999999999"/>
    <n v="0.80900000000000005"/>
    <n v="80.900000000000006"/>
    <n v="1.8700000000000001E-2"/>
    <n v="0.11799999999999999"/>
    <n v="11.8"/>
    <n v="1"/>
    <n v="26.099999999999994"/>
    <n v="107"/>
    <n v="0"/>
    <n v="0"/>
    <n v="107"/>
    <x v="0"/>
    <s v="n.v.t."/>
    <m/>
    <m/>
    <m/>
    <m/>
    <n v="1970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000000000000003"/>
    <m/>
    <m/>
    <s v="Basishygiëne"/>
  </r>
  <r>
    <s v="DIG-15742"/>
    <x v="0"/>
    <x v="1"/>
    <s v="N.v.t."/>
    <s v="N.v.t."/>
    <n v="312330"/>
    <s v="Nee"/>
    <s v="N.v.t."/>
    <s v="19702"/>
    <s v="180-058-06268_19702"/>
    <s v="9_326"/>
    <s v="Haarlemmermeerpolder"/>
    <s v="Haarlemmermeer"/>
    <x v="653"/>
    <n v="23"/>
    <n v="16.7"/>
    <s v="5-10 m"/>
    <n v="384.1"/>
    <n v="-6.26"/>
    <d v="2021-03-24T00:00:00"/>
    <n v="-6.26"/>
    <m/>
    <n v="0.34589999999999999"/>
    <n v="5.7770000000000001"/>
    <n v="132.87100000000001"/>
    <s v="kant"/>
    <n v="3"/>
    <n v="3"/>
    <n v="-7.17"/>
    <n v="0.1628"/>
    <n v="2.7189999999999999"/>
    <n v="62.536999999999999"/>
    <n v="2.2200000000000001E-2"/>
    <n v="0.371"/>
    <n v="8.5329999999999995"/>
    <n v="-7.37"/>
    <n v="0.27860000000000001"/>
    <n v="4.6520000000000001"/>
    <n v="106.996"/>
    <n v="3.39E-2"/>
    <n v="0.56599999999999995"/>
    <n v="13.018000000000001"/>
    <n v="0.6"/>
    <n v="12.075000000000003"/>
    <n v="119.071"/>
    <n v="0"/>
    <n v="0"/>
    <n v="119.071"/>
    <x v="0"/>
    <s v="n.v.t."/>
    <m/>
    <s v="Beschoeiing in slechte staat (zuidzijde)"/>
    <n v="36531"/>
    <s v="Geen maatregelen"/>
    <n v="1970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3"/>
    <m/>
    <m/>
    <s v="Basishygiëne"/>
  </r>
  <r>
    <s v="DIG-15742"/>
    <x v="0"/>
    <x v="1"/>
    <s v="N.v.t."/>
    <s v="N.v.t."/>
    <n v="312330"/>
    <s v="Nee"/>
    <s v="N.v.t."/>
    <s v="19702"/>
    <s v="180-058-06268_19702"/>
    <s v="9_327"/>
    <s v="Haarlemmermeerpolder"/>
    <s v="Haarlemmermeer"/>
    <x v="654"/>
    <n v="44"/>
    <n v="5.9"/>
    <s v="5-10 m"/>
    <n v="259.60000000000002"/>
    <n v="-6.26"/>
    <d v="2021-03-24T00:00:00"/>
    <n v="-6.26"/>
    <m/>
    <n v="0.18529999999999999"/>
    <n v="1.093"/>
    <n v="48.091999999999999"/>
    <s v="kant"/>
    <n v="2"/>
    <n v="2"/>
    <n v="-7.17"/>
    <n v="0.1071"/>
    <n v="0.63200000000000001"/>
    <n v="27.808"/>
    <n v="3.7000000000000002E-3"/>
    <n v="2.1999999999999999E-2"/>
    <n v="0.96799999999999997"/>
    <n v="-7.37"/>
    <n v="0.159"/>
    <n v="0.93799999999999994"/>
    <n v="41.271999999999998"/>
    <n v="1.49E-2"/>
    <n v="8.7999999999999995E-2"/>
    <n v="3.8719999999999999"/>
    <n v="1"/>
    <n v="6.1600000000000037"/>
    <n v="47.432000000000002"/>
    <n v="0"/>
    <n v="0"/>
    <n v="47.432000000000002"/>
    <x v="0"/>
    <s v="n.v.t."/>
    <m/>
    <m/>
    <m/>
    <m/>
    <n v="1970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3"/>
    <m/>
    <m/>
    <s v="Basishygiëne"/>
  </r>
  <r>
    <s v="DIG-15742"/>
    <x v="0"/>
    <x v="1"/>
    <s v="N.v.t."/>
    <s v="N.v.t."/>
    <n v="312330"/>
    <s v="Nee"/>
    <s v="N.v.t."/>
    <s v="19702"/>
    <s v="180-058-06268_19702"/>
    <s v="9_328"/>
    <s v="Haarlemmermeerpolder"/>
    <s v="Haarlemmermeer"/>
    <x v="655"/>
    <n v="82"/>
    <n v="5.9"/>
    <s v="5-10 m"/>
    <n v="483.8"/>
    <n v="-6.26"/>
    <d v="2021-03-24T00:00:00"/>
    <n v="-6.26"/>
    <m/>
    <n v="0.22969999999999999"/>
    <n v="1.355"/>
    <n v="111.11"/>
    <s v="kant"/>
    <n v="2"/>
    <n v="2"/>
    <n v="-7.17"/>
    <n v="8.1900000000000001E-2"/>
    <n v="0.48299999999999998"/>
    <n v="39.606000000000002"/>
    <n v="0"/>
    <n v="0"/>
    <n v="0"/>
    <n v="-7.37"/>
    <n v="0.1449"/>
    <n v="0.85499999999999998"/>
    <n v="70.11"/>
    <n v="0"/>
    <n v="0"/>
    <n v="0"/>
    <n v="1"/>
    <n v="10.495999999999995"/>
    <n v="80.605999999999995"/>
    <n v="0"/>
    <n v="0"/>
    <n v="80.605999999999995"/>
    <x v="0"/>
    <s v="n.v.t."/>
    <m/>
    <m/>
    <m/>
    <m/>
    <n v="1970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3"/>
    <m/>
    <m/>
    <s v="Basishygiëne"/>
  </r>
  <r>
    <s v="DIG-15742"/>
    <x v="0"/>
    <x v="1"/>
    <s v="N.v.t."/>
    <s v="N.v.t."/>
    <n v="312330"/>
    <s v="Nee"/>
    <s v="N.v.t."/>
    <s v="19702"/>
    <s v="180-058-06268_19702"/>
    <s v="9_329"/>
    <s v="Haarlemmermeerpolder"/>
    <s v="Haarlemmermeer"/>
    <x v="656"/>
    <n v="100"/>
    <n v="6.1"/>
    <s v="5-10 m"/>
    <n v="610"/>
    <n v="-6.26"/>
    <d v="2021-03-24T00:00:00"/>
    <n v="-6.26"/>
    <m/>
    <n v="0.20669999999999999"/>
    <n v="1.2609999999999999"/>
    <n v="126.1"/>
    <s v="kant"/>
    <n v="2"/>
    <n v="2"/>
    <n v="-7.17"/>
    <n v="7.4899999999999994E-2"/>
    <n v="0.45700000000000002"/>
    <n v="45.7"/>
    <n v="0"/>
    <n v="0"/>
    <n v="0"/>
    <n v="-7.37"/>
    <n v="0.14249999999999999"/>
    <n v="0.86899999999999999"/>
    <n v="86.9"/>
    <n v="0"/>
    <n v="0"/>
    <n v="0"/>
    <n v="1"/>
    <n v="14.099999999999994"/>
    <n v="101"/>
    <n v="0"/>
    <n v="0"/>
    <n v="101"/>
    <x v="0"/>
    <s v="n.v.t."/>
    <m/>
    <m/>
    <m/>
    <m/>
    <n v="1970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3"/>
    <m/>
    <m/>
    <s v="Basishygiëne"/>
  </r>
  <r>
    <s v="DIG-15742"/>
    <x v="0"/>
    <x v="1"/>
    <s v="N.v.t."/>
    <s v="N.v.t."/>
    <n v="312330"/>
    <s v="Nee"/>
    <s v="N.v.t."/>
    <s v="19702"/>
    <s v="180-058-06268_19702"/>
    <s v="9_330"/>
    <s v="Haarlemmermeerpolder"/>
    <s v="Haarlemmermeer"/>
    <x v="657"/>
    <n v="100"/>
    <n v="6.4"/>
    <s v="5-10 m"/>
    <n v="640"/>
    <n v="-6.26"/>
    <d v="2021-03-24T00:00:00"/>
    <n v="-6.26"/>
    <m/>
    <n v="0.1764"/>
    <n v="1.129"/>
    <n v="112.9"/>
    <s v="kant"/>
    <n v="2"/>
    <n v="2"/>
    <n v="-7.17"/>
    <n v="8.0500000000000002E-2"/>
    <n v="0.51500000000000001"/>
    <n v="51.5"/>
    <n v="3.6999999999999998E-2"/>
    <n v="0.23699999999999999"/>
    <n v="23.7"/>
    <n v="-7.37"/>
    <n v="0.13519999999999999"/>
    <n v="0.86499999999999999"/>
    <n v="86.5"/>
    <n v="5.5899999999999998E-2"/>
    <n v="0.35799999999999998"/>
    <n v="35.799999999999997"/>
    <n v="1"/>
    <n v="17.099999999999994"/>
    <n v="103.6"/>
    <n v="0"/>
    <n v="0"/>
    <n v="103.6"/>
    <x v="0"/>
    <s v="n.v.t."/>
    <m/>
    <m/>
    <m/>
    <m/>
    <n v="1970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3"/>
    <m/>
    <m/>
    <s v="Basishygiëne"/>
  </r>
  <r>
    <s v="DIG-15742"/>
    <x v="0"/>
    <x v="1"/>
    <s v="N.v.t."/>
    <s v="N.v.t."/>
    <n v="312330"/>
    <s v="Nee"/>
    <s v="N.v.t."/>
    <s v="19702"/>
    <s v="180-058-06268_19702"/>
    <s v="9_331"/>
    <s v="Haarlemmermeerpolder"/>
    <s v="Haarlemmermeer"/>
    <x v="658"/>
    <n v="127"/>
    <n v="6.4"/>
    <s v="5-10 m"/>
    <n v="812.8"/>
    <n v="-6.26"/>
    <d v="2021-03-24T00:00:00"/>
    <n v="-6.26"/>
    <m/>
    <n v="0.1983"/>
    <n v="1.2689999999999999"/>
    <n v="161.16300000000001"/>
    <s v="kant"/>
    <n v="2"/>
    <n v="2"/>
    <n v="-7.17"/>
    <n v="8.0600000000000005E-2"/>
    <n v="0.51600000000000001"/>
    <n v="65.531999999999996"/>
    <n v="5.1999999999999998E-3"/>
    <n v="3.3000000000000002E-2"/>
    <n v="4.1909999999999998"/>
    <n v="-7.37"/>
    <n v="0.14530000000000001"/>
    <n v="0.93"/>
    <n v="118.11"/>
    <n v="1.4200000000000001E-2"/>
    <n v="9.0999999999999998E-2"/>
    <n v="11.557"/>
    <n v="1"/>
    <n v="21.463000000000008"/>
    <n v="139.57300000000001"/>
    <n v="0"/>
    <n v="0"/>
    <n v="139.57300000000001"/>
    <x v="0"/>
    <s v="n.v.t."/>
    <m/>
    <m/>
    <m/>
    <m/>
    <n v="1970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3"/>
    <m/>
    <m/>
    <s v="Basishygiëne"/>
  </r>
  <r>
    <s v="DIG-15742"/>
    <x v="0"/>
    <x v="34"/>
    <s v="N.v.t."/>
    <s v="N.v.t."/>
    <n v="312140"/>
    <s v="Nee"/>
    <s v="N.v.t."/>
    <s v="19704"/>
    <s v="180-058-06186_19704"/>
    <s v="9_373"/>
    <s v="Haarlemmermeerpolder"/>
    <s v="Haarlemmermeer"/>
    <x v="659"/>
    <n v="21"/>
    <n v="10.199999999999999"/>
    <s v="10-20 m"/>
    <n v="183.6"/>
    <n v="-6.27"/>
    <d v="2021-03-24T00:00:00"/>
    <n v="-6.27"/>
    <m/>
    <n v="0.49390000000000001"/>
    <n v="5.0380000000000003"/>
    <n v="105.97799999999999"/>
    <s v="kant"/>
    <n v="3"/>
    <n v="3"/>
    <n v="-7.27"/>
    <n v="0.14799999999999999"/>
    <n v="1.51"/>
    <n v="31.71"/>
    <n v="0"/>
    <n v="0"/>
    <n v="0"/>
    <n v="-7.47"/>
    <n v="0.21859999999999999"/>
    <n v="2.23"/>
    <n v="46.83"/>
    <n v="0"/>
    <n v="0"/>
    <n v="0"/>
    <n v="0.6"/>
    <n v="6.0480000000000018"/>
    <n v="52.878"/>
    <n v="0"/>
    <n v="0"/>
    <n v="52.878"/>
    <x v="0"/>
    <s v="n.v.t."/>
    <m/>
    <m/>
    <m/>
    <m/>
    <n v="19704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0499999999999999"/>
    <m/>
    <m/>
    <s v="Basishygiëne"/>
  </r>
  <r>
    <s v="DIG-15742"/>
    <x v="2"/>
    <x v="35"/>
    <n v="332120"/>
    <s v="N.v.t."/>
    <s v="N.v.t."/>
    <s v="Ja: Provincie Noord-Holland_x000a_Ja: Gemeente Haarlemmermeer"/>
    <s v="Provincie NH: Verspreiden op aangrenzend perceel_x000a_Gemeente Haarlemmermeer: Verspreiden op aangrenzend perceel"/>
    <s v="19705"/>
    <s v="180-058-05561_19705"/>
    <s v="9_370"/>
    <s v="Haarlemmermeerpolder"/>
    <s v="Haarlemmermeer"/>
    <x v="660"/>
    <n v="100"/>
    <n v="4.1909999999999998"/>
    <s v="1-5 m"/>
    <n v="419.1"/>
    <n v="-6.26"/>
    <d v="2021-03-24T00:00:00"/>
    <n v="-6.26"/>
    <m/>
    <n v="0.20780000000000001"/>
    <n v="0.871"/>
    <n v="87.1"/>
    <s v="kant"/>
    <n v="2"/>
    <n v="2"/>
    <n v="-7.07"/>
    <n v="0.189"/>
    <n v="0.79200000000000004"/>
    <n v="79.2"/>
    <n v="8.3500000000000005E-2"/>
    <n v="0.35"/>
    <n v="35"/>
    <n v="-7.27"/>
    <n v="0.189"/>
    <n v="0.79200000000000004"/>
    <n v="79.2"/>
    <n v="0.10979999999999999"/>
    <n v="0.46"/>
    <n v="46"/>
    <n v="1"/>
    <n v="19.599999999999994"/>
    <n v="98.8"/>
    <n v="98.8"/>
    <n v="0"/>
    <n v="0"/>
    <x v="0"/>
    <s v="n.v.t."/>
    <m/>
    <m/>
    <m/>
    <m/>
    <n v="1970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9"/>
    <m/>
    <m/>
    <s v="Basishygiëne"/>
  </r>
  <r>
    <s v="DIG-15742"/>
    <x v="2"/>
    <x v="35"/>
    <n v="332120"/>
    <s v="N.v.t."/>
    <s v="N.v.t."/>
    <s v="Ja: Provincie Noord-Holland_x000a_Ja: Gemeente Haarlemmermeer"/>
    <s v="Provincie NH: Verspreiden op aangrenzend perceel_x000a_Gemeente Haarlemmermeer: Verspreiden op aangrenzend perceel"/>
    <s v="19705"/>
    <s v="180-058-05561_19705"/>
    <s v="9_371"/>
    <s v="Haarlemmermeerpolder"/>
    <s v="Haarlemmermeer"/>
    <x v="661"/>
    <n v="91"/>
    <n v="3.6240000000000001"/>
    <s v="1-5 m"/>
    <n v="329.78399999999999"/>
    <n v="-6.26"/>
    <d v="2021-03-24T00:00:00"/>
    <n v="-6.26"/>
    <m/>
    <n v="0.2387"/>
    <n v="0.86499999999999999"/>
    <n v="78.715000000000003"/>
    <s v="diepte"/>
    <m/>
    <m/>
    <m/>
    <m/>
    <m/>
    <m/>
    <m/>
    <m/>
    <m/>
    <n v="-7.0449999999999999"/>
    <n v="0.2387"/>
    <n v="0.86499999999999999"/>
    <n v="78.715000000000003"/>
    <n v="0.39900000000000002"/>
    <n v="1.446"/>
    <n v="131.58600000000001"/>
    <n v="1.5"/>
    <n v="19.11"/>
    <n v="97.825000000000003"/>
    <n v="97.825000000000003"/>
    <n v="0"/>
    <n v="0"/>
    <x v="1"/>
    <s v="n.v.t."/>
    <m/>
    <m/>
    <m/>
    <m/>
    <n v="1970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9"/>
    <m/>
    <m/>
    <s v="Basishygiëne"/>
  </r>
  <r>
    <s v="DIG-15742"/>
    <x v="2"/>
    <x v="35"/>
    <n v="332120"/>
    <s v="N.v.t."/>
    <s v="N.v.t."/>
    <s v="Ja: Provincie Noord-Holland_x000a_Ja: Gemeente Haarlemmermeer"/>
    <s v="Provincie NH: Verspreiden op aangrenzend perceel_x000a_Gemeente Haarlemmermeer: Verspreiden op aangrenzend perceel"/>
    <s v="19705"/>
    <s v="180-058-05561_19705"/>
    <s v="9_372"/>
    <s v="Haarlemmermeerpolder"/>
    <s v="Haarlemmermeer"/>
    <x v="662"/>
    <n v="63"/>
    <n v="4.2"/>
    <s v="1-5 m"/>
    <n v="264.60000000000002"/>
    <n v="-6.26"/>
    <d v="2021-03-24T00:00:00"/>
    <n v="-6.26"/>
    <m/>
    <n v="0.26450000000000001"/>
    <n v="1.111"/>
    <n v="69.992999999999995"/>
    <s v="kant"/>
    <n v="2"/>
    <n v="2"/>
    <n v="-7.07"/>
    <n v="0.23380000000000001"/>
    <n v="0.98199999999999998"/>
    <n v="61.866"/>
    <n v="7.7399999999999997E-2"/>
    <n v="0.32500000000000001"/>
    <n v="20.475000000000001"/>
    <n v="-7.27"/>
    <n v="0.23380000000000001"/>
    <n v="0.98199999999999998"/>
    <n v="61.866"/>
    <n v="0.104"/>
    <n v="0.437"/>
    <n v="27.530999999999999"/>
    <n v="1"/>
    <n v="13.923000000000002"/>
    <n v="75.789000000000001"/>
    <n v="75.789000000000001"/>
    <n v="0"/>
    <n v="0"/>
    <x v="0"/>
    <s v="n.v.t."/>
    <m/>
    <s v="Beschoeiing in slechte staat (zuidzijde)"/>
    <n v="36531"/>
    <s v="Geen maatregelen"/>
    <n v="1970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9"/>
    <m/>
    <m/>
    <s v="Basishygiëne"/>
  </r>
  <r>
    <s v="DIG-15742"/>
    <x v="0"/>
    <x v="0"/>
    <n v="312820"/>
    <n v="312830"/>
    <s v="N.v.t."/>
    <s v="Ja: Provincie Noord-Holland_x000a_Ja: Staatsbosbeheer"/>
    <s v="Provincie NH: Verspreiden op aangrenzend perceel_x000a_Staatsbosbeheer: Niet verspreiden op aangrenzend perceel"/>
    <s v="19706"/>
    <s v="180-058-06134_19706"/>
    <s v="9_337"/>
    <s v="Haarlemmermeerpolder"/>
    <s v="Haarlemmermeer"/>
    <x v="663"/>
    <n v="73"/>
    <n v="6.9740000000000002"/>
    <s v="5-10 m"/>
    <n v="509.10199999999998"/>
    <n v="-6.26"/>
    <d v="2021-03-24T00:00:00"/>
    <n v="-6.26"/>
    <m/>
    <n v="0.30370000000000003"/>
    <n v="2.1179999999999999"/>
    <n v="154.614"/>
    <s v="kant"/>
    <n v="3"/>
    <n v="3"/>
    <n v="-6.77"/>
    <n v="0.1183"/>
    <n v="0.82499999999999996"/>
    <n v="60.225000000000001"/>
    <n v="0"/>
    <n v="0"/>
    <n v="0"/>
    <n v="-6.97"/>
    <n v="0.19470000000000001"/>
    <n v="1.3580000000000001"/>
    <n v="99.134"/>
    <n v="1.8499999999999999E-2"/>
    <n v="0.129"/>
    <n v="9.4169999999999998"/>
    <n v="1"/>
    <n v="26.790999999999997"/>
    <n v="125.925"/>
    <n v="62.962499999999999"/>
    <n v="62.962499999999999"/>
    <n v="0"/>
    <x v="0"/>
    <s v="n.v.t."/>
    <s v="Natuurgebied Haarlemmermeer, geen uitvoer werkzaamheden tussen 15 maart en 1 juli"/>
    <m/>
    <m/>
    <m/>
    <n v="1970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499999999999998"/>
    <m/>
    <m/>
    <s v="Basishygiëne"/>
  </r>
  <r>
    <s v="DIG-15742"/>
    <x v="0"/>
    <x v="0"/>
    <n v="312820"/>
    <n v="312830"/>
    <s v="N.v.t."/>
    <s v="Ja: Provincie Noord-Holland_x000a_Ja: Staatsbosbeheer"/>
    <s v="Provincie NH: Verspreiden op aangrenzend perceel_x000a_Staatsbosbeheer: Niet verspreiden op aangrenzend perceel"/>
    <s v="19706"/>
    <s v="180-058-06134_19706"/>
    <s v="9_338"/>
    <s v="Haarlemmermeerpolder"/>
    <s v="Haarlemmermeer"/>
    <x v="664"/>
    <n v="69"/>
    <n v="6.9530000000000003"/>
    <s v="5-10 m"/>
    <n v="479.75700000000001"/>
    <n v="-6.26"/>
    <d v="2021-03-24T00:00:00"/>
    <n v="-6.26"/>
    <m/>
    <n v="0.2974"/>
    <n v="2.0680000000000001"/>
    <n v="142.69200000000001"/>
    <s v="kant"/>
    <n v="3"/>
    <n v="3"/>
    <n v="-6.77"/>
    <n v="0.1368"/>
    <n v="0.95099999999999996"/>
    <n v="65.619"/>
    <n v="2.3199999999999998E-2"/>
    <n v="0.161"/>
    <n v="11.109"/>
    <n v="-6.97"/>
    <n v="0.2303"/>
    <n v="1.601"/>
    <n v="110.46899999999999"/>
    <n v="2.4299999999999999E-2"/>
    <n v="0.16900000000000001"/>
    <n v="11.661"/>
    <n v="1"/>
    <n v="18.216000000000008"/>
    <n v="128.685"/>
    <n v="64.342500000000001"/>
    <n v="64.342500000000001"/>
    <n v="0"/>
    <x v="0"/>
    <s v="n.v.t."/>
    <s v="Natuurgebied Haarlemmermeer, geen uitvoer werkzaamheden tussen 15 maart en 1 juli"/>
    <m/>
    <m/>
    <m/>
    <n v="1970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499999999999998"/>
    <m/>
    <m/>
    <s v="Basishygiëne"/>
  </r>
  <r>
    <s v="DIG-15742"/>
    <x v="0"/>
    <x v="0"/>
    <n v="312820"/>
    <n v="312830"/>
    <s v="N.v.t."/>
    <s v="Ja: Provincie Noord-Holland_x000a_Ja: Staatsbosbeheer"/>
    <s v="Provincie NH: Verspreiden op aangrenzend perceel_x000a_Staatsbosbeheer: Niet verspreiden op aangrenzend perceel"/>
    <s v="19706"/>
    <s v="180-058-06134_19706"/>
    <s v="9_339"/>
    <s v="Haarlemmermeerpolder"/>
    <s v="Haarlemmermeer"/>
    <x v="665"/>
    <n v="76"/>
    <n v="6.9889999999999999"/>
    <s v="5-10 m"/>
    <n v="531.16399999999999"/>
    <n v="-6.26"/>
    <d v="2021-03-24T00:00:00"/>
    <n v="-6.26"/>
    <m/>
    <n v="0.2777"/>
    <n v="1.9410000000000001"/>
    <n v="147.51599999999999"/>
    <s v="kant"/>
    <n v="3"/>
    <n v="3"/>
    <n v="-6.77"/>
    <n v="0.1346"/>
    <n v="0.94099999999999995"/>
    <n v="71.516000000000005"/>
    <n v="1.4E-3"/>
    <n v="0.01"/>
    <n v="0.76"/>
    <n v="-6.97"/>
    <n v="0.21890000000000001"/>
    <n v="1.53"/>
    <n v="116.28"/>
    <n v="1.23E-2"/>
    <n v="8.5999999999999993E-2"/>
    <n v="6.5359999999999996"/>
    <n v="1"/>
    <n v="29.108000000000004"/>
    <n v="145.38800000000001"/>
    <n v="72.694000000000003"/>
    <n v="72.694000000000003"/>
    <n v="0"/>
    <x v="0"/>
    <s v="n.v.t."/>
    <s v="Natuurgebied Haarlemmermeer, geen uitvoer werkzaamheden tussen 15 maart en 1 juli"/>
    <m/>
    <m/>
    <m/>
    <n v="1970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1499999999999998"/>
    <m/>
    <m/>
    <s v="Basishygiëne"/>
  </r>
  <r>
    <s v="DIG-15742"/>
    <x v="1"/>
    <x v="10"/>
    <s v="N.v.t."/>
    <s v="N.v.t."/>
    <n v="322440"/>
    <s v="Nee"/>
    <s v="N.v.t."/>
    <s v="19707"/>
    <s v="180-058-05633_19707"/>
    <s v="9_001"/>
    <s v="Haarlemmermeerpolder"/>
    <s v="Haarlemmermeer"/>
    <x v="666"/>
    <n v="87"/>
    <n v="7.992"/>
    <s v="5-10 m"/>
    <n v="695.30399999999997"/>
    <n v="-6.17"/>
    <d v="2024-06-06T00:00:00"/>
    <n v="-6.28"/>
    <s v="In juni 2024 opnieuw gepeild"/>
    <n v="0.23649999999999999"/>
    <n v="1.89"/>
    <n v="164.43"/>
    <s v="kant"/>
    <n v="2.5"/>
    <n v="2"/>
    <n v="-6.92"/>
    <n v="0"/>
    <n v="0"/>
    <n v="0"/>
    <n v="6.1000000000000004E-3"/>
    <n v="4.9000000000000002E-2"/>
    <n v="4.2629999999999999"/>
    <n v="-7.12"/>
    <n v="0"/>
    <n v="0"/>
    <n v="0"/>
    <n v="6.1000000000000004E-3"/>
    <n v="4.9000000000000002E-2"/>
    <n v="4.2629999999999999"/>
    <n v="1"/>
    <n v="1.131"/>
    <n v="1.131"/>
    <n v="0"/>
    <n v="0"/>
    <n v="1.131"/>
    <x v="0"/>
    <s v="n.v.t."/>
    <m/>
    <m/>
    <m/>
    <m/>
    <n v="1970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9"/>
    <m/>
    <m/>
    <s v="Basishygiëne"/>
  </r>
  <r>
    <s v="DIG-15742"/>
    <x v="1"/>
    <x v="10"/>
    <s v="N.v.t."/>
    <s v="N.v.t."/>
    <n v="322440"/>
    <s v="Nee"/>
    <s v="N.v.t."/>
    <s v="19707"/>
    <s v="180-058-05633_19707"/>
    <s v="9_002"/>
    <s v="Haarlemmermeerpolder"/>
    <s v="Haarlemmermeer"/>
    <x v="667"/>
    <n v="74"/>
    <n v="5.6479999999999997"/>
    <s v="5-10 m"/>
    <n v="417.952"/>
    <n v="-6.17"/>
    <d v="2024-06-06T00:00:00"/>
    <n v="-6.28"/>
    <s v="In juni 2024 opnieuw gepeild"/>
    <n v="6.6699999999999995E-2"/>
    <n v="0.377"/>
    <n v="27.898"/>
    <s v="kant"/>
    <n v="2.5"/>
    <n v="2"/>
    <n v="-6.92"/>
    <n v="0"/>
    <n v="0"/>
    <n v="0"/>
    <n v="5.4999999999999997E-3"/>
    <n v="3.1E-2"/>
    <n v="2.294"/>
    <n v="-7.12"/>
    <n v="5.0000000000000001E-4"/>
    <n v="3.0000000000000001E-3"/>
    <n v="0.222"/>
    <n v="5.4999999999999997E-3"/>
    <n v="3.1E-2"/>
    <n v="2.294"/>
    <n v="1"/>
    <n v="0.96199999999999997"/>
    <n v="1.1839999999999999"/>
    <n v="0"/>
    <n v="0"/>
    <n v="1.1839999999999999"/>
    <x v="0"/>
    <s v="n.v.t."/>
    <m/>
    <m/>
    <m/>
    <m/>
    <n v="1970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9"/>
    <m/>
    <m/>
    <s v="Basishygiëne"/>
  </r>
  <r>
    <s v="DIG-15742"/>
    <x v="0"/>
    <x v="0"/>
    <s v="N.v.t."/>
    <s v="N.v.t."/>
    <n v="312840"/>
    <s v="Nee"/>
    <s v="N.v.t."/>
    <s v="19708"/>
    <s v="180-058-06252_19708"/>
    <s v="9_264"/>
    <s v="Haarlemmermeerpolder"/>
    <s v="Haarlemmermeer"/>
    <x v="668"/>
    <n v="95"/>
    <n v="7.03"/>
    <s v="5-10 m"/>
    <n v="667.85"/>
    <n v="-6.17"/>
    <d v="2024-06-06T00:00:00"/>
    <n v="-6.28"/>
    <s v="In juni 2024 opnieuw gepeild"/>
    <n v="8.5800000000000001E-2"/>
    <n v="0.60299999999999998"/>
    <n v="57.284999999999997"/>
    <s v="kant"/>
    <n v="3"/>
    <n v="3"/>
    <n v="-7.07"/>
    <n v="6.0900000000000003E-2"/>
    <n v="0.42799999999999999"/>
    <n v="40.659999999999997"/>
    <n v="7.3300000000000004E-2"/>
    <n v="0.51500000000000001"/>
    <n v="48.924999999999997"/>
    <n v="-7.27"/>
    <n v="8.09E-2"/>
    <n v="0.56899999999999995"/>
    <n v="54.055"/>
    <n v="0.1013"/>
    <n v="0.71199999999999997"/>
    <n v="67.64"/>
    <n v="1"/>
    <n v="17.005000000000003"/>
    <n v="71.06"/>
    <n v="0"/>
    <n v="0"/>
    <n v="71.06"/>
    <x v="0"/>
    <s v="n.v.t."/>
    <m/>
    <m/>
    <m/>
    <m/>
    <n v="197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1"/>
    <m/>
    <m/>
    <s v="Basishygiëne"/>
  </r>
  <r>
    <s v="DIG-15742"/>
    <x v="0"/>
    <x v="0"/>
    <s v="N.v.t."/>
    <s v="N.v.t."/>
    <n v="312840"/>
    <s v="Nee"/>
    <s v="N.v.t."/>
    <s v="19708"/>
    <s v="180-058-06252_19708"/>
    <s v="9_265"/>
    <s v="Haarlemmermeerpolder"/>
    <s v="Haarlemmermeer"/>
    <x v="669"/>
    <n v="83"/>
    <n v="6.3120000000000003"/>
    <s v="5-10 m"/>
    <n v="523.89599999999996"/>
    <n v="-6.17"/>
    <d v="2024-06-06T00:00:00"/>
    <n v="-6.28"/>
    <s v="In juni 2024 opnieuw gepeild"/>
    <n v="8.4099999999999994E-2"/>
    <n v="0.53100000000000003"/>
    <n v="44.073"/>
    <s v="kant"/>
    <n v="3"/>
    <n v="3"/>
    <n v="-7.07"/>
    <n v="2.5999999999999999E-2"/>
    <n v="0.16400000000000001"/>
    <n v="13.612"/>
    <n v="2.9899999999999999E-2"/>
    <n v="0.189"/>
    <n v="15.686999999999999"/>
    <n v="-7.27"/>
    <n v="3.7900000000000003E-2"/>
    <n v="0.23899999999999999"/>
    <n v="19.837"/>
    <n v="4.9000000000000002E-2"/>
    <n v="0.309"/>
    <n v="25.646999999999998"/>
    <n v="1"/>
    <n v="10.209"/>
    <n v="30.045999999999999"/>
    <n v="0"/>
    <n v="0"/>
    <n v="30.045999999999999"/>
    <x v="0"/>
    <s v="n.v.t."/>
    <m/>
    <m/>
    <m/>
    <m/>
    <n v="197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1"/>
    <m/>
    <m/>
    <s v="Basishygiëne"/>
  </r>
  <r>
    <s v="DIG-15742"/>
    <x v="0"/>
    <x v="0"/>
    <s v="N.v.t."/>
    <s v="N.v.t."/>
    <n v="312840"/>
    <s v="Nee"/>
    <s v="N.v.t."/>
    <s v="19708"/>
    <s v="180-058-06252_19708"/>
    <s v="9_266"/>
    <s v="Haarlemmermeerpolder"/>
    <s v="Haarlemmermeer"/>
    <x v="670"/>
    <n v="72"/>
    <n v="6.548"/>
    <s v="5-10 m"/>
    <n v="471.45600000000002"/>
    <n v="-6.17"/>
    <d v="2024-06-06T00:00:00"/>
    <n v="-6.28"/>
    <s v="In juni 2024 opnieuw gepeild"/>
    <n v="0.1217"/>
    <n v="0.79700000000000004"/>
    <n v="57.384"/>
    <s v="diepte"/>
    <m/>
    <m/>
    <m/>
    <m/>
    <m/>
    <m/>
    <m/>
    <m/>
    <m/>
    <n v="-7.0960000000000001"/>
    <n v="8.1900000000000001E-2"/>
    <n v="0.53600000000000003"/>
    <n v="38.591999999999999"/>
    <n v="0.31459999999999999"/>
    <n v="2.06"/>
    <n v="148.32"/>
    <n v="1"/>
    <n v="12.096000000000004"/>
    <n v="50.688000000000002"/>
    <n v="0"/>
    <n v="0"/>
    <n v="50.688000000000002"/>
    <x v="1"/>
    <s v="n.v.t."/>
    <m/>
    <m/>
    <m/>
    <m/>
    <n v="1970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1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09"/>
    <s v="180-058-06025_19709"/>
    <s v="9_261"/>
    <s v="Haarlemmermeerpolder"/>
    <s v="Haarlemmermeer"/>
    <x v="671"/>
    <n v="100"/>
    <n v="6.9969999999999999"/>
    <s v="5-10 m"/>
    <n v="699.7"/>
    <n v="-6.28"/>
    <d v="2021-03-25T00:00:00"/>
    <n v="-6.28"/>
    <m/>
    <n v="0.36270000000000002"/>
    <n v="2.5379999999999998"/>
    <n v="253.8"/>
    <s v="kant"/>
    <n v="3"/>
    <n v="3"/>
    <n v="-6.77"/>
    <n v="0.27039999999999997"/>
    <n v="1.8919999999999999"/>
    <n v="189.2"/>
    <n v="4.53E-2"/>
    <n v="0.317"/>
    <n v="31.7"/>
    <n v="-6.87"/>
    <n v="0.31109999999999999"/>
    <n v="2.177"/>
    <n v="217.7"/>
    <n v="5.8299999999999998E-2"/>
    <n v="0.40799999999999997"/>
    <n v="40.799999999999997"/>
    <n v="1"/>
    <n v="40.5"/>
    <n v="258.2"/>
    <n v="0"/>
    <n v="0"/>
    <n v="258.2"/>
    <x v="0"/>
    <s v="n.v.t."/>
    <m/>
    <m/>
    <m/>
    <m/>
    <n v="19709"/>
    <m/>
    <m/>
    <s v="Vrij verspreidbaar"/>
    <s v="Vrij verspreidbaar"/>
    <s v="Verspreidbaar"/>
    <x v="1"/>
    <s v="Vrij toepasbaar"/>
    <s v="Landbouw/Natuur"/>
    <s v="Functieklasse Landbouw/Natuur"/>
    <x v="1"/>
    <s v="Klasse A"/>
    <s v="Licht verontreinigd"/>
    <s v="Toepasbaar"/>
    <s v="Klasse A"/>
    <s v="Vrij toepasbaar"/>
    <s v="Toepasbaar"/>
    <n v="0.3920000000000000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09"/>
    <s v="180-058-06025_19709"/>
    <s v="9_262"/>
    <s v="Haarlemmermeerpolder"/>
    <s v="Haarlemmermeer"/>
    <x v="672"/>
    <n v="100"/>
    <n v="7.0709999999999997"/>
    <s v="5-10 m"/>
    <n v="707.1"/>
    <n v="-6.28"/>
    <d v="2021-03-25T00:00:00"/>
    <n v="-6.28"/>
    <m/>
    <n v="0.4279"/>
    <n v="3.0259999999999998"/>
    <n v="302.60000000000002"/>
    <s v="kant"/>
    <n v="3"/>
    <n v="3"/>
    <n v="-6.77"/>
    <n v="0.26690000000000003"/>
    <n v="1.887"/>
    <n v="188.7"/>
    <n v="5.1799999999999999E-2"/>
    <n v="0.36599999999999999"/>
    <n v="36.6"/>
    <n v="-6.87"/>
    <n v="0.30959999999999999"/>
    <n v="2.1890000000000001"/>
    <n v="218.9"/>
    <n v="6.3200000000000006E-2"/>
    <n v="0.44700000000000001"/>
    <n v="44.7"/>
    <n v="1"/>
    <n v="40.799999999999983"/>
    <n v="259.7"/>
    <n v="83.1"/>
    <n v="0"/>
    <n v="176.6"/>
    <x v="0"/>
    <s v="n.v.t."/>
    <m/>
    <m/>
    <m/>
    <m/>
    <n v="19709"/>
    <m/>
    <m/>
    <s v="Vrij verspreidbaar"/>
    <s v="Vrij verspreidbaar"/>
    <s v="Verspreidbaar"/>
    <x v="1"/>
    <s v="Vrij toepasbaar"/>
    <s v="Landbouw/Natuur"/>
    <s v="Functieklasse Landbouw/Natuur"/>
    <x v="1"/>
    <s v="Klasse A"/>
    <s v="Licht verontreinigd"/>
    <s v="Toepasbaar"/>
    <s v="Klasse A"/>
    <s v="Vrij toepasbaar"/>
    <s v="Toepasbaar"/>
    <n v="0.3920000000000000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09"/>
    <s v="180-058-06025_19709"/>
    <s v="9_263"/>
    <s v="Haarlemmermeerpolder"/>
    <s v="Haarlemmermeer"/>
    <x v="673"/>
    <n v="81"/>
    <n v="7.7949999999999999"/>
    <s v="5-10 m"/>
    <n v="631.39499999999998"/>
    <n v="-6.28"/>
    <d v="2021-03-25T00:00:00"/>
    <n v="-6.28"/>
    <m/>
    <n v="0.40870000000000001"/>
    <n v="3.1859999999999999"/>
    <n v="258.06599999999997"/>
    <s v="kant"/>
    <n v="3"/>
    <n v="3"/>
    <n v="-6.77"/>
    <n v="0.23669999999999999"/>
    <n v="1.845"/>
    <n v="149.44499999999999"/>
    <n v="4.1099999999999998E-2"/>
    <n v="0.32"/>
    <n v="25.92"/>
    <n v="-6.87"/>
    <n v="0.28420000000000001"/>
    <n v="2.2149999999999999"/>
    <n v="179.41499999999999"/>
    <n v="5.1999999999999998E-2"/>
    <n v="0.40500000000000003"/>
    <n v="32.805"/>
    <n v="1"/>
    <n v="35.963999999999999"/>
    <n v="215.37899999999999"/>
    <n v="107.6895"/>
    <n v="0"/>
    <n v="107.6895"/>
    <x v="0"/>
    <s v="n.v.t."/>
    <m/>
    <m/>
    <m/>
    <m/>
    <n v="19709"/>
    <m/>
    <m/>
    <s v="Vrij verspreidbaar"/>
    <s v="Vrij verspreidbaar"/>
    <s v="Verspreidbaar"/>
    <x v="1"/>
    <s v="Vrij toepasbaar"/>
    <s v="Landbouw/Natuur"/>
    <s v="Functieklasse Landbouw/Natuur"/>
    <x v="1"/>
    <s v="Klasse A"/>
    <s v="Licht verontreinigd"/>
    <s v="Toepasbaar"/>
    <s v="Klasse A"/>
    <s v="Vrij toepasbaar"/>
    <s v="Toepasbaar"/>
    <n v="0.39200000000000002"/>
    <m/>
    <m/>
    <s v="Basishygiëne"/>
  </r>
  <r>
    <s v="DIG-15742"/>
    <x v="0"/>
    <x v="0"/>
    <n v="312820"/>
    <s v="N.v.t."/>
    <n v="312840"/>
    <s v="Ja: De Staat (Infrastructuur &amp; Waterstaat)_x000a_Ja: Gemeente Haarlemmermeer"/>
    <s v="De Staat: Verspreiden op aangrenzend perceel_x000a_Haarlemmermeer: Verspreiden op aangrenzend perceel"/>
    <s v="19710"/>
    <s v="180-058-05419_19710"/>
    <s v="9_258"/>
    <s v="Haarlemmermeerpolder"/>
    <s v="Haarlemmermeer"/>
    <x v="674"/>
    <n v="105"/>
    <n v="6.2919999999999998"/>
    <s v="5-10 m"/>
    <n v="660.66"/>
    <n v="-6.28"/>
    <d v="2021-03-25T00:00:00"/>
    <n v="-6.28"/>
    <m/>
    <n v="0.29620000000000002"/>
    <n v="1.8640000000000001"/>
    <n v="195.72"/>
    <s v="kant"/>
    <n v="3"/>
    <n v="3"/>
    <n v="-7.07"/>
    <n v="0.22470000000000001"/>
    <n v="1.4139999999999999"/>
    <n v="148.47"/>
    <n v="2.9999999999999997E-4"/>
    <n v="2E-3"/>
    <n v="0.21"/>
    <n v="-7.17"/>
    <n v="0.24129999999999999"/>
    <n v="1.518"/>
    <n v="159.38999999999999"/>
    <n v="3.7000000000000002E-3"/>
    <n v="2.3E-2"/>
    <n v="2.415"/>
    <n v="1"/>
    <n v="32.445000000000022"/>
    <n v="191.83500000000001"/>
    <n v="95.917500000000004"/>
    <n v="0"/>
    <n v="95.917500000000004"/>
    <x v="0"/>
    <s v="n.v.t."/>
    <m/>
    <m/>
    <m/>
    <m/>
    <n v="197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92"/>
    <m/>
    <m/>
    <s v="Basishygiëne"/>
  </r>
  <r>
    <s v="DIG-15742"/>
    <x v="0"/>
    <x v="0"/>
    <n v="312820"/>
    <s v="N.v.t."/>
    <n v="312840"/>
    <s v="Ja: De Staat (Infrastructuur &amp; Waterstaat)_x000a_Ja: Gemeente Haarlemmermeer"/>
    <s v="De Staat: Verspreiden op aangrenzend perceel_x000a_Haarlemmermeer: Verspreiden op aangrenzend perceel"/>
    <s v="19710"/>
    <s v="180-058-05419_19710"/>
    <s v="9_259"/>
    <s v="Haarlemmermeerpolder"/>
    <s v="Haarlemmermeer"/>
    <x v="675"/>
    <n v="111"/>
    <n v="5.8159999999999998"/>
    <s v="5-10 m"/>
    <n v="645.57600000000002"/>
    <n v="-6.28"/>
    <d v="2021-03-25T00:00:00"/>
    <n v="-6.28"/>
    <m/>
    <n v="0.45579999999999998"/>
    <n v="2.6509999999999998"/>
    <n v="294.26100000000002"/>
    <s v="kant"/>
    <n v="3"/>
    <n v="3"/>
    <n v="-7.07"/>
    <n v="0.2767"/>
    <n v="1.609"/>
    <n v="178.59899999999999"/>
    <n v="0"/>
    <n v="0"/>
    <n v="0"/>
    <n v="-7.17"/>
    <n v="0.29010000000000002"/>
    <n v="1.6870000000000001"/>
    <n v="187.25700000000001"/>
    <n v="0"/>
    <n v="0"/>
    <n v="0"/>
    <n v="1"/>
    <n v="33.966000000000008"/>
    <n v="221.22300000000001"/>
    <n v="110.61150000000001"/>
    <n v="0"/>
    <n v="110.61150000000001"/>
    <x v="0"/>
    <s v="n.v.t."/>
    <m/>
    <m/>
    <m/>
    <m/>
    <n v="197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92"/>
    <m/>
    <m/>
    <s v="Basishygiëne"/>
  </r>
  <r>
    <s v="DIG-15742"/>
    <x v="0"/>
    <x v="0"/>
    <n v="312820"/>
    <s v="N.v.t."/>
    <n v="312840"/>
    <s v="Ja: De Staat (Infrastructuur &amp; Waterstaat)_x000a_Ja: Gemeente Haarlemmermeer"/>
    <s v="De Staat: Verspreiden op aangrenzend perceel_x000a_Haarlemmermeer: Verspreiden op aangrenzend perceel"/>
    <s v="19710"/>
    <s v="180-058-06312_19710"/>
    <s v="9_260"/>
    <s v="Haarlemmermeerpolder"/>
    <s v="Haarlemmermeer"/>
    <x v="676"/>
    <n v="34"/>
    <n v="4.8140000000000001"/>
    <s v="5-10 m"/>
    <n v="163.67599999999999"/>
    <n v="-6.28"/>
    <d v="2021-03-25T00:00:00"/>
    <n v="-6.28"/>
    <m/>
    <n v="0.46779999999999999"/>
    <n v="2.2519999999999998"/>
    <n v="76.567999999999998"/>
    <s v="kant"/>
    <n v="3"/>
    <n v="3"/>
    <n v="-6.77"/>
    <n v="0.29330000000000001"/>
    <n v="1.4119999999999999"/>
    <n v="48.008000000000003"/>
    <n v="0"/>
    <n v="0"/>
    <n v="0"/>
    <n v="-6.87"/>
    <n v="0.32590000000000002"/>
    <n v="1.569"/>
    <n v="53.345999999999997"/>
    <n v="0"/>
    <n v="0"/>
    <n v="0"/>
    <n v="1"/>
    <n v="7.6840000000000046"/>
    <n v="61.03"/>
    <n v="30.515000000000001"/>
    <n v="0"/>
    <n v="30.515000000000001"/>
    <x v="0"/>
    <s v="n.v.t."/>
    <m/>
    <m/>
    <m/>
    <m/>
    <n v="1971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9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1"/>
    <s v="180-058-05297_19711"/>
    <s v="9_255"/>
    <s v="Haarlemmermeerpolder"/>
    <s v="Haarlemmermeer"/>
    <x v="677"/>
    <n v="73"/>
    <n v="6.8250000000000002"/>
    <s v="5-10 m"/>
    <n v="498.22500000000002"/>
    <n v="-6.28"/>
    <d v="2021-03-25T00:00:00"/>
    <n v="-6.28"/>
    <m/>
    <n v="0.30740000000000001"/>
    <n v="2.0979999999999999"/>
    <n v="153.154"/>
    <s v="kant"/>
    <n v="3"/>
    <n v="3"/>
    <n v="-7.07"/>
    <n v="0.16339999999999999"/>
    <n v="1.115"/>
    <n v="81.394999999999996"/>
    <n v="0"/>
    <n v="0"/>
    <n v="0"/>
    <n v="-7.17"/>
    <n v="0.18859999999999999"/>
    <n v="1.2869999999999999"/>
    <n v="93.950999999999993"/>
    <n v="1E-3"/>
    <n v="7.0000000000000001E-3"/>
    <n v="0.51100000000000001"/>
    <n v="1"/>
    <n v="23.506"/>
    <n v="117.45699999999999"/>
    <n v="46.66"/>
    <n v="0"/>
    <n v="70.796999999999997"/>
    <x v="0"/>
    <s v="n.v.t."/>
    <m/>
    <s v="Afkalvende oever (oostzijde)"/>
    <n v="36582"/>
    <s v="Afkalvende oever, aannemer dient oever te sparen"/>
    <n v="197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13900000000000001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1"/>
    <s v="180-058-05297_19711"/>
    <s v="9_254"/>
    <s v="Haarlemmermeerpolder"/>
    <s v="Haarlemmermeer"/>
    <x v="678"/>
    <n v="77"/>
    <n v="6.9409999999999998"/>
    <s v="5-10 m"/>
    <n v="534.45699999999999"/>
    <n v="-6.28"/>
    <d v="2021-03-25T00:00:00"/>
    <n v="-6.28"/>
    <m/>
    <n v="0.32829999999999998"/>
    <n v="2.2789999999999999"/>
    <n v="175.483"/>
    <s v="kant"/>
    <n v="3"/>
    <n v="3"/>
    <n v="-7.07"/>
    <n v="0.15989999999999999"/>
    <n v="1.1100000000000001"/>
    <n v="85.47"/>
    <n v="2.4899999999999999E-2"/>
    <n v="0.17299999999999999"/>
    <n v="13.321"/>
    <n v="-7.17"/>
    <n v="0.18110000000000001"/>
    <n v="1.2569999999999999"/>
    <n v="96.789000000000001"/>
    <n v="3.1099999999999999E-2"/>
    <n v="0.216"/>
    <n v="16.632000000000001"/>
    <n v="1"/>
    <n v="26.025999999999996"/>
    <n v="122.815"/>
    <n v="61.41"/>
    <n v="0"/>
    <n v="61.405000000000001"/>
    <x v="0"/>
    <s v="n.v.t."/>
    <m/>
    <s v="Afkalvende oever (oostzijde)"/>
    <n v="36582"/>
    <s v="Afkalvende oever, aannemer dient oever te sparen"/>
    <n v="197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13900000000000001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1"/>
    <s v="180-058-05297_19711"/>
    <s v="9_257"/>
    <s v="Haarlemmermeerpolder"/>
    <s v="Haarlemmermeer"/>
    <x v="679"/>
    <n v="99"/>
    <n v="7.2880000000000003"/>
    <s v="5-10 m"/>
    <n v="721.51199999999994"/>
    <n v="-6.28"/>
    <d v="2021-03-25T00:00:00"/>
    <n v="-6.28"/>
    <m/>
    <n v="0.27729999999999999"/>
    <n v="2.0209999999999999"/>
    <n v="200.07900000000001"/>
    <s v="kant"/>
    <n v="3"/>
    <n v="3"/>
    <n v="-7.07"/>
    <n v="0.159"/>
    <n v="1.159"/>
    <n v="114.741"/>
    <n v="1.4800000000000001E-2"/>
    <n v="0.108"/>
    <n v="10.692"/>
    <n v="-7.17"/>
    <n v="0.1888"/>
    <n v="1.3759999999999999"/>
    <n v="136.22399999999999"/>
    <n v="1.5900000000000001E-2"/>
    <n v="0.11600000000000001"/>
    <n v="11.484"/>
    <n v="1"/>
    <n v="34.947000000000003"/>
    <n v="171.17099999999999"/>
    <n v="0"/>
    <n v="0"/>
    <n v="171.17099999999999"/>
    <x v="0"/>
    <s v="n.v.t."/>
    <m/>
    <s v="Afkalvende oever (oostzijde)"/>
    <n v="36582"/>
    <s v="Afkalvende oever, aannemer dient oever te sparen"/>
    <n v="197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13900000000000001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1"/>
    <s v="180-058-05297_19711"/>
    <s v="9_256"/>
    <s v="Haarlemmermeerpolder"/>
    <s v="Haarlemmermeer"/>
    <x v="680"/>
    <n v="92"/>
    <n v="7.593"/>
    <s v="5-10 m"/>
    <n v="698.55600000000004"/>
    <n v="-6.28"/>
    <d v="2021-03-25T00:00:00"/>
    <n v="-6.28"/>
    <m/>
    <n v="0.29399999999999998"/>
    <n v="2.2320000000000002"/>
    <n v="205.34399999999999"/>
    <s v="kant"/>
    <n v="3"/>
    <n v="3"/>
    <n v="-7.07"/>
    <n v="0.13550000000000001"/>
    <n v="1.0289999999999999"/>
    <n v="94.668000000000006"/>
    <n v="0"/>
    <n v="0"/>
    <n v="0"/>
    <n v="-7.17"/>
    <n v="0.1691"/>
    <n v="1.284"/>
    <n v="118.128"/>
    <n v="0"/>
    <n v="0"/>
    <n v="0"/>
    <n v="1"/>
    <n v="31.64800000000001"/>
    <n v="149.77600000000001"/>
    <n v="74.89"/>
    <n v="0"/>
    <n v="74.88600000000001"/>
    <x v="0"/>
    <s v="n.v.t."/>
    <m/>
    <s v="Afkalvende oever (oostzijde)"/>
    <n v="36582"/>
    <s v="Afkalvende oever, aannemer dient oever te sparen"/>
    <n v="1971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13900000000000001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12"/>
    <s v="180-058-06264_19712"/>
    <s v="9_253"/>
    <s v="Haarlemmermeerpolder"/>
    <s v="Haarlemmermeer"/>
    <x v="681"/>
    <n v="100"/>
    <n v="6.2240000000000002"/>
    <s v="5-10 m"/>
    <n v="622.4"/>
    <n v="-6.26"/>
    <d v="2021-03-25T00:00:00"/>
    <n v="-6.26"/>
    <m/>
    <n v="0.21820000000000001"/>
    <n v="1.3580000000000001"/>
    <n v="135.80000000000001"/>
    <s v="kant"/>
    <n v="3"/>
    <n v="3"/>
    <n v="-7.07"/>
    <n v="0.16020000000000001"/>
    <n v="0.997"/>
    <n v="99.7"/>
    <n v="1.2699999999999999E-2"/>
    <n v="7.9000000000000001E-2"/>
    <n v="7.9"/>
    <n v="-7.27"/>
    <n v="0.18459999999999999"/>
    <n v="1.149"/>
    <n v="114.9"/>
    <n v="1.29E-2"/>
    <n v="0.08"/>
    <n v="8"/>
    <n v="1"/>
    <n v="32.900000000000006"/>
    <n v="147.80000000000001"/>
    <n v="60.598000000000006"/>
    <n v="0"/>
    <n v="87.201999999999998"/>
    <x v="0"/>
    <s v="n.v.t."/>
    <m/>
    <s v="Afkalvende oever (oostzijde)"/>
    <n v="36582"/>
    <s v="Afkalvende oever, aannemer dient oever te sparen"/>
    <n v="197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7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12"/>
    <s v="180-058-06264_19712"/>
    <s v="9_249"/>
    <s v="Haarlemmermeerpolder"/>
    <s v="Haarlemmermeer"/>
    <x v="682"/>
    <n v="92"/>
    <n v="5.3"/>
    <s v="5-10 m"/>
    <n v="487.6"/>
    <n v="-6.26"/>
    <d v="2021-03-24T00:00:00"/>
    <n v="-6.26"/>
    <m/>
    <n v="0.1406"/>
    <n v="0.745"/>
    <n v="68.540000000000006"/>
    <s v="diepte"/>
    <m/>
    <m/>
    <m/>
    <m/>
    <m/>
    <m/>
    <m/>
    <m/>
    <m/>
    <n v="-7.17"/>
    <n v="0.1406"/>
    <n v="0.745"/>
    <n v="68.540000000000006"/>
    <n v="0.47920000000000001"/>
    <n v="2.54"/>
    <n v="233.68"/>
    <n v="1"/>
    <n v="28.151999999999987"/>
    <n v="96.691999999999993"/>
    <n v="0"/>
    <n v="0"/>
    <n v="96.691999999999993"/>
    <x v="1"/>
    <s v="n.v.t."/>
    <m/>
    <m/>
    <m/>
    <m/>
    <n v="197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7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12"/>
    <s v="180-058-06264_19712"/>
    <s v="9_250"/>
    <s v="Haarlemmermeerpolder"/>
    <s v="Haarlemmermeer"/>
    <x v="683"/>
    <n v="100"/>
    <n v="5.5"/>
    <s v="5-10 m"/>
    <n v="550"/>
    <n v="-6.26"/>
    <d v="2021-03-24T00:00:00"/>
    <n v="-6.26"/>
    <m/>
    <n v="0.17929999999999999"/>
    <n v="0.98599999999999999"/>
    <n v="98.6"/>
    <s v="diepte"/>
    <m/>
    <m/>
    <m/>
    <m/>
    <m/>
    <m/>
    <m/>
    <m/>
    <m/>
    <n v="-7.07"/>
    <n v="0.17929999999999999"/>
    <n v="0.98599999999999999"/>
    <n v="98.6"/>
    <n v="0.3322"/>
    <n v="1.827"/>
    <n v="182.7"/>
    <n v="1"/>
    <n v="31.700000000000017"/>
    <n v="130.30000000000001"/>
    <n v="0"/>
    <n v="0"/>
    <n v="130.30000000000001"/>
    <x v="1"/>
    <s v="n.v.t."/>
    <m/>
    <m/>
    <m/>
    <m/>
    <n v="197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7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12"/>
    <s v="180-058-06264_19712"/>
    <s v="9_251"/>
    <s v="Haarlemmermeerpolder"/>
    <s v="Haarlemmermeer"/>
    <x v="684"/>
    <n v="99"/>
    <n v="5.3419999999999996"/>
    <s v="5-10 m"/>
    <n v="528.85799999999995"/>
    <n v="-6.26"/>
    <d v="2021-03-25T00:00:00"/>
    <n v="-6.26"/>
    <m/>
    <n v="0.2263"/>
    <n v="1.2090000000000001"/>
    <n v="119.691"/>
    <s v="diepte"/>
    <m/>
    <m/>
    <m/>
    <m/>
    <m/>
    <m/>
    <m/>
    <m/>
    <m/>
    <n v="-7.2080000000000002"/>
    <n v="0.2263"/>
    <n v="1.2090000000000001"/>
    <n v="119.691"/>
    <n v="0.41880000000000001"/>
    <n v="2.2370000000000001"/>
    <n v="221.46299999999999"/>
    <n v="1"/>
    <n v="30.49199999999999"/>
    <n v="150.18299999999999"/>
    <n v="18.962499999999999"/>
    <n v="0"/>
    <n v="131.22049999999999"/>
    <x v="1"/>
    <s v="n.v.t."/>
    <m/>
    <m/>
    <m/>
    <m/>
    <n v="197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7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12"/>
    <s v="180-058-06264_19712"/>
    <s v="9_252"/>
    <s v="Haarlemmermeerpolder"/>
    <s v="Haarlemmermeer"/>
    <x v="685"/>
    <n v="100"/>
    <n v="5.8559999999999999"/>
    <s v="5-10 m"/>
    <n v="585.6"/>
    <n v="-6.26"/>
    <d v="2021-03-25T00:00:00"/>
    <n v="-6.26"/>
    <m/>
    <n v="0.2162"/>
    <n v="1.266"/>
    <n v="126.6"/>
    <s v="kant"/>
    <n v="2.5"/>
    <n v="2.5"/>
    <n v="-7.07"/>
    <n v="0.10639999999999999"/>
    <n v="0.623"/>
    <n v="62.3"/>
    <n v="8.3999999999999995E-3"/>
    <n v="4.9000000000000002E-2"/>
    <n v="4.9000000000000004"/>
    <n v="-7.27"/>
    <n v="0.151"/>
    <n v="0.88400000000000001"/>
    <n v="88.4"/>
    <n v="8.3999999999999995E-3"/>
    <n v="4.9000000000000002E-2"/>
    <n v="4.9000000000000004"/>
    <n v="1"/>
    <n v="32.299999999999997"/>
    <n v="120.7"/>
    <n v="0"/>
    <n v="0"/>
    <n v="120.7"/>
    <x v="0"/>
    <s v="n.v.t."/>
    <m/>
    <m/>
    <m/>
    <m/>
    <n v="1971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17799999999999999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3"/>
    <s v="180-058-06264_19713"/>
    <s v="9_244"/>
    <s v="Haarlemmermeerpolder"/>
    <s v="Haarlemmermeer"/>
    <x v="686"/>
    <n v="69"/>
    <n v="5.6719999999999997"/>
    <s v="5-10 m"/>
    <n v="391.36799999999999"/>
    <n v="-6.26"/>
    <d v="2021-03-24T00:00:00"/>
    <n v="-6.26"/>
    <m/>
    <n v="0.25879999999999997"/>
    <n v="1.468"/>
    <n v="101.292"/>
    <s v="kant"/>
    <n v="2.5"/>
    <n v="2.5"/>
    <n v="-7.07"/>
    <n v="0.109"/>
    <n v="0.61799999999999999"/>
    <n v="42.642000000000003"/>
    <n v="3.8999999999999998E-3"/>
    <n v="2.1999999999999999E-2"/>
    <n v="1.518"/>
    <n v="-7.27"/>
    <n v="0.14860000000000001"/>
    <n v="0.84299999999999997"/>
    <n v="58.167000000000002"/>
    <n v="3.8999999999999998E-3"/>
    <n v="2.1999999999999999E-2"/>
    <n v="1.518"/>
    <n v="1"/>
    <n v="17.594999999999999"/>
    <n v="75.762"/>
    <n v="30.2"/>
    <n v="0"/>
    <n v="45.561999999999998"/>
    <x v="0"/>
    <s v="n.v.t."/>
    <m/>
    <s v="Afkalvende oever onder brug"/>
    <n v="40158"/>
    <s v="Afkalvende oever, aannemer dient oever te sparen"/>
    <n v="1971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4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3"/>
    <s v="180-058-06264_19713"/>
    <s v="9_245"/>
    <s v="Haarlemmermeerpolder"/>
    <s v="Haarlemmermeer"/>
    <x v="687"/>
    <n v="90"/>
    <n v="6"/>
    <s v="5-10 m"/>
    <n v="540"/>
    <n v="-6.26"/>
    <d v="2021-03-24T00:00:00"/>
    <n v="-6.26"/>
    <m/>
    <n v="0.23069999999999999"/>
    <n v="1.3839999999999999"/>
    <n v="124.56"/>
    <s v="diepte"/>
    <m/>
    <m/>
    <m/>
    <m/>
    <m/>
    <m/>
    <m/>
    <m/>
    <m/>
    <n v="-7.33"/>
    <n v="0.23069999999999999"/>
    <n v="1.3839999999999999"/>
    <n v="124.56"/>
    <n v="0.46820000000000001"/>
    <n v="2.8090000000000002"/>
    <n v="252.81"/>
    <n v="1"/>
    <n v="31.139999999999986"/>
    <n v="155.69999999999999"/>
    <n v="63.15"/>
    <n v="0"/>
    <n v="92.549999999999983"/>
    <x v="1"/>
    <s v="n.v.t."/>
    <m/>
    <m/>
    <m/>
    <m/>
    <n v="1971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4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3"/>
    <s v="180-058-06264_19713"/>
    <s v="9_246"/>
    <s v="Haarlemmermeerpolder"/>
    <s v="Haarlemmermeer"/>
    <x v="688"/>
    <n v="96"/>
    <n v="6"/>
    <s v="5-10 m"/>
    <n v="576"/>
    <n v="-6.26"/>
    <d v="2021-03-24T00:00:00"/>
    <n v="-6.26"/>
    <m/>
    <n v="0.13320000000000001"/>
    <n v="0.79900000000000004"/>
    <n v="76.703999999999994"/>
    <s v="diepte"/>
    <m/>
    <m/>
    <m/>
    <m/>
    <m/>
    <m/>
    <m/>
    <m/>
    <m/>
    <n v="-7.16"/>
    <n v="0.13320000000000001"/>
    <n v="0.79900000000000004"/>
    <n v="76.703999999999994"/>
    <n v="0.47770000000000001"/>
    <n v="2.8660000000000001"/>
    <n v="275.13600000000002"/>
    <n v="1"/>
    <n v="33.312000000000012"/>
    <n v="110.01600000000001"/>
    <n v="55.008000000000003"/>
    <n v="0"/>
    <n v="55.008000000000003"/>
    <x v="1"/>
    <s v="n.v.t."/>
    <m/>
    <m/>
    <m/>
    <m/>
    <n v="1971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4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3"/>
    <s v="180-058-06264_19713"/>
    <s v="9_247"/>
    <s v="Haarlemmermeerpolder"/>
    <s v="Haarlemmermeer"/>
    <x v="689"/>
    <n v="102"/>
    <n v="7"/>
    <s v="5-10 m"/>
    <n v="714"/>
    <n v="-6.26"/>
    <d v="2021-03-24T00:00:00"/>
    <n v="-6.26"/>
    <m/>
    <n v="0.216"/>
    <n v="1.512"/>
    <n v="154.22399999999999"/>
    <s v="kant"/>
    <n v="3"/>
    <n v="3"/>
    <n v="-7.07"/>
    <n v="0.15229999999999999"/>
    <n v="1.0660000000000001"/>
    <n v="108.732"/>
    <n v="0.06"/>
    <n v="0.42"/>
    <n v="42.84"/>
    <n v="-7.27"/>
    <n v="0.19589999999999999"/>
    <n v="1.371"/>
    <n v="139.84200000000001"/>
    <n v="6.0400000000000002E-2"/>
    <n v="0.42299999999999999"/>
    <n v="43.146000000000001"/>
    <n v="1"/>
    <n v="41.207999999999998"/>
    <n v="181.05"/>
    <n v="77.209999999999994"/>
    <n v="0"/>
    <n v="103.84000000000002"/>
    <x v="0"/>
    <s v="n.v.t."/>
    <m/>
    <m/>
    <m/>
    <m/>
    <n v="1971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4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"/>
    <s v="19713"/>
    <s v="180-058-06264_19713"/>
    <s v="9_248"/>
    <s v="Haarlemmermeerpolder"/>
    <s v="Haarlemmermeer"/>
    <x v="690"/>
    <n v="106"/>
    <n v="6.1"/>
    <s v="5-10 m"/>
    <n v="646.6"/>
    <n v="-6.26"/>
    <d v="2021-03-24T00:00:00"/>
    <n v="-6.26"/>
    <m/>
    <n v="0.25569999999999998"/>
    <n v="1.56"/>
    <n v="165.36"/>
    <s v="kant"/>
    <n v="3"/>
    <n v="3"/>
    <n v="-7.07"/>
    <n v="0.20050000000000001"/>
    <n v="1.2230000000000001"/>
    <n v="129.63800000000001"/>
    <n v="4.2299999999999997E-2"/>
    <n v="0.25800000000000001"/>
    <n v="27.347999999999999"/>
    <n v="-7.27"/>
    <n v="0.22"/>
    <n v="1.3420000000000001"/>
    <n v="142.25200000000001"/>
    <n v="4.36E-2"/>
    <n v="0.26600000000000001"/>
    <n v="28.196000000000002"/>
    <n v="1"/>
    <n v="37.311999999999983"/>
    <n v="179.56399999999999"/>
    <n v="58.44"/>
    <n v="0"/>
    <n v="121.124"/>
    <x v="0"/>
    <s v="n.v.t."/>
    <m/>
    <m/>
    <m/>
    <m/>
    <n v="19713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4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16"/>
    <s v="180-058-05633_19716"/>
    <s v="9_013"/>
    <s v="Haarlemmermeerpolder"/>
    <s v="Haarlemmermeer"/>
    <x v="691"/>
    <n v="99"/>
    <n v="7.19"/>
    <s v="5-10 m"/>
    <n v="711.81"/>
    <n v="-6.28"/>
    <d v="2021-03-25T00:00:00"/>
    <n v="-6.28"/>
    <m/>
    <n v="0.28399999999999997"/>
    <n v="2.0419999999999998"/>
    <n v="202.15799999999999"/>
    <s v="kant"/>
    <n v="2.5"/>
    <n v="2"/>
    <n v="-6.92"/>
    <n v="0.1993"/>
    <n v="1.4330000000000001"/>
    <n v="141.86699999999999"/>
    <n v="2.8000000000000001E-2"/>
    <n v="0.20100000000000001"/>
    <n v="19.899000000000001"/>
    <n v="-7.12"/>
    <n v="0.25869999999999999"/>
    <n v="1.86"/>
    <n v="184.14"/>
    <n v="7.5899999999999995E-2"/>
    <n v="0.54600000000000004"/>
    <n v="54.054000000000002"/>
    <n v="1"/>
    <n v="36.333000000000027"/>
    <n v="220.47300000000001"/>
    <n v="110.23650000000001"/>
    <n v="0"/>
    <n v="110.23650000000001"/>
    <x v="0"/>
    <s v="n.v.t."/>
    <m/>
    <m/>
    <m/>
    <m/>
    <n v="19716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4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16"/>
    <s v="180-058-05633_19716"/>
    <s v="9_014"/>
    <s v="Haarlemmermeerpolder"/>
    <s v="Haarlemmermeer"/>
    <x v="692"/>
    <n v="97"/>
    <n v="7.1180000000000003"/>
    <s v="5-10 m"/>
    <n v="690.44600000000003"/>
    <n v="-6.28"/>
    <d v="2021-03-25T00:00:00"/>
    <n v="-6.28"/>
    <m/>
    <n v="0.3019"/>
    <n v="2.149"/>
    <n v="208.453"/>
    <s v="kant"/>
    <n v="2.5"/>
    <n v="2"/>
    <n v="-6.92"/>
    <n v="0.17460000000000001"/>
    <n v="1.2430000000000001"/>
    <n v="120.571"/>
    <n v="2.9499999999999998E-2"/>
    <n v="0.21"/>
    <n v="20.37"/>
    <n v="-7.12"/>
    <n v="0.26200000000000001"/>
    <n v="1.865"/>
    <n v="180.905"/>
    <n v="4.8599999999999997E-2"/>
    <n v="0.34599999999999997"/>
    <n v="33.561999999999998"/>
    <n v="1"/>
    <n v="36.181000000000012"/>
    <n v="217.08600000000001"/>
    <n v="108.54300000000001"/>
    <n v="0"/>
    <n v="108.54300000000001"/>
    <x v="0"/>
    <s v="n.v.t."/>
    <m/>
    <m/>
    <m/>
    <m/>
    <n v="19716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4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16"/>
    <s v="180-058-05633_19716"/>
    <s v="9_015"/>
    <s v="Haarlemmermeerpolder"/>
    <s v="Haarlemmermeer"/>
    <x v="693"/>
    <n v="100"/>
    <n v="7.1559999999999997"/>
    <s v="5-10 m"/>
    <n v="715.6"/>
    <n v="-6.28"/>
    <d v="2021-03-25T00:00:00"/>
    <n v="-6.28"/>
    <m/>
    <n v="0.312"/>
    <n v="2.2330000000000001"/>
    <n v="223.3"/>
    <s v="kant"/>
    <n v="2.5"/>
    <n v="2"/>
    <n v="-6.92"/>
    <n v="0.21199999999999999"/>
    <n v="1.5169999999999999"/>
    <n v="151.69999999999999"/>
    <n v="3.6900000000000002E-2"/>
    <n v="0.26400000000000001"/>
    <n v="26.4"/>
    <n v="-7.12"/>
    <n v="0.27960000000000002"/>
    <n v="2.0009999999999999"/>
    <n v="200.1"/>
    <n v="7.6200000000000004E-2"/>
    <n v="0.54500000000000004"/>
    <n v="54.5"/>
    <n v="1"/>
    <n v="38.099999999999994"/>
    <n v="238.2"/>
    <n v="119.1"/>
    <n v="0"/>
    <n v="119.1"/>
    <x v="0"/>
    <s v="n.v.t."/>
    <m/>
    <m/>
    <m/>
    <m/>
    <n v="19716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4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16"/>
    <s v="180-058-05633_19716"/>
    <s v="9_016"/>
    <s v="Haarlemmermeerpolder"/>
    <s v="Haarlemmermeer"/>
    <x v="694"/>
    <n v="101"/>
    <n v="7.0209999999999999"/>
    <s v="5-10 m"/>
    <n v="709.12099999999998"/>
    <n v="-6.28"/>
    <d v="2021-03-25T00:00:00"/>
    <n v="-6.28"/>
    <m/>
    <n v="0.2296"/>
    <n v="1.6120000000000001"/>
    <n v="162.81200000000001"/>
    <s v="kant"/>
    <n v="2.5"/>
    <n v="2"/>
    <n v="-6.92"/>
    <n v="0.18559999999999999"/>
    <n v="1.3029999999999999"/>
    <n v="131.60300000000001"/>
    <n v="8.7599999999999997E-2"/>
    <n v="0.61499999999999999"/>
    <n v="62.115000000000002"/>
    <n v="-7.12"/>
    <n v="0.2263"/>
    <n v="1.589"/>
    <n v="160.489"/>
    <n v="0.15210000000000001"/>
    <n v="1.0680000000000001"/>
    <n v="107.86799999999999"/>
    <n v="1"/>
    <n v="39.793999999999983"/>
    <n v="200.28299999999999"/>
    <n v="100.14149999999999"/>
    <n v="0"/>
    <n v="100.14149999999999"/>
    <x v="0"/>
    <s v="n.v.t."/>
    <m/>
    <m/>
    <m/>
    <m/>
    <n v="19716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4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16"/>
    <s v="180-058-05633_19716"/>
    <s v="9_017"/>
    <s v="Haarlemmermeerpolder"/>
    <s v="Haarlemmermeer"/>
    <x v="695"/>
    <n v="95"/>
    <n v="7.04"/>
    <s v="5-10 m"/>
    <n v="668.8"/>
    <n v="-6.26"/>
    <d v="2021-03-25T00:00:00"/>
    <n v="-6.26"/>
    <m/>
    <n v="0.30499999999999999"/>
    <n v="2.1469999999999998"/>
    <n v="203.965"/>
    <s v="kant"/>
    <n v="2.5"/>
    <n v="2"/>
    <n v="-6.92"/>
    <n v="0.20549999999999999"/>
    <n v="1.4470000000000001"/>
    <n v="137.465"/>
    <n v="8.6999999999999994E-3"/>
    <n v="6.0999999999999999E-2"/>
    <n v="5.7949999999999999"/>
    <n v="-7.12"/>
    <n v="0.28129999999999999"/>
    <n v="1.98"/>
    <n v="188.1"/>
    <n v="3.5900000000000001E-2"/>
    <n v="0.253"/>
    <n v="24.035"/>
    <n v="1"/>
    <n v="33.44"/>
    <n v="221.54"/>
    <n v="110.77"/>
    <n v="0"/>
    <n v="110.77"/>
    <x v="0"/>
    <s v="n.v.t."/>
    <m/>
    <m/>
    <m/>
    <m/>
    <n v="19716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4"/>
    <m/>
    <m/>
    <s v="Basishygiëne"/>
  </r>
  <r>
    <s v="DIG-15742"/>
    <x v="1"/>
    <x v="10"/>
    <n v="322420"/>
    <s v="N.v.t."/>
    <n v="322440"/>
    <s v="Ja: De Staat (Infrastructuur &amp; Waterstaat)_x000a_Ja: Provincie Noord-Holland"/>
    <s v="De Staat: Verspreiden op aangrenzend perceel_x000a_Provincie NH: Verspreiden op aangrenzend perceel"/>
    <s v="19717"/>
    <s v="180-058-05633_19717"/>
    <s v="9_018"/>
    <s v="Haarlemmermeerpolder"/>
    <s v="Haarlemmermeer"/>
    <x v="696"/>
    <n v="105"/>
    <n v="6.9219999999999997"/>
    <s v="5-10 m"/>
    <n v="726.81"/>
    <n v="-6.28"/>
    <d v="2021-03-25T00:00:00"/>
    <n v="-6.28"/>
    <m/>
    <n v="0.32919999999999999"/>
    <n v="2.2789999999999999"/>
    <n v="239.29499999999999"/>
    <s v="kant"/>
    <n v="2.5"/>
    <n v="2"/>
    <n v="-6.92"/>
    <n v="0.21679999999999999"/>
    <n v="1.5009999999999999"/>
    <n v="157.60499999999999"/>
    <n v="2.2800000000000001E-2"/>
    <n v="0.158"/>
    <n v="16.59"/>
    <n v="-7.12"/>
    <n v="0.28139999999999998"/>
    <n v="1.948"/>
    <n v="204.54"/>
    <n v="6.2100000000000002E-2"/>
    <n v="0.43"/>
    <n v="45.15"/>
    <n v="1"/>
    <n v="36.64500000000001"/>
    <n v="241.185"/>
    <n v="120.5925"/>
    <n v="0"/>
    <n v="120.5925"/>
    <x v="0"/>
    <s v="n.v.t."/>
    <m/>
    <m/>
    <m/>
    <m/>
    <n v="1971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"/>
    <m/>
    <m/>
    <s v="Basishygiëne"/>
  </r>
  <r>
    <s v="DIG-15742"/>
    <x v="1"/>
    <x v="10"/>
    <n v="322420"/>
    <s v="N.v.t."/>
    <n v="322440"/>
    <s v="Ja: De Staat (Infrastructuur &amp; Waterstaat)_x000a_Ja: Provincie Noord-Holland"/>
    <s v="De Staat: Verspreiden op aangrenzend perceel_x000a_Provincie NH: Verspreiden op aangrenzend perceel"/>
    <s v="19717"/>
    <s v="180-058-05633_19717"/>
    <s v="9_019"/>
    <s v="Haarlemmermeerpolder"/>
    <s v="Haarlemmermeer"/>
    <x v="697"/>
    <n v="100"/>
    <n v="7.0369999999999999"/>
    <s v="5-10 m"/>
    <n v="703.7"/>
    <n v="-6.28"/>
    <d v="2021-03-25T00:00:00"/>
    <n v="-6.28"/>
    <m/>
    <n v="0.2427"/>
    <n v="1.708"/>
    <n v="170.8"/>
    <s v="kant"/>
    <n v="2.5"/>
    <n v="2"/>
    <n v="-6.92"/>
    <n v="0.1971"/>
    <n v="1.387"/>
    <n v="138.69999999999999"/>
    <n v="1.5299999999999999E-2"/>
    <n v="0.108"/>
    <n v="10.8"/>
    <n v="-7.12"/>
    <n v="0.23580000000000001"/>
    <n v="1.659"/>
    <n v="165.9"/>
    <n v="8.1900000000000001E-2"/>
    <n v="0.57599999999999996"/>
    <n v="57.6"/>
    <n v="1"/>
    <n v="35.299999999999983"/>
    <n v="201.2"/>
    <n v="100.6"/>
    <n v="0"/>
    <n v="100.6"/>
    <x v="0"/>
    <s v="n.v.t."/>
    <m/>
    <m/>
    <m/>
    <m/>
    <n v="1971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"/>
    <m/>
    <m/>
    <s v="Basishygiëne"/>
  </r>
  <r>
    <s v="DIG-15742"/>
    <x v="1"/>
    <x v="10"/>
    <n v="322420"/>
    <s v="N.v.t."/>
    <n v="322440"/>
    <s v="Ja: De Staat (Infrastructuur &amp; Waterstaat)_x000a_Ja: Provincie Noord-Holland"/>
    <s v="De Staat: Verspreiden op aangrenzend perceel_x000a_Provincie NH: Verspreiden op aangrenzend perceel"/>
    <s v="19717"/>
    <s v="180-058-05633_19717"/>
    <s v="9_020"/>
    <s v="Haarlemmermeerpolder"/>
    <s v="Haarlemmermeer"/>
    <x v="698"/>
    <n v="100"/>
    <n v="6.492"/>
    <s v="5-10 m"/>
    <n v="649.20000000000005"/>
    <n v="-6.28"/>
    <d v="2021-03-25T00:00:00"/>
    <n v="-6.28"/>
    <m/>
    <n v="0.28139999999999998"/>
    <n v="1.827"/>
    <n v="182.7"/>
    <s v="kant"/>
    <n v="2.5"/>
    <n v="2"/>
    <n v="-6.92"/>
    <n v="0.16020000000000001"/>
    <n v="1.04"/>
    <n v="104"/>
    <n v="1.7899999999999999E-2"/>
    <n v="0.11600000000000001"/>
    <n v="11.6"/>
    <n v="-7.12"/>
    <n v="0.2177"/>
    <n v="1.413"/>
    <n v="141.30000000000001"/>
    <n v="5.7799999999999997E-2"/>
    <n v="0.375"/>
    <n v="37.5"/>
    <n v="1"/>
    <n v="30.399999999999977"/>
    <n v="171.7"/>
    <n v="85.85"/>
    <n v="0"/>
    <n v="85.85"/>
    <x v="0"/>
    <s v="n.v.t."/>
    <m/>
    <m/>
    <m/>
    <m/>
    <n v="1971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"/>
    <m/>
    <m/>
    <s v="Basishygiëne"/>
  </r>
  <r>
    <s v="DIG-15742"/>
    <x v="1"/>
    <x v="10"/>
    <n v="322420"/>
    <s v="N.v.t."/>
    <n v="322440"/>
    <s v="Ja: De Staat (Infrastructuur &amp; Waterstaat)_x000a_Ja: Provincie Noord-Holland"/>
    <s v="De Staat: Verspreiden op aangrenzend perceel_x000a_Provincie NH: Verspreiden op aangrenzend perceel"/>
    <s v="19717"/>
    <s v="180-058-05633_19717"/>
    <s v="9_021"/>
    <s v="Haarlemmermeerpolder"/>
    <s v="Haarlemmermeer"/>
    <x v="699"/>
    <n v="92"/>
    <n v="6.7690000000000001"/>
    <s v="5-10 m"/>
    <n v="622.74800000000005"/>
    <n v="-6.28"/>
    <d v="2021-03-25T00:00:00"/>
    <n v="-6.28"/>
    <m/>
    <n v="0.33139999999999997"/>
    <n v="2.2429999999999999"/>
    <n v="206.35599999999999"/>
    <s v="kant"/>
    <n v="2.5"/>
    <n v="2"/>
    <n v="-6.92"/>
    <n v="0.23"/>
    <n v="1.5569999999999999"/>
    <n v="143.244"/>
    <n v="1.11E-2"/>
    <n v="7.4999999999999997E-2"/>
    <n v="6.9"/>
    <n v="-7.12"/>
    <n v="0.2838"/>
    <n v="1.921"/>
    <n v="176.732"/>
    <n v="5.8799999999999998E-2"/>
    <n v="0.39800000000000002"/>
    <n v="36.616"/>
    <n v="1"/>
    <n v="32.843999999999994"/>
    <n v="209.57599999999999"/>
    <n v="104.788"/>
    <n v="0"/>
    <n v="104.788"/>
    <x v="0"/>
    <s v="n.v.t."/>
    <m/>
    <m/>
    <m/>
    <m/>
    <n v="1971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"/>
    <m/>
    <m/>
    <s v="Basishygiëne"/>
  </r>
  <r>
    <s v="DIG-15742"/>
    <x v="1"/>
    <x v="10"/>
    <n v="322420"/>
    <s v="N.v.t."/>
    <n v="322440"/>
    <s v="Ja: De Staat (Infrastructuur &amp; Waterstaat)_x000a_Ja: Provincie Noord-Holland"/>
    <s v="De Staat: Verspreiden op aangrenzend perceel_x000a_Provincie NH: Verspreiden op aangrenzend perceel"/>
    <s v="19717"/>
    <s v="180-058-05633_19717"/>
    <s v="9_022"/>
    <s v="Haarlemmermeerpolder"/>
    <s v="Haarlemmermeer"/>
    <x v="700"/>
    <n v="94"/>
    <n v="6.8819999999999997"/>
    <s v="5-10 m"/>
    <n v="646.90800000000002"/>
    <n v="-6.28"/>
    <d v="2021-03-25T00:00:00"/>
    <n v="-6.28"/>
    <m/>
    <n v="0.32"/>
    <n v="2.202"/>
    <n v="206.988"/>
    <s v="kant"/>
    <n v="2.5"/>
    <n v="2"/>
    <n v="-6.92"/>
    <n v="0.18340000000000001"/>
    <n v="1.262"/>
    <n v="118.628"/>
    <n v="1.4500000000000001E-2"/>
    <n v="0.1"/>
    <n v="9.4"/>
    <n v="-7.12"/>
    <n v="0.26179999999999998"/>
    <n v="1.802"/>
    <n v="169.38800000000001"/>
    <n v="3.9199999999999999E-2"/>
    <n v="0.27"/>
    <n v="25.38"/>
    <n v="1"/>
    <n v="32.147999999999996"/>
    <n v="201.536"/>
    <n v="100.768"/>
    <n v="0"/>
    <n v="100.768"/>
    <x v="0"/>
    <s v="n.v.t."/>
    <m/>
    <m/>
    <m/>
    <m/>
    <n v="1971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18"/>
    <s v="180-058-05499_19718"/>
    <s v="9_354"/>
    <s v="Haarlemmermeerpolder"/>
    <s v="Haarlemmermeer"/>
    <x v="701"/>
    <n v="83"/>
    <n v="8.6639999999999997"/>
    <s v="5-10 m"/>
    <n v="719.11199999999997"/>
    <n v="-6.28"/>
    <d v="2021-03-25T00:00:00"/>
    <n v="-6.28"/>
    <m/>
    <n v="0.55589999999999995"/>
    <n v="4.8159999999999998"/>
    <n v="399.72800000000001"/>
    <s v="kant"/>
    <n v="3"/>
    <n v="3"/>
    <n v="-6.77"/>
    <n v="0.27079999999999999"/>
    <n v="2.3460000000000001"/>
    <n v="194.71799999999999"/>
    <n v="3.8E-3"/>
    <n v="3.3000000000000002E-2"/>
    <n v="2.7389999999999999"/>
    <n v="-6.97"/>
    <n v="0.38819999999999999"/>
    <n v="3.363"/>
    <n v="279.12900000000002"/>
    <n v="4.5999999999999999E-3"/>
    <n v="0.04"/>
    <n v="3.32"/>
    <n v="1"/>
    <n v="41.334000000000003"/>
    <n v="320.46300000000002"/>
    <n v="160.23150000000001"/>
    <n v="0"/>
    <n v="160.23150000000001"/>
    <x v="0"/>
    <s v="n.v.t."/>
    <m/>
    <m/>
    <m/>
    <m/>
    <n v="197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300000000000003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18"/>
    <s v="180-058-05499_19718"/>
    <s v="9_355"/>
    <s v="Haarlemmermeerpolder"/>
    <s v="Haarlemmermeer"/>
    <x v="702"/>
    <n v="79"/>
    <n v="7.01"/>
    <s v="5-10 m"/>
    <n v="553.79"/>
    <n v="-6.28"/>
    <d v="2021-03-25T00:00:00"/>
    <n v="-6.28"/>
    <m/>
    <n v="0.51600000000000001"/>
    <n v="3.617"/>
    <n v="285.74299999999999"/>
    <s v="kant"/>
    <n v="3"/>
    <n v="3"/>
    <n v="-6.77"/>
    <n v="0.2051"/>
    <n v="1.4379999999999999"/>
    <n v="113.602"/>
    <n v="0"/>
    <n v="0"/>
    <n v="0"/>
    <n v="-6.97"/>
    <n v="0.30409999999999998"/>
    <n v="2.1320000000000001"/>
    <n v="168.428"/>
    <n v="0"/>
    <n v="0"/>
    <n v="0"/>
    <n v="1"/>
    <n v="29.941000000000003"/>
    <n v="198.369"/>
    <n v="99.1845"/>
    <n v="0"/>
    <n v="99.1845"/>
    <x v="0"/>
    <s v="n.v.t."/>
    <m/>
    <m/>
    <m/>
    <m/>
    <n v="197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300000000000003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18"/>
    <s v="180-058-05499_19718"/>
    <s v="9_356"/>
    <s v="Haarlemmermeerpolder"/>
    <s v="Haarlemmermeer"/>
    <x v="703"/>
    <n v="84"/>
    <n v="6.2"/>
    <s v="5-10 m"/>
    <n v="520.79999999999995"/>
    <n v="-6.28"/>
    <d v="2021-03-25T00:00:00"/>
    <n v="-6.28"/>
    <m/>
    <n v="0.4869"/>
    <n v="3.0190000000000001"/>
    <n v="253.596"/>
    <s v="kant"/>
    <n v="3"/>
    <n v="3"/>
    <n v="-6.77"/>
    <n v="0.21029999999999999"/>
    <n v="1.304"/>
    <n v="109.536"/>
    <n v="0"/>
    <n v="0"/>
    <n v="0"/>
    <n v="-6.97"/>
    <n v="0.29580000000000001"/>
    <n v="1.8340000000000001"/>
    <n v="154.05600000000001"/>
    <n v="2.9999999999999997E-4"/>
    <n v="2E-3"/>
    <n v="0.16800000000000001"/>
    <n v="1"/>
    <n v="29.399999999999977"/>
    <n v="183.45599999999999"/>
    <n v="91.727999999999994"/>
    <n v="0"/>
    <n v="91.727999999999994"/>
    <x v="0"/>
    <s v="n.v.t."/>
    <m/>
    <m/>
    <m/>
    <m/>
    <n v="197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300000000000003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18"/>
    <s v="180-058-05499_19718"/>
    <s v="9_357"/>
    <s v="Haarlemmermeerpolder"/>
    <s v="Haarlemmermeer"/>
    <x v="704"/>
    <n v="96"/>
    <n v="4.8339999999999996"/>
    <s v="5-10 m"/>
    <n v="464.06400000000002"/>
    <n v="-6.28"/>
    <d v="2021-03-25T00:00:00"/>
    <n v="-6.28"/>
    <m/>
    <n v="0.38290000000000002"/>
    <n v="1.851"/>
    <n v="177.696"/>
    <s v="kant"/>
    <n v="3"/>
    <n v="3"/>
    <n v="-6.77"/>
    <n v="0.2278"/>
    <n v="1.101"/>
    <n v="105.696"/>
    <n v="0"/>
    <n v="0"/>
    <n v="0"/>
    <n v="-6.97"/>
    <n v="0.28129999999999999"/>
    <n v="1.36"/>
    <n v="130.56"/>
    <n v="0"/>
    <n v="0"/>
    <n v="0"/>
    <n v="1"/>
    <n v="26.783999999999992"/>
    <n v="157.34399999999999"/>
    <n v="78.671999999999997"/>
    <n v="0"/>
    <n v="78.671999999999997"/>
    <x v="0"/>
    <s v="n.v.t."/>
    <m/>
    <m/>
    <m/>
    <m/>
    <n v="1971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4300000000000003"/>
    <m/>
    <m/>
    <s v="Basishygiëne"/>
  </r>
  <r>
    <s v="DIG-15742"/>
    <x v="2"/>
    <x v="12"/>
    <n v="332320"/>
    <s v="N.v.t."/>
    <n v="322340"/>
    <s v="Ja: Provincie Noord-Holland_x000a_Ja: Gemeente Haarlemmermeer"/>
    <s v="Provincie NH: Verspreiden op aangrenzend perceel_x000a_Haarlemmermeer: Verspreiden op aangrenzend perceel"/>
    <s v="19719"/>
    <s v="180-058-05499_19719"/>
    <s v="9_358"/>
    <s v="Haarlemmermeerpolder"/>
    <s v="Haarlemmermeer"/>
    <x v="705"/>
    <n v="101"/>
    <n v="4.6340000000000003"/>
    <s v="1-5 m"/>
    <n v="468.03399999999999"/>
    <n v="-6.28"/>
    <d v="2021-03-25T00:00:00"/>
    <n v="-6.28"/>
    <m/>
    <n v="0.3548"/>
    <n v="1.6439999999999999"/>
    <n v="166.04400000000001"/>
    <s v="kant"/>
    <n v="3"/>
    <n v="3"/>
    <n v="-6.77"/>
    <n v="0.18360000000000001"/>
    <n v="0.85099999999999998"/>
    <n v="85.950999999999993"/>
    <n v="0"/>
    <n v="0"/>
    <n v="0"/>
    <n v="-6.97"/>
    <n v="0.23069999999999999"/>
    <n v="1.069"/>
    <n v="107.96899999999999"/>
    <n v="0"/>
    <n v="0"/>
    <n v="0"/>
    <n v="1"/>
    <n v="26.866000000000014"/>
    <n v="134.83500000000001"/>
    <n v="67.417500000000004"/>
    <n v="0"/>
    <n v="67.417500000000004"/>
    <x v="0"/>
    <s v="n.v.t."/>
    <m/>
    <m/>
    <m/>
    <m/>
    <n v="19719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79400000000000004"/>
    <m/>
    <m/>
    <s v="Basishygiëne"/>
  </r>
  <r>
    <s v="DIG-15742"/>
    <x v="2"/>
    <x v="12"/>
    <n v="332320"/>
    <s v="N.v.t."/>
    <n v="322340"/>
    <s v="Ja: Provincie Noord-Holland_x000a_Ja: Gemeente Haarlemmermeer"/>
    <s v="Provincie NH: Verspreiden op aangrenzend perceel_x000a_Haarlemmermeer: Verspreiden op aangrenzend perceel"/>
    <s v="19719"/>
    <s v="180-058-05499_19719"/>
    <s v="9_359"/>
    <s v="Haarlemmermeerpolder"/>
    <s v="Haarlemmermeer"/>
    <x v="706"/>
    <n v="100"/>
    <n v="4.319"/>
    <s v="1-5 m"/>
    <n v="431.9"/>
    <n v="-6.28"/>
    <d v="2021-03-25T00:00:00"/>
    <n v="-6.28"/>
    <m/>
    <n v="0.28179999999999999"/>
    <n v="1.2170000000000001"/>
    <n v="121.7"/>
    <s v="kant"/>
    <n v="3"/>
    <n v="3"/>
    <n v="-6.77"/>
    <n v="0.15049999999999999"/>
    <n v="0.65"/>
    <n v="65"/>
    <n v="1.9699999999999999E-2"/>
    <n v="8.5000000000000006E-2"/>
    <n v="8.5"/>
    <n v="-6.97"/>
    <n v="0.17899999999999999"/>
    <n v="0.77300000000000002"/>
    <n v="77.3"/>
    <n v="2.7300000000000001E-2"/>
    <n v="0.11799999999999999"/>
    <n v="11.8"/>
    <n v="1"/>
    <n v="24.600000000000009"/>
    <n v="101.9"/>
    <n v="50.95"/>
    <n v="0"/>
    <n v="50.95"/>
    <x v="0"/>
    <s v="n.v.t."/>
    <m/>
    <m/>
    <m/>
    <m/>
    <n v="19719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79400000000000004"/>
    <m/>
    <m/>
    <s v="Basishygiëne"/>
  </r>
  <r>
    <s v="DIG-15742"/>
    <x v="2"/>
    <x v="12"/>
    <n v="332320"/>
    <s v="N.v.t."/>
    <n v="322340"/>
    <s v="Ja: Provincie Noord-Holland_x000a_Ja: Gemeente Haarlemmermeer"/>
    <s v="Provincie NH: Verspreiden op aangrenzend perceel_x000a_Haarlemmermeer: Verspreiden op aangrenzend perceel"/>
    <s v="19719"/>
    <s v="180-058-05499_19719"/>
    <s v="9_360"/>
    <s v="Haarlemmermeerpolder"/>
    <s v="Haarlemmermeer"/>
    <x v="707"/>
    <n v="99"/>
    <n v="4.407"/>
    <s v="1-5 m"/>
    <n v="436.29300000000001"/>
    <n v="-6.28"/>
    <d v="2021-03-25T00:00:00"/>
    <n v="-6.28"/>
    <m/>
    <n v="0.33900000000000002"/>
    <n v="1.494"/>
    <n v="147.90600000000001"/>
    <s v="kant"/>
    <n v="3"/>
    <n v="3"/>
    <n v="-6.77"/>
    <n v="0.1988"/>
    <n v="0.876"/>
    <n v="86.724000000000004"/>
    <n v="6.9999999999999999E-4"/>
    <n v="3.0000000000000001E-3"/>
    <n v="0.29699999999999999"/>
    <n v="-6.97"/>
    <n v="0.23730000000000001"/>
    <n v="1.046"/>
    <n v="103.554"/>
    <n v="1.4E-3"/>
    <n v="6.0000000000000001E-3"/>
    <n v="0.59399999999999997"/>
    <n v="1"/>
    <n v="24.84899999999999"/>
    <n v="128.40299999999999"/>
    <n v="64.201499999999996"/>
    <n v="0"/>
    <n v="64.201499999999996"/>
    <x v="0"/>
    <s v="n.v.t."/>
    <m/>
    <m/>
    <m/>
    <m/>
    <n v="19719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79400000000000004"/>
    <m/>
    <m/>
    <s v="Basishygiëne"/>
  </r>
  <r>
    <s v="DIG-15742"/>
    <x v="2"/>
    <x v="12"/>
    <n v="332320"/>
    <s v="N.v.t."/>
    <n v="322340"/>
    <s v="Ja: Provincie Noord-Holland_x000a_Ja: Gemeente Haarlemmermeer"/>
    <s v="Provincie NH: Verspreiden op aangrenzend perceel_x000a_Haarlemmermeer: Verspreiden op aangrenzend perceel"/>
    <s v="19719"/>
    <s v="180-058-05499_19719"/>
    <s v="9_361"/>
    <s v="Haarlemmermeerpolder"/>
    <s v="Haarlemmermeer"/>
    <x v="708"/>
    <n v="101"/>
    <n v="4.2830000000000004"/>
    <s v="1-5 m"/>
    <n v="432.58300000000003"/>
    <n v="-6.28"/>
    <d v="2021-03-25T00:00:00"/>
    <n v="-6.28"/>
    <m/>
    <n v="0.18959999999999999"/>
    <n v="0.81200000000000006"/>
    <n v="82.012"/>
    <s v="kant"/>
    <n v="3"/>
    <n v="3"/>
    <n v="-6.77"/>
    <n v="1.0699999999999999E-2"/>
    <n v="4.5999999999999999E-2"/>
    <n v="4.6459999999999999"/>
    <n v="8.9999999999999998E-4"/>
    <n v="4.0000000000000001E-3"/>
    <n v="0.40400000000000003"/>
    <n v="-6.97"/>
    <n v="4.53E-2"/>
    <n v="0.19400000000000001"/>
    <n v="19.594000000000001"/>
    <n v="8.9999999999999998E-4"/>
    <n v="4.0000000000000001E-3"/>
    <n v="0.40400000000000003"/>
    <n v="1"/>
    <n v="19.997999999999998"/>
    <n v="39.591999999999999"/>
    <n v="19.795999999999999"/>
    <n v="0"/>
    <n v="19.795999999999999"/>
    <x v="0"/>
    <s v="n.v.t."/>
    <m/>
    <m/>
    <m/>
    <m/>
    <n v="19719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0.79400000000000004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20"/>
    <s v="180-058-05603_19720"/>
    <s v="9_351"/>
    <s v="Haarlemmermeerpolder"/>
    <s v="Haarlemmermeer"/>
    <x v="709"/>
    <n v="99"/>
    <n v="4.2560000000000002"/>
    <s v="5-10 m"/>
    <n v="421.34399999999999"/>
    <n v="-6.28"/>
    <d v="2021-03-26T00:00:00"/>
    <n v="-6.28"/>
    <m/>
    <n v="0.31840000000000002"/>
    <n v="1.355"/>
    <n v="134.14500000000001"/>
    <s v="diepte"/>
    <m/>
    <m/>
    <m/>
    <m/>
    <m/>
    <m/>
    <m/>
    <m/>
    <m/>
    <n v="-7.0339999999999998"/>
    <n v="0.31840000000000002"/>
    <n v="1.355"/>
    <n v="134.14500000000001"/>
    <n v="0.31769999999999998"/>
    <n v="1.3520000000000001"/>
    <n v="133.84800000000001"/>
    <n v="1"/>
    <n v="24.254999999999995"/>
    <n v="158.4"/>
    <n v="79.2"/>
    <n v="0"/>
    <n v="79.2"/>
    <x v="1"/>
    <s v="n.v.t."/>
    <m/>
    <m/>
    <m/>
    <m/>
    <n v="1972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700000000000001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20"/>
    <s v="180-058-05603_19720"/>
    <s v="9_352"/>
    <s v="Haarlemmermeerpolder"/>
    <s v="Haarlemmermeer"/>
    <x v="710"/>
    <n v="100"/>
    <n v="6.1689999999999996"/>
    <s v="5-10 m"/>
    <n v="616.9"/>
    <n v="-6.28"/>
    <d v="2021-03-26T00:00:00"/>
    <n v="-6.28"/>
    <m/>
    <n v="0.48270000000000002"/>
    <n v="2.9780000000000002"/>
    <n v="297.8"/>
    <s v="kant"/>
    <n v="2"/>
    <n v="2"/>
    <n v="-7.17"/>
    <n v="0.43769999999999998"/>
    <n v="2.7"/>
    <n v="270"/>
    <n v="4.2299999999999997E-2"/>
    <n v="0.26100000000000001"/>
    <n v="26.1"/>
    <n v="-7.37"/>
    <n v="0.44840000000000002"/>
    <n v="2.766"/>
    <n v="276.60000000000002"/>
    <n v="0.1033"/>
    <n v="0.63700000000000001"/>
    <n v="63.7"/>
    <n v="1"/>
    <n v="35.599999999999966"/>
    <n v="312.2"/>
    <n v="156.1"/>
    <n v="0"/>
    <n v="156.1"/>
    <x v="0"/>
    <s v="n.v.t."/>
    <m/>
    <m/>
    <m/>
    <m/>
    <n v="1972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700000000000001"/>
    <m/>
    <m/>
    <s v="Basishygiëne"/>
  </r>
  <r>
    <s v="DIG-15742"/>
    <x v="2"/>
    <x v="36"/>
    <n v="332420"/>
    <s v="N.v.t."/>
    <n v="332430"/>
    <s v="Ja: Provincie Noord-Holland"/>
    <s v="Provincie NH: Verspreiden op aangrenzend perceel"/>
    <s v="19720"/>
    <s v="180-058-05603_19720"/>
    <s v="9_353"/>
    <s v="Haarlemmermeerpolder"/>
    <s v="Haarlemmermeer"/>
    <x v="711"/>
    <n v="137"/>
    <n v="6.62"/>
    <s v="5-10 m"/>
    <n v="906.94"/>
    <n v="-6.28"/>
    <d v="2021-03-26T00:00:00"/>
    <n v="-6.28"/>
    <m/>
    <n v="0.52400000000000002"/>
    <n v="3.4689999999999999"/>
    <n v="475.25299999999999"/>
    <s v="kant"/>
    <n v="2"/>
    <n v="2"/>
    <n v="-7.17"/>
    <n v="0.45119999999999999"/>
    <n v="2.9870000000000001"/>
    <n v="409.21899999999999"/>
    <n v="1.12E-2"/>
    <n v="7.3999999999999996E-2"/>
    <n v="10.138"/>
    <n v="-7.37"/>
    <n v="0.49530000000000002"/>
    <n v="3.2789999999999999"/>
    <n v="449.22300000000001"/>
    <n v="4.7399999999999998E-2"/>
    <n v="0.314"/>
    <n v="43.018000000000001"/>
    <n v="1"/>
    <n v="50.004999999999995"/>
    <n v="499.22800000000001"/>
    <n v="249.614"/>
    <n v="0"/>
    <n v="249.614"/>
    <x v="0"/>
    <s v="n.v.t."/>
    <m/>
    <m/>
    <m/>
    <m/>
    <n v="1972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700000000000001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1"/>
    <s v="180-058-05603_19721"/>
    <s v="9_347"/>
    <s v="Haarlemmermeerpolder"/>
    <s v="Haarlemmermeer"/>
    <x v="712"/>
    <n v="101"/>
    <n v="3.524"/>
    <s v="1-5 m"/>
    <n v="355.92399999999998"/>
    <n v="-6.28"/>
    <d v="2021-03-26T00:00:00"/>
    <n v="-6.28"/>
    <m/>
    <n v="0.41520000000000001"/>
    <n v="1.4630000000000001"/>
    <n v="147.76300000000001"/>
    <s v="diepte"/>
    <m/>
    <m/>
    <m/>
    <m/>
    <m/>
    <m/>
    <m/>
    <m/>
    <m/>
    <n v="-7.0490000000000004"/>
    <n v="0.41520000000000001"/>
    <n v="1.4630000000000001"/>
    <n v="147.76300000000001"/>
    <n v="0.24179999999999999"/>
    <n v="0.85199999999999998"/>
    <n v="86.052000000000007"/>
    <n v="1.5"/>
    <n v="24.543000000000006"/>
    <n v="172.30600000000001"/>
    <n v="102.36000000000001"/>
    <n v="0"/>
    <n v="69.945999999999998"/>
    <x v="1"/>
    <s v="n.v.t."/>
    <m/>
    <m/>
    <m/>
    <m/>
    <n v="197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47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1"/>
    <s v="180-058-05603_19721"/>
    <s v="9_348"/>
    <s v="Haarlemmermeerpolder"/>
    <s v="Haarlemmermeer"/>
    <x v="713"/>
    <n v="100"/>
    <n v="3.7320000000000002"/>
    <s v="1-5 m"/>
    <n v="373.2"/>
    <n v="-6.28"/>
    <d v="2021-03-26T00:00:00"/>
    <n v="-6.28"/>
    <m/>
    <n v="0.28860000000000002"/>
    <n v="1.077"/>
    <n v="107.7"/>
    <s v="diepte"/>
    <m/>
    <m/>
    <m/>
    <m/>
    <m/>
    <m/>
    <m/>
    <m/>
    <m/>
    <n v="-6.9779999999999998"/>
    <n v="0.28860000000000002"/>
    <n v="1.077"/>
    <n v="107.7"/>
    <n v="0.28699999999999998"/>
    <n v="1.071"/>
    <n v="107.1"/>
    <n v="1.5"/>
    <n v="25.700000000000003"/>
    <n v="133.4"/>
    <n v="66.7"/>
    <n v="0"/>
    <n v="66.7"/>
    <x v="1"/>
    <s v="n.v.t."/>
    <m/>
    <m/>
    <m/>
    <m/>
    <n v="197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47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1"/>
    <s v="180-058-05603_19721"/>
    <s v="9_349"/>
    <s v="Haarlemmermeerpolder"/>
    <s v="Haarlemmermeer"/>
    <x v="714"/>
    <n v="100"/>
    <n v="3.9569999999999999"/>
    <s v="1-5 m"/>
    <n v="395.7"/>
    <n v="-6.28"/>
    <d v="2021-03-26T00:00:00"/>
    <n v="-6.28"/>
    <m/>
    <n v="0.26229999999999998"/>
    <n v="1.038"/>
    <n v="103.8"/>
    <s v="diepte"/>
    <m/>
    <m/>
    <m/>
    <m/>
    <m/>
    <m/>
    <m/>
    <m/>
    <m/>
    <n v="-6.9340000000000002"/>
    <n v="0.26229999999999998"/>
    <n v="1.038"/>
    <n v="103.8"/>
    <n v="0.27850000000000003"/>
    <n v="1.1020000000000001"/>
    <n v="110.2"/>
    <n v="1.5"/>
    <n v="27.399999999999991"/>
    <n v="131.19999999999999"/>
    <n v="65.599999999999994"/>
    <n v="0"/>
    <n v="65.599999999999994"/>
    <x v="1"/>
    <s v="n.v.t."/>
    <m/>
    <m/>
    <m/>
    <m/>
    <n v="197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47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1"/>
    <s v="180-058-05603_19721"/>
    <s v="9_350"/>
    <s v="Haarlemmermeerpolder"/>
    <s v="Haarlemmermeer"/>
    <x v="715"/>
    <n v="101"/>
    <n v="4.1360000000000001"/>
    <s v="1-5 m"/>
    <n v="417.73599999999999"/>
    <n v="-6.28"/>
    <d v="2021-03-26T00:00:00"/>
    <n v="-6.28"/>
    <m/>
    <n v="0.2868"/>
    <n v="1.1859999999999999"/>
    <n v="119.786"/>
    <s v="diepte"/>
    <m/>
    <m/>
    <m/>
    <m/>
    <m/>
    <m/>
    <m/>
    <m/>
    <m/>
    <n v="-6.9660000000000002"/>
    <n v="0.2868"/>
    <n v="1.1859999999999999"/>
    <n v="119.786"/>
    <n v="0.26229999999999998"/>
    <n v="1.085"/>
    <n v="109.58499999999999"/>
    <n v="1"/>
    <n v="28.885999999999996"/>
    <n v="148.672"/>
    <n v="74.335999999999999"/>
    <n v="0"/>
    <n v="74.335999999999999"/>
    <x v="1"/>
    <s v="n.v.t."/>
    <m/>
    <m/>
    <m/>
    <m/>
    <n v="1972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47"/>
    <m/>
    <m/>
    <s v="Basishygiëne"/>
  </r>
  <r>
    <s v="DIG-15742"/>
    <x v="2"/>
    <x v="35"/>
    <n v="332120"/>
    <s v="N.v.t."/>
    <n v="332140"/>
    <s v="Ja: Provincie Noord-Holland"/>
    <s v="Provincie NH: Verspreiden op aangrenzend perceel"/>
    <s v="19722"/>
    <s v="180-058-05935_19722"/>
    <s v="9_362"/>
    <s v="Haarlemmermeerpolder"/>
    <s v="Haarlemmermeer"/>
    <x v="716"/>
    <n v="68"/>
    <n v="6.9850000000000003"/>
    <s v="1-5 m"/>
    <n v="474.98"/>
    <n v="-6.26"/>
    <d v="2021-03-25T00:00:00"/>
    <n v="-6.26"/>
    <m/>
    <n v="0.43290000000000001"/>
    <n v="3.024"/>
    <n v="205.63200000000001"/>
    <s v="kant"/>
    <n v="3"/>
    <n v="3"/>
    <n v="-6.77"/>
    <n v="0.22159999999999999"/>
    <n v="1.548"/>
    <n v="105.264"/>
    <n v="0"/>
    <n v="0"/>
    <n v="0"/>
    <n v="-6.97"/>
    <n v="0.28360000000000002"/>
    <n v="1.9810000000000001"/>
    <n v="134.708"/>
    <n v="3.32E-2"/>
    <n v="0.23200000000000001"/>
    <n v="15.776"/>
    <n v="1"/>
    <n v="24.412000000000006"/>
    <n v="159.12"/>
    <n v="79.56"/>
    <n v="0"/>
    <n v="79.56"/>
    <x v="0"/>
    <s v="n.v.t."/>
    <m/>
    <m/>
    <m/>
    <m/>
    <n v="1972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999999999999998"/>
    <m/>
    <m/>
    <s v="Basishygiëne"/>
  </r>
  <r>
    <s v="DIG-15742"/>
    <x v="2"/>
    <x v="35"/>
    <n v="332120"/>
    <s v="N.v.t."/>
    <n v="332140"/>
    <s v="Ja: Provincie Noord-Holland"/>
    <s v="Provincie NH: Verspreiden op aangrenzend perceel"/>
    <s v="19722"/>
    <s v="180-058-05935_19722"/>
    <s v="9_363"/>
    <s v="Haarlemmermeerpolder"/>
    <s v="Haarlemmermeer"/>
    <x v="717"/>
    <n v="88"/>
    <n v="6.3079999999999998"/>
    <s v="1-5 m"/>
    <n v="555.10400000000004"/>
    <n v="-6.26"/>
    <d v="2021-03-25T00:00:00"/>
    <n v="-6.26"/>
    <m/>
    <n v="0.43020000000000003"/>
    <n v="2.714"/>
    <n v="238.83199999999999"/>
    <s v="kant"/>
    <n v="3"/>
    <n v="3"/>
    <n v="-6.77"/>
    <n v="0.1898"/>
    <n v="1.1970000000000001"/>
    <n v="105.336"/>
    <n v="3.8E-3"/>
    <n v="2.4E-2"/>
    <n v="2.1120000000000001"/>
    <n v="-6.97"/>
    <n v="0.21909999999999999"/>
    <n v="1.3819999999999999"/>
    <n v="121.616"/>
    <n v="5.8700000000000002E-2"/>
    <n v="0.37"/>
    <n v="32.56"/>
    <n v="1"/>
    <n v="28.952000000000012"/>
    <n v="150.56800000000001"/>
    <n v="75.284000000000006"/>
    <n v="0"/>
    <n v="75.284000000000006"/>
    <x v="0"/>
    <s v="n.v.t."/>
    <m/>
    <m/>
    <m/>
    <m/>
    <n v="1972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999999999999998"/>
    <m/>
    <m/>
    <s v="Basishygiëne"/>
  </r>
  <r>
    <s v="DIG-15742"/>
    <x v="2"/>
    <x v="35"/>
    <n v="332120"/>
    <s v="N.v.t."/>
    <n v="332140"/>
    <s v="Ja: Provincie Noord-Holland"/>
    <s v="Provincie NH: Verspreiden op aangrenzend perceel"/>
    <s v="19722"/>
    <s v="180-058-05935_19722"/>
    <s v="9_364"/>
    <s v="Haarlemmermeerpolder"/>
    <s v="Haarlemmermeer"/>
    <x v="718"/>
    <n v="88"/>
    <n v="3.51"/>
    <s v="1-5 m"/>
    <n v="308.88"/>
    <n v="-6.26"/>
    <d v="2021-03-25T00:00:00"/>
    <n v="-6.26"/>
    <m/>
    <n v="0.1946"/>
    <n v="0.68300000000000005"/>
    <n v="60.103999999999999"/>
    <s v="diepte"/>
    <m/>
    <m/>
    <m/>
    <m/>
    <m/>
    <m/>
    <m/>
    <m/>
    <m/>
    <n v="-6.8179999999999996"/>
    <n v="0.1946"/>
    <n v="0.68300000000000005"/>
    <n v="60.103999999999999"/>
    <n v="0.2276"/>
    <n v="0.79900000000000004"/>
    <n v="70.311999999999998"/>
    <n v="1.5"/>
    <n v="17.775999999999996"/>
    <n v="77.88"/>
    <n v="38.94"/>
    <n v="0"/>
    <n v="38.94"/>
    <x v="1"/>
    <s v="n.v.t."/>
    <m/>
    <m/>
    <m/>
    <m/>
    <n v="1972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999999999999998"/>
    <m/>
    <m/>
    <s v="Basishygiëne"/>
  </r>
  <r>
    <s v="DIG-15742"/>
    <x v="2"/>
    <x v="35"/>
    <n v="332120"/>
    <s v="N.v.t."/>
    <n v="332140"/>
    <s v="Ja: Provincie Noord-Holland"/>
    <s v="Provincie NH: Verspreiden op aangrenzend perceel"/>
    <s v="19722"/>
    <s v="180-058-05935_19722"/>
    <s v="9_365"/>
    <s v="Haarlemmermeerpolder"/>
    <s v="Haarlemmermeer"/>
    <x v="719"/>
    <n v="72"/>
    <n v="3.62"/>
    <s v="1-5 m"/>
    <n v="260.64"/>
    <n v="-6.26"/>
    <d v="2021-03-25T00:00:00"/>
    <n v="-6.26"/>
    <m/>
    <n v="0.25390000000000001"/>
    <n v="0.91900000000000004"/>
    <n v="66.168000000000006"/>
    <s v="diepte"/>
    <m/>
    <m/>
    <m/>
    <m/>
    <m/>
    <m/>
    <m/>
    <m/>
    <m/>
    <n v="-6.8719999999999999"/>
    <n v="0.25390000000000001"/>
    <n v="0.91900000000000004"/>
    <n v="66.168000000000006"/>
    <n v="0.21079999999999999"/>
    <n v="0.76300000000000001"/>
    <n v="54.936"/>
    <n v="1.5"/>
    <n v="15.047999999999988"/>
    <n v="81.215999999999994"/>
    <n v="40.607999999999997"/>
    <n v="0"/>
    <n v="40.607999999999997"/>
    <x v="1"/>
    <s v="n.v.t."/>
    <m/>
    <m/>
    <m/>
    <m/>
    <n v="1972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999999999999998"/>
    <m/>
    <m/>
    <s v="Basishygiëne"/>
  </r>
  <r>
    <s v="DIG-15742"/>
    <x v="2"/>
    <x v="35"/>
    <n v="332120"/>
    <s v="N.v.t."/>
    <n v="332140"/>
    <s v="Ja: Provincie Noord-Holland"/>
    <s v="Provincie NH: Verspreiden op aangrenzend perceel"/>
    <s v="19722"/>
    <s v="180-058-05935_19722"/>
    <s v="9_366"/>
    <s v="Haarlemmermeerpolder"/>
    <s v="Haarlemmermeer"/>
    <x v="720"/>
    <n v="87"/>
    <n v="3.4689999999999999"/>
    <s v="1-5 m"/>
    <n v="301.803"/>
    <n v="-6.26"/>
    <d v="2021-03-25T00:00:00"/>
    <n v="-6.26"/>
    <m/>
    <n v="0.2505"/>
    <n v="0.86899999999999999"/>
    <n v="75.602999999999994"/>
    <s v="diepte"/>
    <m/>
    <m/>
    <m/>
    <m/>
    <m/>
    <m/>
    <m/>
    <m/>
    <m/>
    <n v="-6.7839999999999998"/>
    <n v="0.2505"/>
    <n v="0.86899999999999999"/>
    <n v="75.602999999999994"/>
    <n v="0.15390000000000001"/>
    <n v="0.53400000000000003"/>
    <n v="46.457999999999998"/>
    <n v="1.5"/>
    <n v="17.313000000000002"/>
    <n v="92.915999999999997"/>
    <n v="46.457999999999998"/>
    <n v="0"/>
    <n v="46.457999999999998"/>
    <x v="1"/>
    <s v="n.v.t."/>
    <m/>
    <m/>
    <m/>
    <m/>
    <n v="1972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8999999999999998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3"/>
    <s v="180-058-05935_19723"/>
    <s v="9_367"/>
    <s v="Haarlemmermeerpolder"/>
    <s v="Haarlemmermeer"/>
    <x v="721"/>
    <n v="86"/>
    <n v="4.0330000000000004"/>
    <s v="1-5 m"/>
    <n v="346.83800000000002"/>
    <n v="-6.26"/>
    <d v="2021-03-25T00:00:00"/>
    <n v="-6.26"/>
    <m/>
    <n v="0.2651"/>
    <n v="1.069"/>
    <n v="91.933999999999997"/>
    <s v="diepte"/>
    <m/>
    <m/>
    <m/>
    <m/>
    <m/>
    <m/>
    <m/>
    <m/>
    <m/>
    <n v="-6.9909999999999997"/>
    <n v="0.2651"/>
    <n v="1.069"/>
    <n v="91.933999999999997"/>
    <n v="0.2472"/>
    <n v="0.997"/>
    <n v="85.742000000000004"/>
    <n v="1"/>
    <n v="19.951999999999998"/>
    <n v="111.886"/>
    <n v="55.942999999999998"/>
    <n v="0"/>
    <n v="55.942999999999998"/>
    <x v="1"/>
    <s v="n.v.t."/>
    <m/>
    <m/>
    <m/>
    <m/>
    <n v="1972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9599999999999999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3"/>
    <s v="180-058-05935_19723"/>
    <s v="9_368"/>
    <s v="Haarlemmermeerpolder"/>
    <s v="Haarlemmermeer"/>
    <x v="722"/>
    <n v="78"/>
    <n v="4.0659999999999998"/>
    <s v="1-5 m"/>
    <n v="317.14800000000002"/>
    <n v="-6.26"/>
    <d v="2021-03-25T00:00:00"/>
    <n v="-6.26"/>
    <m/>
    <n v="0.1918"/>
    <n v="0.78"/>
    <n v="60.84"/>
    <s v="diepte"/>
    <m/>
    <m/>
    <m/>
    <m/>
    <m/>
    <m/>
    <m/>
    <m/>
    <m/>
    <n v="-6.8929999999999998"/>
    <n v="0.1918"/>
    <n v="0.78"/>
    <n v="60.84"/>
    <n v="0.2051"/>
    <n v="0.83399999999999996"/>
    <n v="65.052000000000007"/>
    <n v="1"/>
    <n v="18.329999999999998"/>
    <n v="79.17"/>
    <n v="39.585000000000001"/>
    <n v="0"/>
    <n v="39.585000000000001"/>
    <x v="1"/>
    <s v="n.v.t."/>
    <m/>
    <m/>
    <m/>
    <m/>
    <n v="1972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9599999999999999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3"/>
    <s v="180-058-05935_19723"/>
    <s v="9_369"/>
    <s v="Haarlemmermeerpolder"/>
    <s v="Haarlemmermeer"/>
    <x v="723"/>
    <n v="68"/>
    <n v="4.1680000000000001"/>
    <s v="1-5 m"/>
    <n v="283.42399999999998"/>
    <n v="-6.26"/>
    <d v="2021-03-25T00:00:00"/>
    <n v="-6.26"/>
    <m/>
    <n v="0.2447"/>
    <n v="1.02"/>
    <n v="69.36"/>
    <s v="diepte"/>
    <m/>
    <m/>
    <m/>
    <m/>
    <m/>
    <m/>
    <m/>
    <m/>
    <m/>
    <n v="-6.9539999999999997"/>
    <n v="0.2447"/>
    <n v="1.02"/>
    <n v="69.36"/>
    <n v="0.19409999999999999"/>
    <n v="0.80900000000000005"/>
    <n v="55.012"/>
    <n v="1"/>
    <n v="16.320000000000007"/>
    <n v="85.68"/>
    <n v="42.84"/>
    <n v="0"/>
    <n v="42.84"/>
    <x v="1"/>
    <s v="n.v.t."/>
    <m/>
    <m/>
    <m/>
    <m/>
    <n v="1972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9599999999999999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4"/>
    <s v="180-058-05716_19724"/>
    <s v="9_343"/>
    <s v="Haarlemmermeerpolder"/>
    <s v="Haarlemmermeer"/>
    <x v="724"/>
    <n v="76"/>
    <n v="4.16"/>
    <s v="1-5 m"/>
    <n v="316.16000000000003"/>
    <n v="-6.28"/>
    <d v="2021-03-26T00:00:00"/>
    <n v="-6.28"/>
    <m/>
    <n v="0.32429999999999998"/>
    <n v="1.349"/>
    <n v="102.524"/>
    <s v="kant"/>
    <n v="3"/>
    <n v="3"/>
    <n v="-6.77"/>
    <n v="0.1925"/>
    <n v="0.80100000000000005"/>
    <n v="60.875999999999998"/>
    <n v="8.3999999999999995E-3"/>
    <n v="3.5000000000000003E-2"/>
    <n v="2.66"/>
    <n v="-6.97"/>
    <n v="0.22239999999999999"/>
    <n v="0.92500000000000004"/>
    <n v="70.3"/>
    <n v="8.3999999999999995E-3"/>
    <n v="3.5000000000000003E-2"/>
    <n v="2.66"/>
    <n v="1"/>
    <n v="18.240000000000009"/>
    <n v="88.54"/>
    <n v="44.27"/>
    <n v="0"/>
    <n v="44.27"/>
    <x v="0"/>
    <s v="n.v.t."/>
    <m/>
    <m/>
    <m/>
    <m/>
    <n v="1972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4"/>
    <s v="180-058-05716_19724"/>
    <s v="9_344"/>
    <s v="Haarlemmermeerpolder"/>
    <s v="Haarlemmermeer"/>
    <x v="725"/>
    <n v="99"/>
    <n v="4.133"/>
    <s v="1-5 m"/>
    <n v="409.16699999999997"/>
    <n v="-6.28"/>
    <d v="2021-03-26T00:00:00"/>
    <n v="-6.28"/>
    <m/>
    <n v="0.38450000000000001"/>
    <n v="1.589"/>
    <n v="157.31100000000001"/>
    <s v="kant"/>
    <n v="3"/>
    <n v="3"/>
    <n v="-6.77"/>
    <n v="0.20280000000000001"/>
    <n v="0.83799999999999997"/>
    <n v="82.962000000000003"/>
    <n v="0"/>
    <n v="0"/>
    <n v="0"/>
    <n v="-6.97"/>
    <n v="0.2316"/>
    <n v="0.95699999999999996"/>
    <n v="94.742999999999995"/>
    <n v="0"/>
    <n v="0"/>
    <n v="0"/>
    <n v="1"/>
    <n v="23.562000000000012"/>
    <n v="118.30500000000001"/>
    <n v="59.152500000000003"/>
    <n v="0"/>
    <n v="59.152500000000003"/>
    <x v="0"/>
    <s v="n.v.t."/>
    <m/>
    <m/>
    <m/>
    <m/>
    <n v="1972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4"/>
    <s v="180-058-05716_19724"/>
    <s v="9_345"/>
    <s v="Haarlemmermeerpolder"/>
    <s v="Haarlemmermeer"/>
    <x v="726"/>
    <n v="100"/>
    <n v="4.2110000000000003"/>
    <s v="1-5 m"/>
    <n v="421.1"/>
    <n v="-6.28"/>
    <d v="2021-03-26T00:00:00"/>
    <n v="-6.28"/>
    <m/>
    <n v="0.53149999999999997"/>
    <n v="2.238"/>
    <n v="223.8"/>
    <s v="kant"/>
    <n v="3"/>
    <n v="3"/>
    <n v="-6.77"/>
    <n v="0.21179999999999999"/>
    <n v="0.89200000000000002"/>
    <n v="89.2"/>
    <n v="0"/>
    <n v="0"/>
    <n v="0"/>
    <n v="-6.97"/>
    <n v="0.24360000000000001"/>
    <n v="1.026"/>
    <n v="102.6"/>
    <n v="0"/>
    <n v="0"/>
    <n v="0"/>
    <n v="1"/>
    <n v="24.300000000000011"/>
    <n v="126.9"/>
    <n v="63.45"/>
    <n v="0"/>
    <n v="63.45"/>
    <x v="0"/>
    <s v="n.v.t."/>
    <m/>
    <m/>
    <m/>
    <m/>
    <n v="1972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"/>
    <m/>
    <m/>
    <s v="Basishygiëne"/>
  </r>
  <r>
    <s v="DIG-15742"/>
    <x v="2"/>
    <x v="12"/>
    <n v="332320"/>
    <s v="N.v.t."/>
    <n v="322340"/>
    <s v="Ja: Provincie Noord-Holland"/>
    <s v="Provincie NH: Verspreiden op aangrenzend perceel"/>
    <s v="19724"/>
    <s v="180-058-05716_19724"/>
    <s v="9_346"/>
    <s v="Haarlemmermeerpolder"/>
    <s v="Haarlemmermeer"/>
    <x v="727"/>
    <n v="101"/>
    <n v="3.8359999999999999"/>
    <s v="1-5 m"/>
    <n v="387.43599999999998"/>
    <n v="-6.28"/>
    <d v="2021-03-26T00:00:00"/>
    <n v="-6.28"/>
    <m/>
    <n v="0.5081"/>
    <n v="1.9490000000000001"/>
    <n v="196.84899999999999"/>
    <s v="kant"/>
    <n v="2.5"/>
    <n v="2.5"/>
    <n v="-6.77"/>
    <n v="0.25700000000000001"/>
    <n v="0.98599999999999999"/>
    <n v="99.585999999999999"/>
    <n v="0"/>
    <n v="0"/>
    <n v="0"/>
    <n v="-6.97"/>
    <n v="0.30320000000000003"/>
    <n v="1.163"/>
    <n v="117.46299999999999"/>
    <n v="0"/>
    <n v="0"/>
    <n v="0"/>
    <n v="1.5"/>
    <n v="22.119"/>
    <n v="139.58199999999999"/>
    <n v="69.790999999999997"/>
    <n v="0"/>
    <n v="69.790999999999997"/>
    <x v="0"/>
    <s v="n.v.t."/>
    <m/>
    <m/>
    <m/>
    <m/>
    <n v="1972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7"/>
    <m/>
    <m/>
    <s v="Basishygiëne"/>
  </r>
  <r>
    <s v="DIG-15742"/>
    <x v="2"/>
    <x v="35"/>
    <n v="332120"/>
    <s v="N.v.t."/>
    <n v="332140"/>
    <s v="Ja: Provincie Noord-Holland_x000a_Ja: Gemeente Haarlemmermeer"/>
    <s v="Provincie NH: Verspreiden op aangrenzend perceel_x000a_Gemeente Haarlemmermeer: Verspreiden op aangrenzend perceel"/>
    <s v="19725"/>
    <s v="180-058-05716_19725"/>
    <s v="9_340"/>
    <s v="Haarlemmermeerpolder"/>
    <s v="Haarlemmermeer"/>
    <x v="728"/>
    <n v="73"/>
    <n v="4.4710000000000001"/>
    <s v="1-5 m"/>
    <n v="326.38299999999998"/>
    <n v="-6.26"/>
    <d v="2021-03-24T00:00:00"/>
    <n v="-6.26"/>
    <m/>
    <n v="0.32590000000000002"/>
    <n v="1.4570000000000001"/>
    <n v="106.361"/>
    <s v="kant"/>
    <n v="3"/>
    <n v="3"/>
    <n v="-6.77"/>
    <n v="0.16569999999999999"/>
    <n v="0.74099999999999999"/>
    <n v="54.093000000000004"/>
    <n v="0"/>
    <n v="0"/>
    <n v="0"/>
    <n v="-6.97"/>
    <n v="0.20219999999999999"/>
    <n v="0.90400000000000003"/>
    <n v="65.992000000000004"/>
    <n v="0"/>
    <n v="0"/>
    <n v="0"/>
    <n v="1"/>
    <n v="17.227999999999994"/>
    <n v="83.22"/>
    <n v="83.22"/>
    <n v="0"/>
    <n v="0"/>
    <x v="0"/>
    <s v="n.v.t."/>
    <m/>
    <m/>
    <m/>
    <m/>
    <n v="1972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1"/>
    <m/>
    <m/>
    <s v="Basishygiëne"/>
  </r>
  <r>
    <s v="DIG-15742"/>
    <x v="2"/>
    <x v="35"/>
    <n v="332120"/>
    <s v="N.v.t."/>
    <n v="332140"/>
    <s v="Ja: Provincie Noord-Holland_x000a_Ja: Gemeente Haarlemmermeer"/>
    <s v="Provincie NH: Verspreiden op aangrenzend perceel_x000a_Gemeente Haarlemmermeer: Verspreiden op aangrenzend perceel"/>
    <s v="19725"/>
    <s v="180-058-05716_19725"/>
    <s v="9_341"/>
    <s v="Haarlemmermeerpolder"/>
    <s v="Haarlemmermeer"/>
    <x v="729"/>
    <n v="90"/>
    <n v="3.278"/>
    <s v="1-5 m"/>
    <n v="295.02"/>
    <n v="-6.26"/>
    <d v="2021-03-24T00:00:00"/>
    <n v="-6.26"/>
    <m/>
    <n v="0.30570000000000003"/>
    <n v="1.002"/>
    <n v="90.18"/>
    <s v="diepte"/>
    <m/>
    <m/>
    <m/>
    <m/>
    <m/>
    <m/>
    <m/>
    <m/>
    <m/>
    <n v="-6.9530000000000003"/>
    <n v="0.30570000000000003"/>
    <n v="1.002"/>
    <n v="90.18"/>
    <n v="0.25230000000000002"/>
    <n v="0.82699999999999996"/>
    <n v="74.430000000000007"/>
    <n v="1.5"/>
    <n v="17.009999999999991"/>
    <n v="107.19"/>
    <n v="107.19"/>
    <n v="0"/>
    <n v="0"/>
    <x v="1"/>
    <s v="n.v.t."/>
    <m/>
    <m/>
    <m/>
    <m/>
    <n v="1972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1"/>
    <m/>
    <m/>
    <s v="Basishygiëne"/>
  </r>
  <r>
    <s v="DIG-15742"/>
    <x v="2"/>
    <x v="35"/>
    <n v="332120"/>
    <s v="N.v.t."/>
    <n v="332140"/>
    <s v="Ja: Provincie Noord-Holland_x000a_Ja: Gemeente Haarlemmermeer"/>
    <s v="Provincie NH: Verspreiden op aangrenzend perceel_x000a_Gemeente Haarlemmermeer: Verspreiden op aangrenzend perceel"/>
    <s v="19725"/>
    <s v="180-058-05716_19725"/>
    <s v="9_342"/>
    <s v="Haarlemmermeerpolder"/>
    <s v="Haarlemmermeer"/>
    <x v="730"/>
    <n v="124"/>
    <n v="3.3849999999999998"/>
    <s v="1-5 m"/>
    <n v="419.74"/>
    <n v="-6.28"/>
    <d v="2021-03-26T00:00:00"/>
    <n v="-6.28"/>
    <m/>
    <n v="0.30220000000000002"/>
    <n v="1.0229999999999999"/>
    <n v="126.852"/>
    <s v="diepte"/>
    <m/>
    <m/>
    <m/>
    <m/>
    <m/>
    <m/>
    <m/>
    <m/>
    <m/>
    <n v="-6.9569999999999999"/>
    <n v="0.30220000000000002"/>
    <n v="1.0229999999999999"/>
    <n v="126.852"/>
    <n v="0.31259999999999999"/>
    <n v="1.0580000000000001"/>
    <n v="131.19200000000001"/>
    <n v="1.5"/>
    <n v="24.180000000000007"/>
    <n v="151.03200000000001"/>
    <n v="143.11500000000001"/>
    <n v="0"/>
    <n v="7.9170000000000016"/>
    <x v="1"/>
    <s v="n.v.t."/>
    <m/>
    <m/>
    <m/>
    <m/>
    <n v="1972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31"/>
    <m/>
    <m/>
    <s v="Basishygiëne"/>
  </r>
  <r>
    <s v="DIG-15742"/>
    <x v="0"/>
    <x v="0"/>
    <s v="N.v.t."/>
    <s v="N.v.t."/>
    <n v="312840"/>
    <s v="Nee"/>
    <s v="N.v.t."/>
    <s v="19726"/>
    <s v="180-058-06185_19726"/>
    <s v="9_243"/>
    <s v="Haarlemmermeerpolder"/>
    <s v="Haarlemmermeer"/>
    <x v="731"/>
    <n v="63"/>
    <n v="5.1630000000000003"/>
    <s v="5-10 m"/>
    <n v="325.26900000000001"/>
    <n v="-6.26"/>
    <d v="2021-03-24T00:00:00"/>
    <n v="-6.26"/>
    <m/>
    <n v="0.2777"/>
    <n v="1.4339999999999999"/>
    <n v="90.341999999999999"/>
    <s v="kant"/>
    <n v="1.5"/>
    <n v="2"/>
    <n v="-7.07"/>
    <n v="0.1784"/>
    <n v="0.92100000000000004"/>
    <n v="58.023000000000003"/>
    <n v="3.5400000000000001E-2"/>
    <n v="0.183"/>
    <n v="11.529"/>
    <n v="-7.27"/>
    <n v="0.2301"/>
    <n v="1.1879999999999999"/>
    <n v="74.843999999999994"/>
    <n v="6.0199999999999997E-2"/>
    <n v="0.311"/>
    <n v="19.593"/>
    <n v="1"/>
    <n v="18.144000000000005"/>
    <n v="92.988"/>
    <n v="0"/>
    <n v="0"/>
    <n v="92.988"/>
    <x v="0"/>
    <s v="n.v.t."/>
    <m/>
    <s v="Afkalvende oever onder brug"/>
    <n v="40158"/>
    <s v="Afkalvende oever, aannemer dient oever te sparen"/>
    <n v="1972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s v="N.v.t."/>
    <s v="N.v.t."/>
    <n v="312840"/>
    <s v="Nee"/>
    <s v="N.v.t."/>
    <s v="19726"/>
    <s v="180-058-06185_19726"/>
    <s v="9_242"/>
    <s v="Haarlemmermeerpolder"/>
    <s v="Haarlemmermeer"/>
    <x v="732"/>
    <n v="56"/>
    <n v="5.5060000000000002"/>
    <s v="5-10 m"/>
    <n v="308.33600000000001"/>
    <n v="-6.28"/>
    <d v="2021-03-26T00:00:00"/>
    <n v="-6.28"/>
    <m/>
    <n v="0.1348"/>
    <n v="0.74199999999999999"/>
    <n v="41.552"/>
    <s v="kant"/>
    <n v="1.5"/>
    <n v="2"/>
    <n v="-7.07"/>
    <n v="0.109"/>
    <n v="0.6"/>
    <n v="33.6"/>
    <n v="8.1699999999999995E-2"/>
    <n v="0.45"/>
    <n v="25.2"/>
    <n v="-7.27"/>
    <n v="0.109"/>
    <n v="0.6"/>
    <n v="33.6"/>
    <n v="0.16850000000000001"/>
    <n v="0.92800000000000005"/>
    <n v="51.968000000000004"/>
    <n v="1"/>
    <n v="16.128"/>
    <n v="49.728000000000002"/>
    <n v="0"/>
    <n v="0"/>
    <n v="49.728000000000002"/>
    <x v="0"/>
    <s v="n.v.t."/>
    <m/>
    <s v="Houten beschoeiing in slechte staat (spoorzijde)"/>
    <n v="36725"/>
    <s v="Slechte beschoeiing, aannemer dient oever te sparen"/>
    <n v="1972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s v="N.v.t."/>
    <s v="N.v.t."/>
    <n v="312840"/>
    <s v="Nee"/>
    <s v="N.v.t."/>
    <s v="19726"/>
    <s v="180-058-06185_19726"/>
    <s v="9_241"/>
    <s v="Haarlemmermeerpolder"/>
    <s v="Haarlemmermeer"/>
    <x v="733"/>
    <n v="80"/>
    <n v="5.8730000000000002"/>
    <s v="5-10 m"/>
    <n v="469.84"/>
    <n v="-6.28"/>
    <d v="2021-03-26T00:00:00"/>
    <n v="-6.28"/>
    <m/>
    <n v="0.1234"/>
    <n v="0.72499999999999998"/>
    <n v="58"/>
    <s v="kant"/>
    <n v="1.5"/>
    <n v="2"/>
    <n v="-7.07"/>
    <n v="0.1061"/>
    <n v="0.623"/>
    <n v="49.84"/>
    <n v="2.7799999999999998E-2"/>
    <n v="0.16300000000000001"/>
    <n v="13.04"/>
    <n v="-7.27"/>
    <n v="0.1086"/>
    <n v="0.63800000000000001"/>
    <n v="51.04"/>
    <n v="0.11899999999999999"/>
    <n v="0.69899999999999995"/>
    <n v="55.92"/>
    <n v="1"/>
    <n v="25.279999999999994"/>
    <n v="76.319999999999993"/>
    <n v="0"/>
    <n v="0"/>
    <n v="76.319999999999993"/>
    <x v="0"/>
    <s v="n.v.t."/>
    <m/>
    <s v="Houten beschoeiing in slechte staat (spoorzijde)"/>
    <n v="36725"/>
    <s v="Slechte beschoeiing, aannemer dient oever te sparen"/>
    <n v="1972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s v="N.v.t."/>
    <s v="N.v.t."/>
    <n v="312840"/>
    <s v="Nee"/>
    <s v="N.v.t."/>
    <s v="19726"/>
    <s v="180-058-06185_19726"/>
    <s v="9_240"/>
    <s v="Haarlemmermeerpolder"/>
    <s v="Haarlemmermeer"/>
    <x v="734"/>
    <n v="104"/>
    <n v="5.84"/>
    <s v="5-10 m"/>
    <n v="607.36"/>
    <n v="-6.28"/>
    <d v="2021-03-26T00:00:00"/>
    <n v="-6.28"/>
    <m/>
    <n v="0.2228"/>
    <n v="1.3009999999999999"/>
    <n v="135.304"/>
    <s v="kant"/>
    <n v="1.5"/>
    <n v="2"/>
    <n v="-7.07"/>
    <n v="0.13819999999999999"/>
    <n v="0.80700000000000005"/>
    <n v="83.927999999999997"/>
    <n v="1.15E-2"/>
    <n v="6.7000000000000004E-2"/>
    <n v="6.968"/>
    <n v="-7.27"/>
    <n v="0.2084"/>
    <n v="1.2170000000000001"/>
    <n v="126.568"/>
    <n v="3.4599999999999999E-2"/>
    <n v="0.20200000000000001"/>
    <n v="21.007999999999999"/>
    <n v="1"/>
    <n v="32.86399999999999"/>
    <n v="159.43199999999999"/>
    <n v="0"/>
    <n v="0"/>
    <n v="159.43199999999999"/>
    <x v="0"/>
    <s v="n.v.t."/>
    <m/>
    <m/>
    <m/>
    <m/>
    <n v="1972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9499999999999997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27"/>
    <s v="180-058-06185_19727"/>
    <s v="9_237"/>
    <s v="Haarlemmermeerpolder"/>
    <s v="Haarlemmermeer"/>
    <x v="735"/>
    <n v="78"/>
    <n v="6.6349999999999998"/>
    <s v="5-10 m"/>
    <n v="517.53"/>
    <n v="-6.28"/>
    <d v="2021-03-26T00:00:00"/>
    <n v="-6.28"/>
    <m/>
    <n v="0.11700000000000001"/>
    <n v="0.77600000000000002"/>
    <n v="60.527999999999999"/>
    <s v="kant"/>
    <n v="1.5"/>
    <n v="2"/>
    <n v="-7.07"/>
    <n v="0.1142"/>
    <n v="0.75800000000000001"/>
    <n v="59.124000000000002"/>
    <n v="8.6499999999999994E-2"/>
    <n v="0.57399999999999995"/>
    <n v="44.771999999999998"/>
    <n v="-7.27"/>
    <n v="0.1147"/>
    <n v="0.76100000000000001"/>
    <n v="59.357999999999997"/>
    <n v="0.1923"/>
    <n v="1.276"/>
    <n v="99.528000000000006"/>
    <n v="1"/>
    <n v="27.845999999999997"/>
    <n v="87.203999999999994"/>
    <n v="33.54"/>
    <n v="0"/>
    <n v="53.663999999999994"/>
    <x v="0"/>
    <s v="n.v.t."/>
    <m/>
    <s v="Houten beschoeiing in slechte staat (spoorzijde)"/>
    <n v="36727"/>
    <s v="Slechte beschoeiing, aannemer dient oever te sparen"/>
    <n v="1972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16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27"/>
    <s v="180-058-06185_19727"/>
    <s v="9_236"/>
    <s v="Haarlemmermeerpolder"/>
    <s v="Haarlemmermeer"/>
    <x v="736"/>
    <n v="73"/>
    <n v="6.7789999999999999"/>
    <s v="5-10 m"/>
    <n v="494.86700000000002"/>
    <n v="-6.28"/>
    <d v="2021-03-26T00:00:00"/>
    <n v="-6.28"/>
    <m/>
    <n v="0.14599999999999999"/>
    <n v="0.99"/>
    <n v="72.27"/>
    <s v="kant"/>
    <n v="1.5"/>
    <n v="2"/>
    <n v="-7.07"/>
    <n v="0.1201"/>
    <n v="0.81399999999999995"/>
    <n v="59.421999999999997"/>
    <n v="0.1071"/>
    <n v="0.72599999999999998"/>
    <n v="52.997999999999998"/>
    <n v="-7.27"/>
    <n v="0.13569999999999999"/>
    <n v="0.92"/>
    <n v="67.16"/>
    <n v="0.1996"/>
    <n v="1.353"/>
    <n v="98.769000000000005"/>
    <n v="1"/>
    <n v="27.959000000000003"/>
    <n v="95.119"/>
    <n v="47.5595"/>
    <n v="0"/>
    <n v="47.5595"/>
    <x v="0"/>
    <s v="n.v.t."/>
    <m/>
    <s v="Beschoeiing in slechte staat (hoek spoorzijde)"/>
    <n v="36727"/>
    <s v="Slechte beschoeiing, aannemer dient oever te sparen"/>
    <n v="1972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16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27"/>
    <s v="180-058-06185_19727"/>
    <s v="9_238"/>
    <s v="Haarlemmermeerpolder"/>
    <s v="Haarlemmermeer"/>
    <x v="737"/>
    <n v="92"/>
    <n v="6.16"/>
    <s v="5-10 m"/>
    <n v="566.72"/>
    <n v="-6.28"/>
    <d v="2021-03-26T00:00:00"/>
    <n v="-6.28"/>
    <m/>
    <n v="0.19500000000000001"/>
    <n v="1.2010000000000001"/>
    <n v="110.492"/>
    <s v="kant"/>
    <n v="1.5"/>
    <n v="2"/>
    <n v="-7.07"/>
    <n v="0.16200000000000001"/>
    <n v="0.998"/>
    <n v="91.816000000000003"/>
    <n v="5.3199999999999997E-2"/>
    <n v="0.32800000000000001"/>
    <n v="30.175999999999998"/>
    <n v="-7.27"/>
    <n v="0.19239999999999999"/>
    <n v="1.1850000000000001"/>
    <n v="109.02"/>
    <n v="0.12180000000000001"/>
    <n v="0.75"/>
    <n v="69"/>
    <n v="1"/>
    <n v="31.923999999999992"/>
    <n v="140.94399999999999"/>
    <n v="70.471999999999994"/>
    <n v="0"/>
    <n v="70.471999999999994"/>
    <x v="0"/>
    <s v="n.v.t."/>
    <m/>
    <m/>
    <m/>
    <m/>
    <n v="1972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16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27"/>
    <s v="180-058-06185_19727"/>
    <s v="9_239"/>
    <s v="Haarlemmermeerpolder"/>
    <s v="Haarlemmermeer"/>
    <x v="738"/>
    <n v="96"/>
    <n v="5.6790000000000003"/>
    <s v="5-10 m"/>
    <n v="545.18399999999997"/>
    <n v="-6.28"/>
    <d v="2021-03-26T00:00:00"/>
    <n v="-6.28"/>
    <m/>
    <n v="0.1951"/>
    <n v="1.1080000000000001"/>
    <n v="106.36799999999999"/>
    <s v="kant"/>
    <n v="1.5"/>
    <n v="2"/>
    <n v="-7.07"/>
    <n v="9.8400000000000001E-2"/>
    <n v="0.55900000000000005"/>
    <n v="53.664000000000001"/>
    <n v="0.01"/>
    <n v="5.7000000000000002E-2"/>
    <n v="5.4720000000000004"/>
    <n v="-7.27"/>
    <n v="0.16750000000000001"/>
    <n v="0.95099999999999996"/>
    <n v="91.296000000000006"/>
    <n v="3.1300000000000001E-2"/>
    <n v="0.17799999999999999"/>
    <n v="17.088000000000001"/>
    <n v="1"/>
    <n v="29.567999999999998"/>
    <n v="120.864"/>
    <n v="24.550500000000003"/>
    <n v="0"/>
    <n v="96.313500000000005"/>
    <x v="0"/>
    <s v="n.v.t."/>
    <m/>
    <m/>
    <m/>
    <m/>
    <n v="1972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1699999999999999"/>
    <m/>
    <m/>
    <s v="Basishygiëne"/>
  </r>
  <r>
    <s v="DIG-15742"/>
    <x v="0"/>
    <x v="0"/>
    <s v="N.v.t."/>
    <n v="312830"/>
    <n v="312840"/>
    <s v="Ja: Staatsbosbeheer"/>
    <s v="Staatsbosbeheer: Niet verspreiden op aangrenzend perceel"/>
    <s v="19728_HHR"/>
    <s v="180-058-05564_19728"/>
    <s v="9_320"/>
    <s v="Haarlemmermeerpolder"/>
    <s v="Haarlemmermeer"/>
    <x v="739"/>
    <n v="105"/>
    <n v="9"/>
    <s v="5-10 m"/>
    <n v="945"/>
    <n v="-6.28"/>
    <d v="2021-03-29T01:00:00"/>
    <n v="-6.28"/>
    <m/>
    <n v="0.17269999999999999"/>
    <n v="1.554"/>
    <n v="163.16999999999999"/>
    <s v="kant"/>
    <n v="3"/>
    <n v="3"/>
    <n v="-7.27"/>
    <n v="0.13270000000000001"/>
    <n v="1.194"/>
    <n v="125.37"/>
    <n v="5.5100000000000003E-2"/>
    <n v="0.496"/>
    <n v="52.08"/>
    <n v="-7.47"/>
    <n v="0.1583"/>
    <n v="1.425"/>
    <n v="149.625"/>
    <n v="8.4199999999999997E-2"/>
    <n v="0.75800000000000001"/>
    <n v="79.59"/>
    <n v="1"/>
    <n v="54.180000000000007"/>
    <n v="203.80500000000001"/>
    <n v="0"/>
    <n v="101.9025"/>
    <n v="101.9025"/>
    <x v="0"/>
    <s v="n.v.t."/>
    <s v="Natuurgebied Haarlemmermeer, geen uitvoer werkzaamheden tussen 15 maart en 1 juli"/>
    <s v="Afkalvende oever (noordzijde)"/>
    <n v="40110"/>
    <s v="Afkalvende oever, aannemer dient oever te sparen"/>
    <n v="1972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38"/>
    <m/>
    <m/>
    <s v="Basishygiëne"/>
  </r>
  <r>
    <s v="DIG-15742"/>
    <x v="0"/>
    <x v="0"/>
    <s v="N.v.t."/>
    <n v="312830"/>
    <n v="312840"/>
    <s v="Ja: Staatsbosbeheer"/>
    <s v="Staatsbosbeheer: Niet verspreiden op aangrenzend perceel"/>
    <s v="19728_HHR"/>
    <s v="180-058-05564_19728"/>
    <s v="9_321"/>
    <s v="Haarlemmermeerpolder"/>
    <s v="Haarlemmermeer"/>
    <x v="740"/>
    <n v="101"/>
    <n v="9.1"/>
    <s v="5-10 m"/>
    <n v="919.1"/>
    <n v="-6.28"/>
    <d v="2021-03-29T01:00:00"/>
    <n v="-6.28"/>
    <m/>
    <n v="0.21340000000000001"/>
    <n v="1.9419999999999999"/>
    <n v="196.142"/>
    <s v="kant"/>
    <n v="3"/>
    <n v="3"/>
    <n v="-7.27"/>
    <n v="0.15809999999999999"/>
    <n v="1.4390000000000001"/>
    <n v="145.339"/>
    <n v="3.4799999999999998E-2"/>
    <n v="0.317"/>
    <n v="32.017000000000003"/>
    <n v="-7.47"/>
    <n v="0.19009999999999999"/>
    <n v="1.73"/>
    <n v="174.73"/>
    <n v="5.8999999999999997E-2"/>
    <n v="0.53700000000000003"/>
    <n v="54.237000000000002"/>
    <n v="1"/>
    <n v="52.217000000000013"/>
    <n v="226.947"/>
    <n v="0"/>
    <n v="113.4735"/>
    <n v="113.4735"/>
    <x v="0"/>
    <s v="n.v.t."/>
    <s v="Natuurgebied Haarlemmermeer, geen uitvoer werkzaamheden tussen 15 maart en 1 juli"/>
    <s v="Afkalvende oever (noordzijde)"/>
    <n v="40110"/>
    <s v="Afkalvende oever, aannemer dient oever te sparen"/>
    <n v="1972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38"/>
    <m/>
    <m/>
    <s v="Basishygiëne"/>
  </r>
  <r>
    <s v="DIG-15742"/>
    <x v="0"/>
    <x v="0"/>
    <s v="N.v.t."/>
    <n v="312830"/>
    <n v="312840"/>
    <s v="Ja: Staatsbosbeheer"/>
    <s v="Staatsbosbeheer: Niet verspreiden op aangrenzend perceel"/>
    <s v="19728_HHR"/>
    <s v="180-058-05564_19728"/>
    <s v="9_322"/>
    <s v="Haarlemmermeerpolder"/>
    <s v="Haarlemmermeer"/>
    <x v="741"/>
    <n v="100"/>
    <n v="9"/>
    <s v="5-10 m"/>
    <n v="900"/>
    <n v="-6.28"/>
    <d v="2021-03-29T01:00:00"/>
    <n v="-6.28"/>
    <m/>
    <n v="0.23680000000000001"/>
    <n v="2.1309999999999998"/>
    <n v="213.1"/>
    <s v="kant"/>
    <n v="3"/>
    <n v="3"/>
    <n v="-7.27"/>
    <n v="0.1429"/>
    <n v="1.286"/>
    <n v="128.6"/>
    <n v="5.0900000000000001E-2"/>
    <n v="0.45800000000000002"/>
    <n v="45.8"/>
    <n v="-7.47"/>
    <n v="0.16420000000000001"/>
    <n v="1.478"/>
    <n v="147.80000000000001"/>
    <n v="8.4199999999999997E-2"/>
    <n v="0.75800000000000001"/>
    <n v="75.8"/>
    <n v="1"/>
    <n v="46.699999999999989"/>
    <n v="194.5"/>
    <n v="0"/>
    <n v="97.25"/>
    <n v="97.25"/>
    <x v="0"/>
    <s v="n.v.t."/>
    <s v="Natuurgebied Haarlemmermeer, geen uitvoer werkzaamheden tussen 15 maart en 1 juli"/>
    <m/>
    <m/>
    <m/>
    <n v="1972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38"/>
    <m/>
    <m/>
    <s v="Basishygiëne"/>
  </r>
  <r>
    <s v="DIG-15742"/>
    <x v="2"/>
    <x v="37"/>
    <s v="N.v.t."/>
    <s v="N.v.t."/>
    <n v="332520"/>
    <s v="Nee"/>
    <s v="N.v.t."/>
    <s v="19728_NH"/>
    <s v="180-058-06122_19728"/>
    <s v="9_323"/>
    <s v="Haarlemmermeerpolder"/>
    <s v="Haarlemmermeer"/>
    <x v="742"/>
    <n v="23"/>
    <n v="13.852"/>
    <s v="10-20 m"/>
    <n v="318.596"/>
    <n v="-6.26"/>
    <d v="2021-03-24T00:00:00"/>
    <n v="-6.26"/>
    <m/>
    <n v="0.30880000000000002"/>
    <n v="4.2770000000000001"/>
    <n v="98.370999999999995"/>
    <s v="kant"/>
    <n v="3"/>
    <n v="3"/>
    <n v="-7.27"/>
    <n v="0.25869999999999999"/>
    <n v="3.5830000000000002"/>
    <n v="82.409000000000006"/>
    <n v="0.1128"/>
    <n v="1.5629999999999999"/>
    <n v="35.948999999999998"/>
    <n v="-7.47"/>
    <n v="0.26050000000000001"/>
    <n v="3.6080000000000001"/>
    <n v="82.983999999999995"/>
    <n v="0.21479999999999999"/>
    <n v="2.976"/>
    <n v="68.447999999999993"/>
    <n v="0.6"/>
    <n v="9.89"/>
    <n v="92.873999999999995"/>
    <n v="0"/>
    <n v="0"/>
    <n v="92.873999999999995"/>
    <x v="0"/>
    <s v="n.v.t."/>
    <s v="Natuurgebied Haarlemmermeer, geen uitvoer werkzaamheden tussen 15 maart en 1 juli"/>
    <m/>
    <m/>
    <m/>
    <n v="1972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38"/>
    <m/>
    <m/>
    <s v="Basishygiëne"/>
  </r>
  <r>
    <s v="DIG-15742"/>
    <x v="2"/>
    <x v="37"/>
    <s v="N.v.t."/>
    <s v="N.v.t."/>
    <n v="332520"/>
    <s v="Nee"/>
    <s v="N.v.t."/>
    <s v="19728_NH"/>
    <s v="180-058-06122_19728"/>
    <s v="9_324"/>
    <s v="Haarlemmermeerpolder"/>
    <s v="Haarlemmermeer"/>
    <x v="743"/>
    <n v="45"/>
    <n v="7.032"/>
    <s v="10-20 m"/>
    <n v="316.44"/>
    <n v="-6.26"/>
    <d v="2021-03-24T00:00:00"/>
    <n v="-6.26"/>
    <m/>
    <n v="0.27889999999999998"/>
    <n v="1.9610000000000001"/>
    <n v="88.245000000000005"/>
    <s v="diepte"/>
    <m/>
    <m/>
    <m/>
    <m/>
    <m/>
    <m/>
    <m/>
    <m/>
    <m/>
    <n v="-7.3680000000000003"/>
    <n v="0.27889999999999998"/>
    <n v="1.9610000000000001"/>
    <n v="88.245000000000005"/>
    <n v="0.45619999999999999"/>
    <n v="3.2080000000000002"/>
    <n v="144.36000000000001"/>
    <n v="1"/>
    <n v="10.935000000000002"/>
    <n v="99.18"/>
    <n v="0"/>
    <n v="0"/>
    <n v="99.18"/>
    <x v="1"/>
    <s v="n.v.t."/>
    <s v="Natuurgebied Haarlemmermeer, geen uitvoer werkzaamheden tussen 15 maart en 1 juli"/>
    <m/>
    <m/>
    <m/>
    <n v="1972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38"/>
    <m/>
    <m/>
    <s v="Basishygiëne"/>
  </r>
  <r>
    <s v="DIG-15742"/>
    <x v="2"/>
    <x v="37"/>
    <s v="N.v.t."/>
    <s v="N.v.t."/>
    <n v="332520"/>
    <s v="Nee"/>
    <s v="N.v.t."/>
    <s v="19728_NH"/>
    <s v="180-058-06122_19728"/>
    <s v="9_325"/>
    <s v="Haarlemmermeerpolder"/>
    <s v="Haarlemmermeer"/>
    <x v="744"/>
    <n v="35"/>
    <n v="11.1"/>
    <s v="10-20 m"/>
    <n v="388.5"/>
    <n v="-6.26"/>
    <d v="2021-03-24T00:00:00"/>
    <n v="-6.26"/>
    <m/>
    <n v="0.25369999999999998"/>
    <n v="2.8159999999999998"/>
    <n v="98.56"/>
    <s v="kant"/>
    <n v="3"/>
    <n v="3"/>
    <n v="-7.27"/>
    <n v="0.22720000000000001"/>
    <n v="2.5219999999999998"/>
    <n v="88.27"/>
    <n v="4.1700000000000001E-2"/>
    <n v="0.46300000000000002"/>
    <n v="16.204999999999998"/>
    <n v="-7.47"/>
    <n v="0.2412"/>
    <n v="2.677"/>
    <n v="93.694999999999993"/>
    <n v="0.1077"/>
    <n v="1.196"/>
    <n v="41.86"/>
    <n v="0.6"/>
    <n v="11.375"/>
    <n v="105.07"/>
    <n v="0"/>
    <n v="0"/>
    <n v="105.07"/>
    <x v="0"/>
    <s v="n.v.t."/>
    <s v="Natuurgebied Haarlemmermeer, geen uitvoer werkzaamheden tussen 15 maart en 1 juli"/>
    <m/>
    <m/>
    <m/>
    <n v="1972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38"/>
    <m/>
    <m/>
    <s v="Basishygiëne"/>
  </r>
  <r>
    <s v="DIG-15742"/>
    <x v="0"/>
    <x v="0"/>
    <s v="N.v.t."/>
    <n v="312830"/>
    <n v="312840"/>
    <s v="Ja: Staatsbosbeheer"/>
    <s v="Staatsbosbeheer: Niet verspreiden op aangrenzend perceel"/>
    <s v="19729"/>
    <s v="180-058-05564_19729"/>
    <s v="9_317"/>
    <s v="Haarlemmermeerpolder"/>
    <s v="Haarlemmermeer"/>
    <x v="745"/>
    <n v="68"/>
    <n v="10.4"/>
    <s v="5-10 m"/>
    <n v="707.2"/>
    <n v="-6.28"/>
    <d v="2021-03-29T01:00:00"/>
    <n v="-6.28"/>
    <m/>
    <n v="0.1512"/>
    <n v="1.5720000000000001"/>
    <n v="106.896"/>
    <s v="kant"/>
    <n v="3"/>
    <n v="3"/>
    <n v="-7.27"/>
    <n v="0.122"/>
    <n v="1.2689999999999999"/>
    <n v="86.292000000000002"/>
    <n v="8.8099999999999998E-2"/>
    <n v="0.91600000000000004"/>
    <n v="62.287999999999997"/>
    <n v="-7.47"/>
    <n v="0.14299999999999999"/>
    <n v="1.4870000000000001"/>
    <n v="101.116"/>
    <n v="0.14130000000000001"/>
    <n v="1.47"/>
    <n v="99.96"/>
    <n v="0.6"/>
    <n v="24.004000000000005"/>
    <n v="125.12"/>
    <n v="0"/>
    <n v="62.56"/>
    <n v="62.56"/>
    <x v="0"/>
    <s v="n.v.t."/>
    <s v="Natuurgebied Haarlemmermeer, geen uitvoer werkzaamheden tussen 15 maart en 1 juli"/>
    <m/>
    <m/>
    <m/>
    <n v="1972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800000000000002"/>
    <m/>
    <m/>
    <s v="Basishygiëne"/>
  </r>
  <r>
    <s v="DIG-15742"/>
    <x v="0"/>
    <x v="0"/>
    <s v="N.v.t."/>
    <n v="312830"/>
    <n v="312840"/>
    <s v="Ja: Staatsbosbeheer"/>
    <s v="Staatsbosbeheer: Niet verspreiden op aangrenzend perceel"/>
    <s v="19729"/>
    <s v="180-058-05564_19729"/>
    <s v="9_318"/>
    <s v="Haarlemmermeerpolder"/>
    <s v="Haarlemmermeer"/>
    <x v="746"/>
    <n v="80"/>
    <n v="10.199999999999999"/>
    <s v="5-10 m"/>
    <n v="816"/>
    <n v="-6.28"/>
    <d v="2021-03-29T01:00:00"/>
    <n v="-6.28"/>
    <m/>
    <n v="0.17710000000000001"/>
    <n v="1.806"/>
    <n v="144.47999999999999"/>
    <s v="kant"/>
    <n v="3"/>
    <n v="3"/>
    <n v="-7.27"/>
    <n v="0.1497"/>
    <n v="1.5269999999999999"/>
    <n v="122.16"/>
    <n v="8.48E-2"/>
    <n v="0.86499999999999999"/>
    <n v="69.2"/>
    <n v="-7.47"/>
    <n v="0.16619999999999999"/>
    <n v="1.6950000000000001"/>
    <n v="135.6"/>
    <n v="0.14019999999999999"/>
    <n v="1.43"/>
    <n v="114.4"/>
    <n v="0.6"/>
    <n v="28"/>
    <n v="163.6"/>
    <n v="0"/>
    <n v="81.8"/>
    <n v="81.8"/>
    <x v="0"/>
    <s v="n.v.t."/>
    <s v="Natuurgebied Haarlemmermeer, geen uitvoer werkzaamheden tussen 15 maart en 1 juli"/>
    <m/>
    <m/>
    <m/>
    <n v="1972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800000000000002"/>
    <m/>
    <m/>
    <s v="Basishygiëne"/>
  </r>
  <r>
    <s v="DIG-15742"/>
    <x v="0"/>
    <x v="0"/>
    <s v="N.v.t."/>
    <n v="312830"/>
    <n v="312840"/>
    <s v="Ja: Staatsbosbeheer"/>
    <s v="Staatsbosbeheer: Niet verspreiden op aangrenzend perceel"/>
    <s v="19729"/>
    <s v="180-058-05564_19729"/>
    <s v="9_319"/>
    <s v="Haarlemmermeerpolder"/>
    <s v="Haarlemmermeer"/>
    <x v="747"/>
    <n v="95"/>
    <n v="9.1"/>
    <s v="5-10 m"/>
    <n v="864.5"/>
    <n v="-6.28"/>
    <d v="2021-03-29T01:00:00"/>
    <n v="-6.28"/>
    <m/>
    <n v="0.19009999999999999"/>
    <n v="1.73"/>
    <n v="164.35"/>
    <s v="kant"/>
    <n v="3"/>
    <n v="3"/>
    <n v="-7.27"/>
    <n v="0.13420000000000001"/>
    <n v="1.2210000000000001"/>
    <n v="115.995"/>
    <n v="4.2099999999999999E-2"/>
    <n v="0.38300000000000001"/>
    <n v="36.384999999999998"/>
    <n v="-7.47"/>
    <n v="0.17330000000000001"/>
    <n v="1.577"/>
    <n v="149.815"/>
    <n v="5.9200000000000003E-2"/>
    <n v="0.53900000000000003"/>
    <n v="51.204999999999998"/>
    <n v="1"/>
    <n v="26.125"/>
    <n v="175.94"/>
    <n v="0"/>
    <n v="87.97"/>
    <n v="87.97"/>
    <x v="0"/>
    <s v="n.v.t."/>
    <s v="Natuurgebied Haarlemmermeer, geen uitvoer werkzaamheden tussen 15 maart en 1 juli"/>
    <m/>
    <m/>
    <m/>
    <n v="1972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51800000000000002"/>
    <m/>
    <m/>
    <s v="Basishygiëne"/>
  </r>
  <r>
    <s v="DIG-15742"/>
    <x v="0"/>
    <x v="34"/>
    <s v="N.v.t."/>
    <n v="312130"/>
    <n v="312420"/>
    <s v="Ja: Staatsbosbeheer"/>
    <s v="Staatsbosbeheer: Niet verspreiden op aangrenzend perceel"/>
    <s v="19730"/>
    <s v="180-058-05256_19730"/>
    <s v="9_312"/>
    <s v="Haarlemmermeerpolder"/>
    <s v="Haarlemmermeer"/>
    <x v="748"/>
    <n v="75"/>
    <n v="7.5"/>
    <s v="10-20 m"/>
    <n v="562.5"/>
    <n v="-6.22"/>
    <d v="2021-04-01T01:00:00"/>
    <n v="-6.22"/>
    <m/>
    <n v="0.21560000000000001"/>
    <n v="1.617"/>
    <n v="121.27500000000001"/>
    <s v="kant"/>
    <n v="3"/>
    <n v="3"/>
    <n v="-7.12"/>
    <n v="7.7899999999999997E-2"/>
    <n v="0.58399999999999996"/>
    <n v="43.8"/>
    <n v="5.8999999999999999E-3"/>
    <n v="4.3999999999999997E-2"/>
    <n v="3.3"/>
    <n v="-7.32"/>
    <n v="0.1179"/>
    <n v="0.88400000000000001"/>
    <n v="66.3"/>
    <n v="5.8999999999999999E-3"/>
    <n v="4.3999999999999997E-2"/>
    <n v="3.3"/>
    <n v="1"/>
    <n v="25.575000000000003"/>
    <n v="91.875"/>
    <n v="0"/>
    <n v="0"/>
    <n v="91.875"/>
    <x v="0"/>
    <s v="n.v.t."/>
    <s v="Natuurgebied Haarlemmermeer, geen uitvoer werkzaamheden tussen 15 maart en 1 juli"/>
    <m/>
    <m/>
    <m/>
    <n v="1973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7900000000000005"/>
    <m/>
    <m/>
    <s v="Basishygiëne"/>
  </r>
  <r>
    <s v="DIG-15742"/>
    <x v="0"/>
    <x v="34"/>
    <s v="N.v.t."/>
    <n v="312130"/>
    <n v="312420"/>
    <s v="Ja: Staatsbosbeheer"/>
    <s v="Staatsbosbeheer: Niet verspreiden op aangrenzend perceel"/>
    <s v="19730"/>
    <s v="180-058-05256_19730"/>
    <s v="9_313"/>
    <s v="Haarlemmermeerpolder"/>
    <s v="Haarlemmermeer"/>
    <x v="749"/>
    <n v="72"/>
    <n v="11"/>
    <s v="10-20 m"/>
    <n v="792"/>
    <n v="-6.22"/>
    <d v="2021-04-01T01:00:00"/>
    <n v="-6.22"/>
    <m/>
    <n v="0.1275"/>
    <n v="1.403"/>
    <n v="101.01600000000001"/>
    <s v="kant"/>
    <n v="3"/>
    <n v="3"/>
    <n v="-7.12"/>
    <n v="1.6899999999999998E-2"/>
    <n v="0.186"/>
    <n v="13.391999999999999"/>
    <n v="6.7199999999999996E-2"/>
    <n v="0.73899999999999999"/>
    <n v="53.207999999999998"/>
    <n v="-7.32"/>
    <n v="6.6500000000000004E-2"/>
    <n v="0.73099999999999998"/>
    <n v="52.631999999999998"/>
    <n v="0.1086"/>
    <n v="1.1950000000000001"/>
    <n v="86.04"/>
    <n v="0.6"/>
    <n v="36.360000000000007"/>
    <n v="88.992000000000004"/>
    <n v="0"/>
    <n v="44.496000000000002"/>
    <n v="44.496000000000002"/>
    <x v="0"/>
    <s v="n.v.t."/>
    <s v="Natuurgebied Haarlemmermeer, geen uitvoer werkzaamheden tussen 15 maart en 1 juli"/>
    <m/>
    <m/>
    <m/>
    <n v="1973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7900000000000005"/>
    <m/>
    <m/>
    <s v="Basishygiëne"/>
  </r>
  <r>
    <s v="DIG-15742"/>
    <x v="0"/>
    <x v="34"/>
    <s v="N.v.t."/>
    <n v="312130"/>
    <n v="312420"/>
    <s v="Ja: Staatsbosbeheer"/>
    <s v="Staatsbosbeheer: Niet verspreiden op aangrenzend perceel"/>
    <s v="19730"/>
    <s v="180-058-05256_19730"/>
    <s v="9_314"/>
    <s v="Haarlemmermeerpolder"/>
    <s v="Haarlemmermeer"/>
    <x v="750"/>
    <n v="66"/>
    <n v="10.6"/>
    <s v="10-20 m"/>
    <n v="699.6"/>
    <n v="-6.22"/>
    <d v="2021-04-01T01:00:00"/>
    <n v="-6.22"/>
    <m/>
    <n v="0.20030000000000001"/>
    <n v="2.1230000000000002"/>
    <n v="140.11799999999999"/>
    <s v="kant"/>
    <n v="3"/>
    <n v="3"/>
    <n v="-7.12"/>
    <n v="1.14E-2"/>
    <n v="0.121"/>
    <n v="7.9859999999999998"/>
    <n v="1.9900000000000001E-2"/>
    <n v="0.21099999999999999"/>
    <n v="13.926"/>
    <n v="-7.32"/>
    <n v="8.3400000000000002E-2"/>
    <n v="0.88400000000000001"/>
    <n v="58.344000000000001"/>
    <n v="2.8400000000000002E-2"/>
    <n v="0.30099999999999999"/>
    <n v="19.866"/>
    <n v="0.6"/>
    <n v="32.603999999999992"/>
    <n v="90.947999999999993"/>
    <n v="0"/>
    <n v="45.473999999999997"/>
    <n v="45.473999999999997"/>
    <x v="0"/>
    <s v="n.v.t."/>
    <s v="Natuurgebied Haarlemmermeer, geen uitvoer werkzaamheden tussen 15 maart en 1 juli"/>
    <m/>
    <m/>
    <m/>
    <n v="1973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7900000000000005"/>
    <m/>
    <m/>
    <s v="Basishygiëne"/>
  </r>
  <r>
    <s v="DIG-15742"/>
    <x v="0"/>
    <x v="34"/>
    <s v="N.v.t."/>
    <n v="312130"/>
    <n v="312420"/>
    <s v="Ja: Staatsbosbeheer"/>
    <s v="Staatsbosbeheer: Niet verspreiden op aangrenzend perceel"/>
    <s v="19730"/>
    <s v="180-058-05256_19730"/>
    <s v="9_315"/>
    <s v="Haarlemmermeerpolder"/>
    <s v="Haarlemmermeer"/>
    <x v="751"/>
    <n v="62"/>
    <n v="11"/>
    <s v="10-20 m"/>
    <n v="682"/>
    <n v="-6.22"/>
    <d v="2021-04-01T01:00:00"/>
    <n v="-6.22"/>
    <m/>
    <n v="0.1555"/>
    <n v="1.7110000000000001"/>
    <n v="106.08199999999999"/>
    <s v="kant"/>
    <n v="3"/>
    <n v="3"/>
    <n v="-7.12"/>
    <n v="2.2499999999999999E-2"/>
    <n v="0.248"/>
    <n v="15.375999999999999"/>
    <n v="2.6599999999999999E-2"/>
    <n v="0.29299999999999998"/>
    <n v="18.166"/>
    <n v="-7.32"/>
    <n v="9.8000000000000004E-2"/>
    <n v="1.0780000000000001"/>
    <n v="66.835999999999999"/>
    <n v="4.2200000000000001E-2"/>
    <n v="0.46400000000000002"/>
    <n v="28.768000000000001"/>
    <n v="0.6"/>
    <n v="34.472000000000008"/>
    <n v="101.30800000000001"/>
    <n v="0"/>
    <n v="50.654000000000003"/>
    <n v="50.654000000000003"/>
    <x v="0"/>
    <s v="n.v.t."/>
    <s v="Natuurgebied Haarlemmermeer, geen uitvoer werkzaamheden tussen 15 maart en 1 juli"/>
    <m/>
    <m/>
    <m/>
    <n v="1973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7900000000000005"/>
    <m/>
    <m/>
    <s v="Basishygiëne"/>
  </r>
  <r>
    <s v="DIG-15742"/>
    <x v="0"/>
    <x v="34"/>
    <s v="N.v.t."/>
    <n v="312130"/>
    <n v="312420"/>
    <s v="Ja: Staatsbosbeheer"/>
    <s v="Staatsbosbeheer: Niet verspreiden op aangrenzend perceel"/>
    <s v="19730"/>
    <s v="180-058-05256_19730"/>
    <s v="9_316"/>
    <s v="Haarlemmermeerpolder"/>
    <s v="Haarlemmermeer"/>
    <x v="752"/>
    <n v="67"/>
    <n v="11.1"/>
    <s v="10-20 m"/>
    <n v="743.7"/>
    <n v="-6.22"/>
    <d v="2021-04-01T01:00:00"/>
    <n v="-6.22"/>
    <m/>
    <n v="0.1996"/>
    <n v="2.2160000000000002"/>
    <n v="148.47200000000001"/>
    <s v="kant"/>
    <n v="3"/>
    <n v="3"/>
    <n v="-7.12"/>
    <n v="1.6500000000000001E-2"/>
    <n v="0.183"/>
    <n v="12.260999999999999"/>
    <n v="2.6100000000000002E-2"/>
    <n v="0.28999999999999998"/>
    <n v="19.43"/>
    <n v="-7.32"/>
    <n v="9.3399999999999997E-2"/>
    <n v="1.0369999999999999"/>
    <n v="69.478999999999999"/>
    <n v="4.1000000000000002E-2"/>
    <n v="0.45500000000000002"/>
    <n v="30.484999999999999"/>
    <n v="0.6"/>
    <n v="34.438000000000002"/>
    <n v="103.917"/>
    <n v="0"/>
    <n v="51.958500000000001"/>
    <n v="51.958500000000001"/>
    <x v="0"/>
    <s v="n.v.t."/>
    <s v="Natuurgebied Haarlemmermeer, geen uitvoer werkzaamheden tussen 15 maart en 1 juli"/>
    <m/>
    <m/>
    <m/>
    <n v="1973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67900000000000005"/>
    <m/>
    <m/>
    <s v="Basishygiëne"/>
  </r>
  <r>
    <s v="DIG-15742"/>
    <x v="0"/>
    <x v="19"/>
    <s v="N.v.t."/>
    <s v="N.v.t."/>
    <n v="312930"/>
    <s v="Nee"/>
    <s v="N.v.t."/>
    <s v="19731"/>
    <s v="180-058-05345_19731"/>
    <s v="9_287"/>
    <s v="Haarlemmermeerpolder"/>
    <s v="Haarlemmermeer"/>
    <x v="753"/>
    <n v="30"/>
    <n v="18"/>
    <s v="10-20 m"/>
    <n v="540"/>
    <n v="-6.28"/>
    <d v="2021-03-29T01:00:00"/>
    <n v="-6.28"/>
    <m/>
    <n v="0.4728"/>
    <n v="8.51"/>
    <n v="255.3"/>
    <s v="kant"/>
    <n v="2"/>
    <n v="2"/>
    <n v="-7.42"/>
    <n v="8.9099999999999999E-2"/>
    <n v="1.603"/>
    <n v="48.09"/>
    <n v="1.37E-2"/>
    <n v="0.247"/>
    <n v="7.41"/>
    <n v="-7.62"/>
    <n v="0.18179999999999999"/>
    <n v="3.2719999999999998"/>
    <n v="98.16"/>
    <n v="1.9400000000000001E-2"/>
    <n v="0.35"/>
    <n v="10.5"/>
    <n v="0.6"/>
    <n v="18.120000000000005"/>
    <n v="116.28"/>
    <n v="0"/>
    <n v="0"/>
    <n v="116.28"/>
    <x v="0"/>
    <s v="n.v.t."/>
    <m/>
    <s v="Onderwaterbeschoeiing"/>
    <m/>
    <s v="Geen maatregelen"/>
    <n v="1973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1"/>
    <s v="180-058-05345_19731"/>
    <s v="9_288"/>
    <s v="Haarlemmermeerpolder"/>
    <s v="Haarlemmermeer"/>
    <x v="754"/>
    <n v="23"/>
    <n v="18.5"/>
    <s v="10-20 m"/>
    <n v="425.5"/>
    <n v="-6.28"/>
    <d v="2021-03-29T01:00:00"/>
    <n v="-6.28"/>
    <m/>
    <n v="0.47939999999999999"/>
    <n v="8.8680000000000003"/>
    <n v="203.964"/>
    <s v="kant"/>
    <n v="2"/>
    <n v="2"/>
    <n v="-7.42"/>
    <n v="0.1532"/>
    <n v="2.8340000000000001"/>
    <n v="65.182000000000002"/>
    <n v="7.8700000000000006E-2"/>
    <n v="1.456"/>
    <n v="33.488"/>
    <n v="-7.62"/>
    <n v="0.26750000000000002"/>
    <n v="4.9489999999999998"/>
    <n v="113.827"/>
    <n v="0.10879999999999999"/>
    <n v="2.0129999999999999"/>
    <n v="46.298999999999999"/>
    <n v="0.6"/>
    <n v="16.169000000000011"/>
    <n v="129.99600000000001"/>
    <n v="0"/>
    <n v="0"/>
    <n v="129.99600000000001"/>
    <x v="0"/>
    <s v="n.v.t."/>
    <m/>
    <m/>
    <m/>
    <m/>
    <n v="1973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1"/>
    <s v="180-058-06161_19731"/>
    <s v="9_289"/>
    <s v="Haarlemmermeerpolder"/>
    <s v="Haarlemmermeer"/>
    <x v="755"/>
    <n v="51"/>
    <n v="8.8000000000000007"/>
    <s v="10-20 m"/>
    <n v="448.8"/>
    <n v="-6.28"/>
    <d v="2021-03-29T01:00:00"/>
    <n v="-6.28"/>
    <m/>
    <n v="0.20660000000000001"/>
    <n v="1.8180000000000001"/>
    <n v="92.718000000000004"/>
    <s v="kant"/>
    <n v="3"/>
    <n v="3"/>
    <n v="-7.27"/>
    <n v="0.1459"/>
    <n v="1.284"/>
    <n v="65.483999999999995"/>
    <n v="1.55E-2"/>
    <n v="0.13600000000000001"/>
    <n v="6.9359999999999999"/>
    <n v="-7.47"/>
    <n v="0.1469"/>
    <n v="1.2929999999999999"/>
    <n v="65.942999999999998"/>
    <n v="6.5799999999999997E-2"/>
    <n v="0.57899999999999996"/>
    <n v="29.529"/>
    <n v="1"/>
    <n v="21.012"/>
    <n v="86.954999999999998"/>
    <n v="0"/>
    <n v="0"/>
    <n v="86.954999999999998"/>
    <x v="0"/>
    <s v="n.v.t."/>
    <m/>
    <m/>
    <m/>
    <m/>
    <n v="1973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1"/>
    <s v="180-058-07426_19731"/>
    <s v="9_292"/>
    <s v="Haarlemmermeerpolder"/>
    <s v="Haarlemmermeer"/>
    <x v="756"/>
    <n v="42"/>
    <n v="13.5"/>
    <s v="10-20 m"/>
    <n v="567"/>
    <n v="-6.28"/>
    <d v="2021-03-29T01:00:00"/>
    <n v="-6.28"/>
    <m/>
    <n v="0.255"/>
    <n v="3.4430000000000001"/>
    <n v="144.60599999999999"/>
    <s v="kant"/>
    <n v="3"/>
    <n v="3"/>
    <n v="-7.02"/>
    <n v="3.5900000000000001E-2"/>
    <n v="0.48499999999999999"/>
    <n v="20.37"/>
    <n v="0"/>
    <n v="0"/>
    <n v="0"/>
    <n v="-7.12"/>
    <n v="0.1008"/>
    <n v="1.361"/>
    <n v="57.161999999999999"/>
    <n v="0"/>
    <n v="0"/>
    <n v="0"/>
    <n v="0.6"/>
    <n v="16.044000000000004"/>
    <n v="73.206000000000003"/>
    <n v="0"/>
    <n v="0"/>
    <n v="73.206000000000003"/>
    <x v="0"/>
    <s v="n.v.t."/>
    <m/>
    <m/>
    <m/>
    <m/>
    <n v="1973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2"/>
    <s v="180-058-05639_19732"/>
    <s v="9_280"/>
    <s v="Haarlemmermeerpolder"/>
    <s v="Haarlemmermeer"/>
    <x v="757"/>
    <n v="104"/>
    <n v="11.9"/>
    <s v="10-20 m"/>
    <n v="1237.5999999999999"/>
    <n v="-6.23"/>
    <d v="2021-03-30T01:00:00"/>
    <n v="-6.23"/>
    <m/>
    <n v="0.20630000000000001"/>
    <n v="2.4550000000000001"/>
    <n v="255.32"/>
    <s v="kant"/>
    <n v="2"/>
    <n v="2"/>
    <n v="-7.37"/>
    <n v="4.9799999999999997E-2"/>
    <n v="0.59299999999999997"/>
    <n v="61.671999999999997"/>
    <n v="4.4000000000000003E-3"/>
    <n v="5.1999999999999998E-2"/>
    <n v="5.4080000000000004"/>
    <n v="-7.57"/>
    <n v="0.12659999999999999"/>
    <n v="1.5069999999999999"/>
    <n v="156.72800000000001"/>
    <n v="2.18E-2"/>
    <n v="0.26"/>
    <n v="27.04"/>
    <n v="0.6"/>
    <n v="35.879999999999995"/>
    <n v="192.608"/>
    <n v="0"/>
    <n v="0"/>
    <n v="192.608"/>
    <x v="0"/>
    <s v="n.v.t."/>
    <m/>
    <m/>
    <m/>
    <m/>
    <n v="1973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42"/>
    <m/>
    <m/>
    <s v="Basishygiëne"/>
  </r>
  <r>
    <s v="DIG-15742"/>
    <x v="0"/>
    <x v="19"/>
    <s v="N.v.t."/>
    <s v="N.v.t."/>
    <n v="312930"/>
    <s v="Nee"/>
    <s v="N.v.t."/>
    <s v="19732"/>
    <s v="180-058-05639_19732"/>
    <s v="9_281"/>
    <s v="Haarlemmermeerpolder"/>
    <s v="Haarlemmermeer"/>
    <x v="758"/>
    <n v="100"/>
    <n v="12.05"/>
    <s v="10-20 m"/>
    <n v="1205"/>
    <n v="-6.23"/>
    <d v="2021-03-30T01:00:00"/>
    <n v="-6.23"/>
    <m/>
    <n v="0.2069"/>
    <n v="2.4929999999999999"/>
    <n v="249.3"/>
    <s v="kant"/>
    <n v="2"/>
    <n v="2"/>
    <n v="-7.37"/>
    <n v="5.5500000000000001E-2"/>
    <n v="0.66900000000000004"/>
    <n v="66.900000000000006"/>
    <n v="1.5699999999999999E-2"/>
    <n v="0.189"/>
    <n v="18.899999999999999"/>
    <n v="-7.57"/>
    <n v="0.13750000000000001"/>
    <n v="1.657"/>
    <n v="165.7"/>
    <n v="3.39E-2"/>
    <n v="0.40899999999999997"/>
    <n v="40.9"/>
    <n v="0.6"/>
    <n v="35.600000000000023"/>
    <n v="201.3"/>
    <n v="0"/>
    <n v="0"/>
    <n v="201.3"/>
    <x v="0"/>
    <s v="n.v.t."/>
    <m/>
    <m/>
    <m/>
    <m/>
    <n v="1973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42"/>
    <m/>
    <m/>
    <s v="Basishygiëne"/>
  </r>
  <r>
    <s v="DIG-15742"/>
    <x v="0"/>
    <x v="19"/>
    <s v="N.v.t."/>
    <s v="N.v.t."/>
    <n v="312930"/>
    <s v="Nee"/>
    <s v="N.v.t."/>
    <s v="19732"/>
    <s v="180-058-05639_19732"/>
    <s v="9_282"/>
    <s v="Haarlemmermeerpolder"/>
    <s v="Haarlemmermeer"/>
    <x v="759"/>
    <n v="100"/>
    <n v="12"/>
    <s v="10-20 m"/>
    <n v="1200"/>
    <n v="-6.23"/>
    <d v="2021-03-30T01:00:00"/>
    <n v="-6.23"/>
    <m/>
    <n v="0.18229999999999999"/>
    <n v="2.1880000000000002"/>
    <n v="218.8"/>
    <s v="kant"/>
    <n v="2"/>
    <n v="2"/>
    <n v="-7.37"/>
    <n v="4.7500000000000001E-2"/>
    <n v="0.56999999999999995"/>
    <n v="57"/>
    <n v="2.69E-2"/>
    <n v="0.32300000000000001"/>
    <n v="32.299999999999997"/>
    <n v="-7.57"/>
    <n v="0.13569999999999999"/>
    <n v="1.6279999999999999"/>
    <n v="162.80000000000001"/>
    <n v="5.1299999999999998E-2"/>
    <n v="0.61599999999999999"/>
    <n v="61.6"/>
    <n v="0.6"/>
    <n v="35"/>
    <n v="197.8"/>
    <n v="0"/>
    <n v="0"/>
    <n v="197.8"/>
    <x v="0"/>
    <s v="n.v.t."/>
    <m/>
    <m/>
    <m/>
    <m/>
    <n v="1973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42"/>
    <m/>
    <m/>
    <s v="Basishygiëne"/>
  </r>
  <r>
    <s v="DIG-15742"/>
    <x v="0"/>
    <x v="19"/>
    <s v="N.v.t."/>
    <s v="N.v.t."/>
    <n v="312930"/>
    <s v="Nee"/>
    <s v="N.v.t."/>
    <s v="19732"/>
    <s v="180-058-05639_19732"/>
    <s v="9_283"/>
    <s v="Haarlemmermeerpolder"/>
    <s v="Haarlemmermeer"/>
    <x v="760"/>
    <n v="100"/>
    <n v="11.85"/>
    <s v="10-20 m"/>
    <n v="1185"/>
    <n v="-6.23"/>
    <d v="2021-03-30T01:00:00"/>
    <n v="-6.23"/>
    <m/>
    <n v="0.2203"/>
    <n v="2.6110000000000002"/>
    <n v="261.10000000000002"/>
    <s v="kant"/>
    <n v="2"/>
    <n v="2"/>
    <n v="-7.37"/>
    <n v="7.3300000000000004E-2"/>
    <n v="0.86899999999999999"/>
    <n v="86.9"/>
    <n v="6.4000000000000003E-3"/>
    <n v="7.5999999999999998E-2"/>
    <n v="7.6"/>
    <n v="-7.57"/>
    <n v="0.1711"/>
    <n v="2.028"/>
    <n v="202.8"/>
    <n v="2.24E-2"/>
    <n v="0.26500000000000001"/>
    <n v="26.5"/>
    <n v="0.6"/>
    <n v="34.799999999999983"/>
    <n v="237.6"/>
    <n v="0"/>
    <n v="0"/>
    <n v="237.6"/>
    <x v="0"/>
    <s v="n.v.t."/>
    <m/>
    <m/>
    <m/>
    <m/>
    <n v="1973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42"/>
    <m/>
    <m/>
    <s v="Basishygiëne"/>
  </r>
  <r>
    <s v="DIG-15742"/>
    <x v="0"/>
    <x v="19"/>
    <s v="N.v.t."/>
    <s v="N.v.t."/>
    <n v="312930"/>
    <s v="Nee"/>
    <s v="N.v.t."/>
    <s v="19732"/>
    <s v="180-058-05639_19732"/>
    <s v="9_284"/>
    <s v="Haarlemmermeerpolder"/>
    <s v="Haarlemmermeer"/>
    <x v="761"/>
    <n v="91"/>
    <n v="11.7"/>
    <s v="10-20 m"/>
    <n v="1064.7"/>
    <n v="-6.23"/>
    <d v="2021-03-30T01:00:00"/>
    <n v="-6.23"/>
    <m/>
    <n v="0.21149999999999999"/>
    <n v="2.4750000000000001"/>
    <n v="225.22499999999999"/>
    <s v="kant"/>
    <n v="2"/>
    <n v="2"/>
    <n v="-7.37"/>
    <n v="4.2900000000000001E-2"/>
    <n v="0.502"/>
    <n v="45.682000000000002"/>
    <n v="0"/>
    <n v="0"/>
    <n v="0"/>
    <n v="-7.57"/>
    <n v="0.1421"/>
    <n v="1.6619999999999999"/>
    <n v="151.24199999999999"/>
    <n v="9.9000000000000008E-3"/>
    <n v="0.11600000000000001"/>
    <n v="10.555999999999999"/>
    <n v="0.6"/>
    <n v="29.757000000000005"/>
    <n v="180.999"/>
    <n v="0"/>
    <n v="0"/>
    <n v="180.999"/>
    <x v="0"/>
    <s v="n.v.t."/>
    <m/>
    <m/>
    <m/>
    <m/>
    <n v="1973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42"/>
    <m/>
    <m/>
    <s v="Basishygiëne"/>
  </r>
  <r>
    <s v="DIG-15742"/>
    <x v="0"/>
    <x v="19"/>
    <s v="N.v.t."/>
    <s v="N.v.t."/>
    <n v="312930"/>
    <s v="Nee"/>
    <s v="N.v.t."/>
    <s v="19733"/>
    <s v="180-058-05639_19733"/>
    <s v="9_276"/>
    <s v="Haarlemmermeerpolder"/>
    <s v="Haarlemmermeer"/>
    <x v="762"/>
    <n v="100"/>
    <n v="12.3"/>
    <s v="10-20 m"/>
    <n v="1230"/>
    <n v="-6.23"/>
    <d v="2021-03-30T01:00:00"/>
    <n v="-6.23"/>
    <m/>
    <n v="0.18210000000000001"/>
    <n v="2.2400000000000002"/>
    <n v="224"/>
    <s v="kant"/>
    <n v="2"/>
    <n v="2"/>
    <n v="-7.37"/>
    <n v="5.4300000000000001E-2"/>
    <n v="0.66800000000000004"/>
    <n v="66.8"/>
    <n v="2.3599999999999999E-2"/>
    <n v="0.28999999999999998"/>
    <n v="29"/>
    <n v="-7.57"/>
    <n v="0.1298"/>
    <n v="1.597"/>
    <n v="159.69999999999999"/>
    <n v="5.21E-2"/>
    <n v="0.64100000000000001"/>
    <n v="64.099999999999994"/>
    <n v="0.6"/>
    <n v="37.600000000000023"/>
    <n v="197.3"/>
    <n v="0"/>
    <n v="0"/>
    <n v="197.3"/>
    <x v="0"/>
    <s v="n.v.t."/>
    <m/>
    <m/>
    <m/>
    <m/>
    <n v="1973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300000000000002"/>
    <m/>
    <m/>
    <s v="Basishygiëne"/>
  </r>
  <r>
    <s v="DIG-15742"/>
    <x v="0"/>
    <x v="19"/>
    <s v="N.v.t."/>
    <s v="N.v.t."/>
    <n v="312930"/>
    <s v="Nee"/>
    <s v="N.v.t."/>
    <s v="19733"/>
    <s v="180-058-05639_19733"/>
    <s v="9_277"/>
    <s v="Haarlemmermeerpolder"/>
    <s v="Haarlemmermeer"/>
    <x v="763"/>
    <n v="100"/>
    <n v="12.1"/>
    <s v="10-20 m"/>
    <n v="1210"/>
    <n v="-6.23"/>
    <d v="2021-03-30T01:00:00"/>
    <n v="-6.23"/>
    <m/>
    <n v="0.19739999999999999"/>
    <n v="2.3889999999999998"/>
    <n v="238.9"/>
    <s v="kant"/>
    <n v="2"/>
    <n v="2"/>
    <n v="-7.37"/>
    <n v="3.9E-2"/>
    <n v="0.47199999999999998"/>
    <n v="47.2"/>
    <n v="1.84E-2"/>
    <n v="0.223"/>
    <n v="22.3"/>
    <n v="-7.57"/>
    <n v="0.105"/>
    <n v="1.27"/>
    <n v="127"/>
    <n v="3.8199999999999998E-2"/>
    <n v="0.46200000000000002"/>
    <n v="46.2"/>
    <n v="0.6"/>
    <n v="36.099999999999994"/>
    <n v="163.1"/>
    <n v="0"/>
    <n v="0"/>
    <n v="163.1"/>
    <x v="0"/>
    <s v="n.v.t."/>
    <m/>
    <m/>
    <m/>
    <m/>
    <n v="1973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300000000000002"/>
    <m/>
    <m/>
    <s v="Basishygiëne"/>
  </r>
  <r>
    <s v="DIG-15742"/>
    <x v="0"/>
    <x v="19"/>
    <s v="N.v.t."/>
    <s v="N.v.t."/>
    <n v="312930"/>
    <s v="Nee"/>
    <s v="N.v.t."/>
    <s v="19733"/>
    <s v="180-058-05639_19733"/>
    <s v="9_278"/>
    <s v="Haarlemmermeerpolder"/>
    <s v="Haarlemmermeer"/>
    <x v="764"/>
    <n v="100"/>
    <n v="12.2"/>
    <s v="10-20 m"/>
    <n v="1220"/>
    <n v="-6.23"/>
    <d v="2021-03-30T01:00:00"/>
    <n v="-6.23"/>
    <m/>
    <n v="0.22209999999999999"/>
    <n v="2.71"/>
    <n v="271"/>
    <s v="kant"/>
    <n v="2"/>
    <n v="2"/>
    <n v="-7.37"/>
    <n v="4.1099999999999998E-2"/>
    <n v="0.501"/>
    <n v="50.1"/>
    <n v="1.3899999999999999E-2"/>
    <n v="0.16900000000000001"/>
    <n v="16.899999999999999"/>
    <n v="-7.57"/>
    <n v="0.106"/>
    <n v="1.2929999999999999"/>
    <n v="129.30000000000001"/>
    <n v="3.2800000000000003E-2"/>
    <n v="0.4"/>
    <n v="40"/>
    <n v="0.6"/>
    <n v="37.199999999999989"/>
    <n v="166.5"/>
    <n v="0"/>
    <n v="0"/>
    <n v="166.5"/>
    <x v="0"/>
    <s v="n.v.t."/>
    <m/>
    <m/>
    <m/>
    <m/>
    <n v="1973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300000000000002"/>
    <m/>
    <m/>
    <s v="Basishygiëne"/>
  </r>
  <r>
    <s v="DIG-15742"/>
    <x v="0"/>
    <x v="19"/>
    <s v="N.v.t."/>
    <s v="N.v.t."/>
    <n v="312930"/>
    <s v="Nee"/>
    <s v="N.v.t."/>
    <s v="19733"/>
    <s v="180-058-05639_19733"/>
    <s v="9_279"/>
    <s v="Haarlemmermeerpolder"/>
    <s v="Haarlemmermeer"/>
    <x v="765"/>
    <n v="96"/>
    <n v="12.05"/>
    <s v="10-20 m"/>
    <n v="1156.8"/>
    <n v="-6.23"/>
    <d v="2021-03-30T01:00:00"/>
    <n v="-6.23"/>
    <m/>
    <n v="0.20280000000000001"/>
    <n v="2.444"/>
    <n v="234.624"/>
    <s v="kant"/>
    <n v="2"/>
    <n v="2"/>
    <n v="-7.37"/>
    <n v="5.3900000000000003E-2"/>
    <n v="0.64900000000000002"/>
    <n v="62.304000000000002"/>
    <n v="2.4500000000000001E-2"/>
    <n v="0.29499999999999998"/>
    <n v="28.32"/>
    <n v="-7.57"/>
    <n v="0.12759999999999999"/>
    <n v="1.5369999999999999"/>
    <n v="147.55199999999999"/>
    <n v="4.9299999999999997E-2"/>
    <n v="0.59399999999999997"/>
    <n v="57.024000000000001"/>
    <n v="0.6"/>
    <n v="34.56"/>
    <n v="182.11199999999999"/>
    <n v="0"/>
    <n v="0"/>
    <n v="182.11199999999999"/>
    <x v="0"/>
    <s v="n.v.t."/>
    <m/>
    <m/>
    <m/>
    <m/>
    <n v="1973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300000000000002"/>
    <m/>
    <m/>
    <s v="Basishygiëne"/>
  </r>
  <r>
    <s v="DIG-15742"/>
    <x v="0"/>
    <x v="19"/>
    <s v="N.v.t."/>
    <s v="N.v.t."/>
    <n v="312930"/>
    <s v="Nee"/>
    <s v="N.v.t."/>
    <s v="19734"/>
    <s v="180-058-05450_19734"/>
    <s v="9_271"/>
    <s v="Haarlemmermeerpolder"/>
    <s v="Haarlemmermeer"/>
    <x v="766"/>
    <n v="90"/>
    <n v="11.8"/>
    <s v="10-20 m"/>
    <n v="1062"/>
    <n v="-6.23"/>
    <d v="2021-03-30T01:00:00"/>
    <n v="-6.23"/>
    <m/>
    <n v="0.45860000000000001"/>
    <n v="5.4109999999999996"/>
    <n v="486.99"/>
    <s v="kant"/>
    <n v="2"/>
    <n v="2"/>
    <n v="-7.37"/>
    <n v="0.1232"/>
    <n v="1.454"/>
    <n v="130.86000000000001"/>
    <n v="1.6999999999999999E-3"/>
    <n v="0.02"/>
    <n v="1.8"/>
    <n v="-7.57"/>
    <n v="0.2392"/>
    <n v="2.8220000000000001"/>
    <n v="253.98"/>
    <n v="1.6999999999999999E-3"/>
    <n v="0.02"/>
    <n v="1.8"/>
    <n v="0.6"/>
    <n v="29.070000000000022"/>
    <n v="283.05"/>
    <n v="0"/>
    <n v="0"/>
    <n v="283.05"/>
    <x v="0"/>
    <s v="n.v.t."/>
    <m/>
    <m/>
    <m/>
    <m/>
    <n v="1973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4"/>
    <s v="180-058-05450_19734"/>
    <s v="9_272"/>
    <s v="Haarlemmermeerpolder"/>
    <s v="Haarlemmermeer"/>
    <x v="767"/>
    <n v="101"/>
    <n v="12.1"/>
    <s v="10-20 m"/>
    <n v="1222.0999999999999"/>
    <n v="-6.22"/>
    <d v="2021-04-01T01:00:00"/>
    <n v="-6.22"/>
    <m/>
    <n v="0.35599999999999998"/>
    <n v="4.3070000000000004"/>
    <n v="435.00700000000001"/>
    <s v="kant"/>
    <n v="2"/>
    <n v="2"/>
    <n v="-7.37"/>
    <n v="8.48E-2"/>
    <n v="1.026"/>
    <n v="103.626"/>
    <n v="1.5299999999999999E-2"/>
    <n v="0.185"/>
    <n v="18.684999999999999"/>
    <n v="-7.57"/>
    <n v="0.19689999999999999"/>
    <n v="2.383"/>
    <n v="240.68299999999999"/>
    <n v="2.0500000000000001E-2"/>
    <n v="0.248"/>
    <n v="25.047999999999998"/>
    <n v="0.6"/>
    <n v="34.946000000000026"/>
    <n v="275.62900000000002"/>
    <n v="0"/>
    <n v="0"/>
    <n v="275.62900000000002"/>
    <x v="0"/>
    <s v="n.v.t."/>
    <m/>
    <m/>
    <m/>
    <m/>
    <n v="1973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4"/>
    <s v="180-058-05450_19734"/>
    <s v="9_273"/>
    <s v="Haarlemmermeerpolder"/>
    <s v="Haarlemmermeer"/>
    <x v="768"/>
    <n v="100"/>
    <n v="12"/>
    <s v="10-20 m"/>
    <n v="1200"/>
    <n v="-6.22"/>
    <d v="2021-04-01T01:00:00"/>
    <n v="-6.22"/>
    <m/>
    <n v="0.45369999999999999"/>
    <n v="5.444"/>
    <n v="544.4"/>
    <s v="kant"/>
    <n v="2"/>
    <n v="2"/>
    <n v="-7.37"/>
    <n v="0.1028"/>
    <n v="1.2330000000000001"/>
    <n v="123.3"/>
    <n v="0"/>
    <n v="0"/>
    <n v="0"/>
    <n v="-7.57"/>
    <n v="0.218"/>
    <n v="2.6160000000000001"/>
    <n v="261.60000000000002"/>
    <n v="1.4E-3"/>
    <n v="1.7000000000000001E-2"/>
    <n v="1.7"/>
    <n v="0.6"/>
    <n v="33.199999999999989"/>
    <n v="294.8"/>
    <n v="0"/>
    <n v="0"/>
    <n v="294.8"/>
    <x v="0"/>
    <s v="n.v.t."/>
    <m/>
    <m/>
    <m/>
    <m/>
    <n v="1973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4"/>
    <s v="180-058-05450_19734"/>
    <s v="9_274"/>
    <s v="Haarlemmermeerpolder"/>
    <s v="Haarlemmermeer"/>
    <x v="769"/>
    <n v="99"/>
    <n v="12"/>
    <s v="10-20 m"/>
    <n v="1188"/>
    <n v="-6.22"/>
    <d v="2021-04-01T01:00:00"/>
    <n v="-6.22"/>
    <m/>
    <n v="0.39439999999999997"/>
    <n v="4.7329999999999997"/>
    <n v="468.56700000000001"/>
    <s v="kant"/>
    <n v="2"/>
    <n v="2"/>
    <n v="-7.37"/>
    <n v="8.5000000000000006E-2"/>
    <n v="1.02"/>
    <n v="100.98"/>
    <n v="1.11E-2"/>
    <n v="0.13300000000000001"/>
    <n v="13.167"/>
    <n v="-7.57"/>
    <n v="0.19650000000000001"/>
    <n v="2.3580000000000001"/>
    <n v="233.44200000000001"/>
    <n v="1.6199999999999999E-2"/>
    <n v="0.19400000000000001"/>
    <n v="19.206"/>
    <n v="0.6"/>
    <n v="35.738999999999976"/>
    <n v="269.18099999999998"/>
    <n v="0"/>
    <n v="0"/>
    <n v="269.18099999999998"/>
    <x v="0"/>
    <s v="n.v.t."/>
    <m/>
    <m/>
    <m/>
    <m/>
    <n v="1973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02"/>
    <m/>
    <m/>
    <s v="Basishygiëne"/>
  </r>
  <r>
    <s v="DIG-15742"/>
    <x v="0"/>
    <x v="19"/>
    <s v="N.v.t."/>
    <s v="N.v.t."/>
    <n v="312930"/>
    <s v="Nee"/>
    <s v="N.v.t."/>
    <s v="19734"/>
    <s v="180-058-05450_19734"/>
    <s v="9_275"/>
    <s v="Haarlemmermeerpolder"/>
    <s v="Haarlemmermeer"/>
    <x v="770"/>
    <n v="94"/>
    <n v="12"/>
    <s v="10-20 m"/>
    <n v="1128"/>
    <n v="-6.22"/>
    <d v="2021-04-01T01:00:00"/>
    <n v="-6.22"/>
    <m/>
    <n v="0.49159999999999998"/>
    <n v="5.899"/>
    <n v="554.50599999999997"/>
    <s v="kant"/>
    <n v="2"/>
    <n v="2"/>
    <n v="-7.37"/>
    <n v="0.1192"/>
    <n v="1.43"/>
    <n v="134.41999999999999"/>
    <n v="0"/>
    <n v="0"/>
    <n v="0"/>
    <n v="-7.57"/>
    <n v="0.23580000000000001"/>
    <n v="2.83"/>
    <n v="266.02"/>
    <n v="0"/>
    <n v="0"/>
    <n v="0"/>
    <n v="0.6"/>
    <n v="33.463999999999999"/>
    <n v="299.48399999999998"/>
    <n v="0"/>
    <n v="0"/>
    <n v="299.48399999999998"/>
    <x v="0"/>
    <s v="n.v.t."/>
    <m/>
    <m/>
    <m/>
    <m/>
    <n v="1973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02"/>
    <m/>
    <m/>
    <s v="Basishygiëne"/>
  </r>
  <r>
    <s v="DIG-15742"/>
    <x v="0"/>
    <x v="34"/>
    <s v="N.v.t."/>
    <s v="N.v.t."/>
    <n v="312140"/>
    <s v="Nee"/>
    <s v="N.v.t."/>
    <s v="19735"/>
    <s v="180-058-05450_19735"/>
    <s v="9_267"/>
    <s v="Haarlemmermeerpolder"/>
    <s v="Haarlemmermeer"/>
    <x v="771"/>
    <n v="107"/>
    <n v="12.05"/>
    <s v="10-20 m"/>
    <n v="1289.3499999999999"/>
    <n v="-6.23"/>
    <d v="2021-03-30T01:00:00"/>
    <n v="-6.23"/>
    <m/>
    <n v="0.55810000000000004"/>
    <n v="6.7249999999999996"/>
    <n v="719.57500000000005"/>
    <s v="kant"/>
    <n v="2"/>
    <n v="2"/>
    <n v="-7.37"/>
    <n v="0.31680000000000003"/>
    <n v="3.8180000000000001"/>
    <n v="408.52600000000001"/>
    <n v="6.4999999999999997E-3"/>
    <n v="7.8E-2"/>
    <n v="8.3460000000000001"/>
    <n v="-7.57"/>
    <n v="0.4214"/>
    <n v="5.0780000000000003"/>
    <n v="543.346"/>
    <n v="1.9599999999999999E-2"/>
    <n v="0.23599999999999999"/>
    <n v="25.251999999999999"/>
    <n v="0.6"/>
    <n v="37.342999999999961"/>
    <n v="580.68899999999996"/>
    <n v="0"/>
    <n v="0"/>
    <n v="580.68899999999996"/>
    <x v="0"/>
    <s v="n.v.t."/>
    <m/>
    <m/>
    <m/>
    <m/>
    <n v="1973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1.1399999999999999"/>
    <m/>
    <m/>
    <s v="Basishygiëne"/>
  </r>
  <r>
    <s v="DIG-15742"/>
    <x v="0"/>
    <x v="34"/>
    <s v="N.v.t."/>
    <s v="N.v.t."/>
    <n v="312140"/>
    <s v="Nee"/>
    <s v="N.v.t."/>
    <s v="19735"/>
    <s v="180-058-05450_19735"/>
    <s v="9_268"/>
    <s v="Haarlemmermeerpolder"/>
    <s v="Haarlemmermeer"/>
    <x v="772"/>
    <n v="99"/>
    <n v="12.2"/>
    <s v="10-20 m"/>
    <n v="1207.8"/>
    <n v="-6.23"/>
    <d v="2021-03-30T01:00:00"/>
    <n v="-6.23"/>
    <m/>
    <n v="0.48730000000000001"/>
    <n v="5.9450000000000003"/>
    <n v="588.55499999999995"/>
    <s v="kant"/>
    <n v="2"/>
    <n v="2"/>
    <n v="-7.37"/>
    <n v="0.25969999999999999"/>
    <n v="3.1680000000000001"/>
    <n v="313.63200000000001"/>
    <n v="2.3099999999999999E-2"/>
    <n v="0.28199999999999997"/>
    <n v="27.917999999999999"/>
    <n v="-7.57"/>
    <n v="0.36259999999999998"/>
    <n v="4.4240000000000004"/>
    <n v="437.976"/>
    <n v="3.8899999999999997E-2"/>
    <n v="0.47399999999999998"/>
    <n v="46.926000000000002"/>
    <n v="0.6"/>
    <n v="34.947000000000003"/>
    <n v="472.923"/>
    <n v="0"/>
    <n v="0"/>
    <n v="472.923"/>
    <x v="0"/>
    <s v="n.v.t."/>
    <m/>
    <m/>
    <m/>
    <m/>
    <n v="1973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1.1399999999999999"/>
    <m/>
    <m/>
    <s v="Basishygiëne"/>
  </r>
  <r>
    <s v="DIG-15742"/>
    <x v="0"/>
    <x v="34"/>
    <s v="N.v.t."/>
    <s v="N.v.t."/>
    <n v="312140"/>
    <s v="Nee"/>
    <s v="N.v.t."/>
    <s v="19735"/>
    <s v="180-058-05450_19735"/>
    <s v="9_269"/>
    <s v="Haarlemmermeerpolder"/>
    <s v="Haarlemmermeer"/>
    <x v="773"/>
    <n v="99"/>
    <n v="12.1"/>
    <s v="10-20 m"/>
    <n v="1197.9000000000001"/>
    <n v="-6.23"/>
    <d v="2021-03-30T01:00:00"/>
    <n v="-6.23"/>
    <m/>
    <n v="0.60570000000000002"/>
    <n v="7.3289999999999997"/>
    <n v="725.57100000000003"/>
    <s v="kant"/>
    <n v="2"/>
    <n v="2"/>
    <n v="-7.37"/>
    <n v="0.2462"/>
    <n v="2.9790000000000001"/>
    <n v="294.92099999999999"/>
    <n v="0"/>
    <n v="0"/>
    <n v="0"/>
    <n v="-7.57"/>
    <n v="0.36420000000000002"/>
    <n v="4.407"/>
    <n v="436.29300000000001"/>
    <n v="0"/>
    <n v="0"/>
    <n v="0"/>
    <n v="0.6"/>
    <n v="33.26400000000001"/>
    <n v="469.55700000000002"/>
    <n v="0"/>
    <n v="0"/>
    <n v="469.55700000000002"/>
    <x v="0"/>
    <s v="n.v.t."/>
    <m/>
    <m/>
    <m/>
    <m/>
    <n v="1973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1.1399999999999999"/>
    <m/>
    <m/>
    <s v="Basishygiëne"/>
  </r>
  <r>
    <s v="DIG-15742"/>
    <x v="0"/>
    <x v="34"/>
    <s v="N.v.t."/>
    <s v="N.v.t."/>
    <n v="312140"/>
    <s v="Nee"/>
    <s v="N.v.t."/>
    <s v="19735"/>
    <s v="180-058-05450_19735"/>
    <s v="9_270"/>
    <s v="Haarlemmermeerpolder"/>
    <s v="Haarlemmermeer"/>
    <x v="774"/>
    <n v="111"/>
    <n v="12"/>
    <s v="10-20 m"/>
    <n v="1332"/>
    <n v="-6.23"/>
    <d v="2021-03-30T01:00:00"/>
    <n v="-6.23"/>
    <m/>
    <n v="0.54979999999999996"/>
    <n v="6.5979999999999999"/>
    <n v="732.37800000000004"/>
    <s v="kant"/>
    <n v="2"/>
    <n v="2"/>
    <n v="-7.37"/>
    <n v="0.17119999999999999"/>
    <n v="2.0539999999999998"/>
    <n v="227.994"/>
    <n v="3.3E-3"/>
    <n v="0.04"/>
    <n v="4.4400000000000004"/>
    <n v="-7.57"/>
    <n v="0.2873"/>
    <n v="3.4470000000000001"/>
    <n v="382.61700000000002"/>
    <n v="4.4999999999999997E-3"/>
    <n v="5.3999999999999999E-2"/>
    <n v="5.9939999999999998"/>
    <n v="0.6"/>
    <n v="36.629999999999995"/>
    <n v="419.24700000000001"/>
    <n v="0"/>
    <n v="0"/>
    <n v="419.24700000000001"/>
    <x v="0"/>
    <s v="n.v.t."/>
    <m/>
    <m/>
    <m/>
    <m/>
    <n v="19735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1.1399999999999999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7"/>
    <s v="180-058-05537_19737"/>
    <s v="9_027"/>
    <s v="Haarlemmermeerpolder"/>
    <s v="Haarlemmermeer"/>
    <x v="775"/>
    <n v="74"/>
    <n v="6.5629999999999997"/>
    <s v="5-10 m"/>
    <n v="485.66199999999998"/>
    <n v="-6.28"/>
    <d v="2021-03-26T00:00:00"/>
    <n v="-6.28"/>
    <m/>
    <n v="0.48509999999999998"/>
    <n v="3.1840000000000002"/>
    <n v="235.61600000000001"/>
    <s v="kant"/>
    <n v="2.5"/>
    <n v="2"/>
    <n v="-6.92"/>
    <n v="0.1042"/>
    <n v="0.68400000000000005"/>
    <n v="50.616"/>
    <n v="0"/>
    <n v="0"/>
    <n v="0"/>
    <n v="-7.12"/>
    <n v="0.20280000000000001"/>
    <n v="1.331"/>
    <n v="98.494"/>
    <n v="0"/>
    <n v="0"/>
    <n v="0"/>
    <n v="1"/>
    <n v="21.016000000000005"/>
    <n v="119.51"/>
    <n v="59.755000000000003"/>
    <n v="0"/>
    <n v="59.755000000000003"/>
    <x v="0"/>
    <s v="n.v.t."/>
    <m/>
    <m/>
    <m/>
    <m/>
    <n v="1973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1.2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7"/>
    <s v="180-058-05537_19737"/>
    <s v="9_028"/>
    <s v="Haarlemmermeerpolder"/>
    <s v="Haarlemmermeer"/>
    <x v="776"/>
    <n v="73"/>
    <n v="6.4889999999999999"/>
    <s v="5-10 m"/>
    <n v="473.697"/>
    <n v="-6.28"/>
    <d v="2021-03-26T00:00:00"/>
    <n v="-6.28"/>
    <m/>
    <n v="0.43519999999999998"/>
    <n v="2.8239999999999998"/>
    <n v="206.15199999999999"/>
    <s v="kant"/>
    <n v="2.5"/>
    <n v="2"/>
    <n v="-6.92"/>
    <n v="0.12039999999999999"/>
    <n v="0.78100000000000003"/>
    <n v="57.012999999999998"/>
    <n v="0"/>
    <n v="0"/>
    <n v="0"/>
    <n v="-7.12"/>
    <n v="0.21779999999999999"/>
    <n v="1.413"/>
    <n v="103.149"/>
    <n v="0"/>
    <n v="0"/>
    <n v="0"/>
    <n v="1"/>
    <n v="22.119"/>
    <n v="125.268"/>
    <n v="62.634"/>
    <n v="0"/>
    <n v="62.634"/>
    <x v="0"/>
    <s v="n.v.t."/>
    <m/>
    <m/>
    <m/>
    <m/>
    <n v="1973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1.2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7"/>
    <s v="180-058-05537_19737"/>
    <s v="9_029"/>
    <s v="Haarlemmermeerpolder"/>
    <s v="Haarlemmermeer"/>
    <x v="777"/>
    <n v="67"/>
    <n v="7.1580000000000004"/>
    <s v="5-10 m"/>
    <n v="479.58600000000001"/>
    <n v="-6.28"/>
    <d v="2021-03-26T00:00:00"/>
    <n v="-6.28"/>
    <m/>
    <n v="0.39679999999999999"/>
    <n v="2.84"/>
    <n v="190.28"/>
    <s v="kant"/>
    <n v="2.5"/>
    <n v="2"/>
    <n v="-6.92"/>
    <n v="0.1077"/>
    <n v="0.77100000000000002"/>
    <n v="51.656999999999996"/>
    <n v="0"/>
    <n v="0"/>
    <n v="0"/>
    <n v="-7.12"/>
    <n v="0.2135"/>
    <n v="1.528"/>
    <n v="102.376"/>
    <n v="1.1000000000000001E-3"/>
    <n v="8.0000000000000002E-3"/>
    <n v="0.53600000000000003"/>
    <n v="1"/>
    <n v="23.382999999999996"/>
    <n v="125.759"/>
    <n v="62.8795"/>
    <n v="0"/>
    <n v="62.8795"/>
    <x v="0"/>
    <s v="n.v.t."/>
    <m/>
    <m/>
    <m/>
    <m/>
    <n v="1973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1.2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7"/>
    <s v="180-058-05496_19737"/>
    <s v="9_030"/>
    <s v="Haarlemmermeerpolder"/>
    <s v="Haarlemmermeer"/>
    <x v="778"/>
    <n v="91"/>
    <n v="6.7960000000000003"/>
    <s v="5-10 m"/>
    <n v="618.43600000000004"/>
    <n v="-6.22"/>
    <d v="2021-04-01T01:00:00"/>
    <n v="-6.22"/>
    <m/>
    <n v="0.36020000000000002"/>
    <n v="2.448"/>
    <n v="222.768"/>
    <s v="kant"/>
    <n v="3"/>
    <n v="3"/>
    <n v="-6.92"/>
    <n v="7.3999999999999996E-2"/>
    <n v="0.503"/>
    <n v="45.773000000000003"/>
    <n v="0"/>
    <n v="0"/>
    <n v="0"/>
    <n v="-7.12"/>
    <n v="0.13289999999999999"/>
    <n v="0.90300000000000002"/>
    <n v="82.173000000000002"/>
    <n v="0"/>
    <n v="0"/>
    <n v="0"/>
    <n v="1"/>
    <n v="22.113"/>
    <n v="104.286"/>
    <n v="52.143000000000001"/>
    <n v="0"/>
    <n v="52.143000000000001"/>
    <x v="0"/>
    <s v="n.v.t."/>
    <m/>
    <m/>
    <m/>
    <m/>
    <n v="1973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1.2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7"/>
    <s v="180-058-05496_19737"/>
    <s v="9_031"/>
    <s v="Haarlemmermeerpolder"/>
    <s v="Haarlemmermeer"/>
    <x v="779"/>
    <n v="100"/>
    <n v="6.9530000000000003"/>
    <s v="5-10 m"/>
    <n v="695.3"/>
    <n v="-6.22"/>
    <d v="2021-04-01T01:00:00"/>
    <n v="-6.22"/>
    <m/>
    <n v="0.38900000000000001"/>
    <n v="2.7050000000000001"/>
    <n v="270.5"/>
    <s v="kant"/>
    <n v="3"/>
    <n v="3"/>
    <n v="-6.92"/>
    <n v="0.1041"/>
    <n v="0.72399999999999998"/>
    <n v="72.400000000000006"/>
    <n v="0"/>
    <n v="0"/>
    <n v="0"/>
    <n v="-7.12"/>
    <n v="0.16600000000000001"/>
    <n v="1.1539999999999999"/>
    <n v="115.4"/>
    <n v="0"/>
    <n v="0"/>
    <n v="0"/>
    <n v="1"/>
    <n v="26.5"/>
    <n v="141.9"/>
    <n v="70.95"/>
    <n v="0"/>
    <n v="70.95"/>
    <x v="0"/>
    <s v="n.v.t."/>
    <m/>
    <m/>
    <m/>
    <m/>
    <n v="1973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1.2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7"/>
    <s v="180-058-05496_19737"/>
    <s v="9_032"/>
    <s v="Haarlemmermeerpolder"/>
    <s v="Haarlemmermeer"/>
    <x v="780"/>
    <n v="68"/>
    <n v="6.9649999999999999"/>
    <s v="5-10 m"/>
    <n v="473.62"/>
    <n v="-6.22"/>
    <d v="2021-04-01T01:00:00"/>
    <n v="-6.22"/>
    <m/>
    <n v="0.3901"/>
    <n v="2.7170000000000001"/>
    <n v="184.756"/>
    <s v="kant"/>
    <n v="3"/>
    <n v="3"/>
    <n v="-6.92"/>
    <n v="0.1225"/>
    <n v="0.85299999999999998"/>
    <n v="58.003999999999998"/>
    <n v="0"/>
    <n v="0"/>
    <n v="0"/>
    <n v="-7.12"/>
    <n v="0.18459999999999999"/>
    <n v="1.286"/>
    <n v="87.447999999999993"/>
    <n v="0"/>
    <n v="0"/>
    <n v="0"/>
    <n v="1"/>
    <n v="19.040000000000006"/>
    <n v="106.488"/>
    <n v="53.244"/>
    <n v="0"/>
    <n v="53.244"/>
    <x v="0"/>
    <s v="n.v.t."/>
    <m/>
    <m/>
    <m/>
    <m/>
    <n v="1973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1.2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8"/>
    <s v="180-058-05496_19738"/>
    <s v="9_033"/>
    <s v="Haarlemmermeerpolder"/>
    <s v="Haarlemmermeer"/>
    <x v="781"/>
    <n v="131"/>
    <n v="7.3120000000000003"/>
    <s v="5-10 m"/>
    <n v="957.87199999999996"/>
    <n v="-6.22"/>
    <d v="2021-04-01T01:00:00"/>
    <n v="-6.22"/>
    <m/>
    <n v="0.39539999999999997"/>
    <n v="2.891"/>
    <n v="378.721"/>
    <s v="kant"/>
    <n v="3"/>
    <n v="3"/>
    <n v="-6.92"/>
    <n v="0.15659999999999999"/>
    <n v="1.145"/>
    <n v="149.995"/>
    <n v="0"/>
    <n v="0"/>
    <n v="0"/>
    <n v="-7.12"/>
    <n v="0.22520000000000001"/>
    <n v="1.647"/>
    <n v="215.75700000000001"/>
    <n v="0"/>
    <n v="0"/>
    <n v="0"/>
    <n v="1"/>
    <n v="40.085999999999984"/>
    <n v="255.84299999999999"/>
    <n v="127.92149999999999"/>
    <n v="0"/>
    <n v="127.92149999999999"/>
    <x v="0"/>
    <s v="n.v.t."/>
    <m/>
    <m/>
    <m/>
    <m/>
    <n v="1973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87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8"/>
    <s v="180-058-05496_19738"/>
    <s v="9_034"/>
    <s v="Haarlemmermeerpolder"/>
    <s v="Haarlemmermeer"/>
    <x v="782"/>
    <n v="100"/>
    <n v="7.36"/>
    <s v="5-10 m"/>
    <n v="736"/>
    <n v="-6.22"/>
    <d v="2021-04-01T01:00:00"/>
    <n v="-6.22"/>
    <m/>
    <n v="0.45379999999999998"/>
    <n v="3.34"/>
    <n v="334"/>
    <s v="kant"/>
    <n v="3"/>
    <n v="3"/>
    <n v="-6.92"/>
    <n v="0.17979999999999999"/>
    <n v="1.323"/>
    <n v="132.30000000000001"/>
    <n v="0"/>
    <n v="0"/>
    <n v="0"/>
    <n v="-7.12"/>
    <n v="0.24929999999999999"/>
    <n v="1.835"/>
    <n v="183.5"/>
    <n v="0"/>
    <n v="0"/>
    <n v="0"/>
    <n v="1"/>
    <n v="30.699999999999989"/>
    <n v="214.2"/>
    <n v="107.1"/>
    <n v="0"/>
    <n v="107.1"/>
    <x v="0"/>
    <s v="n.v.t."/>
    <m/>
    <m/>
    <m/>
    <m/>
    <n v="1973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87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8"/>
    <s v="180-058-05496_19738"/>
    <s v="9_035"/>
    <s v="Haarlemmermeerpolder"/>
    <s v="Haarlemmermeer"/>
    <x v="783"/>
    <n v="69"/>
    <n v="7.0730000000000004"/>
    <s v="5-10 m"/>
    <n v="488.03699999999998"/>
    <n v="-6.22"/>
    <d v="2021-04-01T01:00:00"/>
    <n v="-6.22"/>
    <m/>
    <n v="0.57020000000000004"/>
    <n v="4.0330000000000004"/>
    <n v="278.27699999999999"/>
    <s v="kant"/>
    <n v="3"/>
    <n v="3"/>
    <n v="-6.92"/>
    <n v="0.1968"/>
    <n v="1.3919999999999999"/>
    <n v="96.048000000000002"/>
    <n v="0"/>
    <n v="0"/>
    <n v="0"/>
    <n v="-7.12"/>
    <n v="0.2611"/>
    <n v="1.847"/>
    <n v="127.443"/>
    <n v="0"/>
    <n v="0"/>
    <n v="0"/>
    <n v="1"/>
    <n v="21.941999999999993"/>
    <n v="149.38499999999999"/>
    <n v="74.692499999999995"/>
    <n v="0"/>
    <n v="74.692499999999995"/>
    <x v="0"/>
    <s v="n.v.t."/>
    <m/>
    <m/>
    <m/>
    <m/>
    <n v="1973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87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38"/>
    <s v="180-058-05496_19738"/>
    <s v="9_036"/>
    <s v="Haarlemmermeerpolder"/>
    <s v="Haarlemmermeer"/>
    <x v="784"/>
    <n v="32"/>
    <n v="5.4930000000000003"/>
    <s v="5-10 m"/>
    <n v="175.77600000000001"/>
    <n v="-6.22"/>
    <d v="2021-04-01T01:00:00"/>
    <n v="-6.22"/>
    <m/>
    <n v="0.51629999999999998"/>
    <n v="2.8359999999999999"/>
    <n v="90.751999999999995"/>
    <s v="kant"/>
    <n v="3"/>
    <n v="3"/>
    <n v="-6.92"/>
    <n v="0.14779999999999999"/>
    <n v="0.81200000000000006"/>
    <n v="25.984000000000002"/>
    <n v="0"/>
    <n v="0"/>
    <n v="0"/>
    <n v="-7.12"/>
    <n v="0.1731"/>
    <n v="0.95099999999999996"/>
    <n v="30.431999999999999"/>
    <n v="0"/>
    <n v="0"/>
    <n v="0"/>
    <n v="1"/>
    <n v="7.6479999999999997"/>
    <n v="38.08"/>
    <n v="19.04"/>
    <n v="0"/>
    <n v="19.04"/>
    <x v="0"/>
    <s v="n.v.t."/>
    <m/>
    <m/>
    <m/>
    <m/>
    <n v="1973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87"/>
    <m/>
    <m/>
    <s v="Basishygiëne"/>
  </r>
  <r>
    <s v="DIG-15742"/>
    <x v="1"/>
    <x v="10"/>
    <n v="322420"/>
    <n v="322430"/>
    <n v="322440"/>
    <s v="Ja: De Staat (Infrastructuur &amp; Waterstaat)_x000a_Ja: Gemeente Haarlemmermeer"/>
    <s v="De Staat: Deels verspreiden en deels niet verspreiden op aangrenzend perceel_x000a_Haarlemmermeer: Verspreiden op aangrenzend perceel"/>
    <s v="19739"/>
    <s v="180-058-05126_19739"/>
    <s v="9_054"/>
    <s v="Haarlemmermeerpolder"/>
    <s v="Haarlemmermeer"/>
    <x v="785"/>
    <n v="100"/>
    <n v="7.4930000000000003"/>
    <s v="5-10 m"/>
    <n v="749.3"/>
    <n v="-6.16"/>
    <d v="2021-04-14T01:00:00"/>
    <n v="-6.16"/>
    <m/>
    <n v="0.59870000000000001"/>
    <n v="4.4859999999999998"/>
    <n v="448.6"/>
    <s v="kant"/>
    <n v="3"/>
    <n v="3"/>
    <n v="-7.02"/>
    <n v="0.25700000000000001"/>
    <n v="1.9259999999999999"/>
    <n v="192.6"/>
    <n v="0"/>
    <n v="0"/>
    <n v="0"/>
    <n v="-7.22"/>
    <n v="0.30330000000000001"/>
    <n v="2.2730000000000001"/>
    <n v="227.3"/>
    <n v="0"/>
    <n v="0"/>
    <n v="0"/>
    <n v="1"/>
    <n v="32.899999999999977"/>
    <n v="260.2"/>
    <n v="0"/>
    <n v="130.1"/>
    <n v="130.1"/>
    <x v="0"/>
    <s v="n.v.t."/>
    <m/>
    <m/>
    <m/>
    <m/>
    <n v="197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6399999999999997"/>
    <m/>
    <m/>
    <s v="Basishygiëne"/>
  </r>
  <r>
    <s v="DIG-15742"/>
    <x v="1"/>
    <x v="10"/>
    <n v="322420"/>
    <n v="322430"/>
    <n v="322440"/>
    <s v="Ja: De Staat (Infrastructuur &amp; Waterstaat)_x000a_Ja: Gemeente Haarlemmermeer"/>
    <s v="De Staat: Deels verspreiden en deels niet verspreiden op aangrenzend perceel_x000a_Haarlemmermeer: Verspreiden op aangrenzend perceel"/>
    <s v="19739"/>
    <s v="180-058-05126_19739"/>
    <s v="9_055"/>
    <s v="Haarlemmermeerpolder"/>
    <s v="Haarlemmermeer"/>
    <x v="786"/>
    <n v="100"/>
    <n v="7.2309999999999999"/>
    <s v="5-10 m"/>
    <n v="723.1"/>
    <n v="-6.16"/>
    <d v="2021-04-14T01:00:00"/>
    <n v="-6.16"/>
    <m/>
    <n v="0.62119999999999997"/>
    <n v="4.492"/>
    <n v="449.2"/>
    <s v="kant"/>
    <n v="3"/>
    <n v="3"/>
    <n v="-7.02"/>
    <n v="0.2611"/>
    <n v="1.8879999999999999"/>
    <n v="188.8"/>
    <n v="0"/>
    <n v="0"/>
    <n v="0"/>
    <n v="-7.22"/>
    <n v="0.30180000000000001"/>
    <n v="2.1819999999999999"/>
    <n v="218.2"/>
    <n v="0"/>
    <n v="0"/>
    <n v="0"/>
    <n v="1"/>
    <n v="30.900000000000006"/>
    <n v="249.1"/>
    <n v="0"/>
    <n v="124.55"/>
    <n v="124.55"/>
    <x v="0"/>
    <s v="n.v.t."/>
    <m/>
    <m/>
    <m/>
    <m/>
    <n v="197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6399999999999997"/>
    <m/>
    <m/>
    <s v="Basishygiëne"/>
  </r>
  <r>
    <s v="DIG-15742"/>
    <x v="1"/>
    <x v="10"/>
    <n v="322420"/>
    <n v="322430"/>
    <n v="322440"/>
    <s v="Ja: De Staat (Infrastructuur &amp; Waterstaat)_x000a_Ja: Gemeente Haarlemmermeer"/>
    <s v="De Staat: Deels verspreiden en deels niet verspreiden op aangrenzend perceel_x000a_Haarlemmermeer: Verspreiden op aangrenzend perceel"/>
    <s v="19739"/>
    <s v="180-058-05126_19739"/>
    <s v="9_056"/>
    <s v="Haarlemmermeerpolder"/>
    <s v="Haarlemmermeer"/>
    <x v="787"/>
    <n v="100"/>
    <n v="6.87"/>
    <s v="5-10 m"/>
    <n v="687"/>
    <n v="-6.16"/>
    <d v="2021-04-14T01:00:00"/>
    <n v="-6.16"/>
    <m/>
    <n v="0.6"/>
    <n v="4.1219999999999999"/>
    <n v="412.2"/>
    <s v="kant"/>
    <n v="3"/>
    <n v="3"/>
    <n v="-7.02"/>
    <n v="0.2019"/>
    <n v="1.387"/>
    <n v="138.69999999999999"/>
    <n v="0"/>
    <n v="0"/>
    <n v="0"/>
    <n v="-7.22"/>
    <n v="0.23419999999999999"/>
    <n v="1.609"/>
    <n v="160.9"/>
    <n v="0"/>
    <n v="0"/>
    <n v="0"/>
    <n v="1"/>
    <n v="27.900000000000006"/>
    <n v="188.8"/>
    <n v="37.760000000000005"/>
    <n v="94.4"/>
    <n v="56.640000000000015"/>
    <x v="0"/>
    <s v="n.v.t."/>
    <m/>
    <m/>
    <m/>
    <m/>
    <n v="197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6399999999999997"/>
    <m/>
    <m/>
    <s v="Basishygiëne"/>
  </r>
  <r>
    <s v="DIG-15742"/>
    <x v="1"/>
    <x v="10"/>
    <n v="322420"/>
    <n v="322430"/>
    <n v="322440"/>
    <s v="Ja: De Staat (Infrastructuur &amp; Waterstaat)_x000a_Ja: Gemeente Haarlemmermeer"/>
    <s v="De Staat: Deels verspreiden en deels niet verspreiden op aangrenzend perceel_x000a_Haarlemmermeer: Verspreiden op aangrenzend perceel"/>
    <s v="19739"/>
    <s v="180-058-05126_19739"/>
    <s v="9_057"/>
    <s v="Haarlemmermeerpolder"/>
    <s v="Haarlemmermeer"/>
    <x v="788"/>
    <n v="100"/>
    <n v="6.8040000000000003"/>
    <s v="5-10 m"/>
    <n v="680.4"/>
    <n v="-6.16"/>
    <d v="2021-04-14T01:00:00"/>
    <n v="-6.16"/>
    <m/>
    <n v="0.5635"/>
    <n v="3.8340000000000001"/>
    <n v="383.4"/>
    <s v="kant"/>
    <n v="3"/>
    <n v="3"/>
    <n v="-7.02"/>
    <n v="0.19359999999999999"/>
    <n v="1.3169999999999999"/>
    <n v="131.69999999999999"/>
    <n v="0"/>
    <n v="0"/>
    <n v="0"/>
    <n v="-7.22"/>
    <n v="0.2243"/>
    <n v="1.526"/>
    <n v="152.6"/>
    <n v="0"/>
    <n v="0"/>
    <n v="0"/>
    <n v="1"/>
    <n v="26.5"/>
    <n v="179.1"/>
    <n v="89.55"/>
    <n v="89.55"/>
    <n v="0"/>
    <x v="0"/>
    <s v="n.v.t."/>
    <m/>
    <m/>
    <m/>
    <m/>
    <n v="197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6399999999999997"/>
    <m/>
    <m/>
    <s v="Basishygiëne"/>
  </r>
  <r>
    <s v="DIG-15742"/>
    <x v="1"/>
    <x v="10"/>
    <n v="322420"/>
    <n v="322430"/>
    <n v="322440"/>
    <s v="Ja: De Staat (Infrastructuur &amp; Waterstaat)_x000a_Ja: Gemeente Haarlemmermeer"/>
    <s v="De Staat: Deels verspreiden en deels niet verspreiden op aangrenzend perceel_x000a_Haarlemmermeer: Verspreiden op aangrenzend perceel"/>
    <s v="19739"/>
    <s v="180-058-05126_19739"/>
    <s v="9_058"/>
    <s v="Haarlemmermeerpolder"/>
    <s v="Haarlemmermeer"/>
    <x v="789"/>
    <n v="99"/>
    <n v="6.9930000000000003"/>
    <s v="5-10 m"/>
    <n v="692.30700000000002"/>
    <n v="-6.16"/>
    <d v="2021-04-14T01:00:00"/>
    <n v="-6.16"/>
    <m/>
    <n v="0.74270000000000003"/>
    <n v="5.194"/>
    <n v="514.20600000000002"/>
    <s v="kant"/>
    <n v="3"/>
    <n v="3"/>
    <n v="-7.02"/>
    <n v="0.22639999999999999"/>
    <n v="1.583"/>
    <n v="156.71700000000001"/>
    <n v="0"/>
    <n v="0"/>
    <n v="0"/>
    <n v="-7.22"/>
    <n v="0.26169999999999999"/>
    <n v="1.83"/>
    <n v="181.17"/>
    <n v="0"/>
    <n v="0"/>
    <n v="0"/>
    <n v="1"/>
    <n v="30.294000000000011"/>
    <n v="211.464"/>
    <n v="105.732"/>
    <n v="105.732"/>
    <n v="0"/>
    <x v="0"/>
    <s v="n.v.t."/>
    <m/>
    <m/>
    <m/>
    <m/>
    <n v="1973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6399999999999997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Verspreiden op aangrenzend perceel_x000a_Haarlemmermeer: Verspreiden op aangrenzend perceel"/>
    <s v="19740"/>
    <s v="180-058-05126_19740"/>
    <s v="9_059"/>
    <s v="Haarlemmermeerpolder"/>
    <s v="Haarlemmermeer"/>
    <x v="790"/>
    <n v="101"/>
    <n v="7.3710000000000004"/>
    <s v="5-10 m"/>
    <n v="744.471"/>
    <n v="-6.16"/>
    <d v="2021-04-14T01:00:00"/>
    <n v="-6.16"/>
    <m/>
    <n v="0.63419999999999999"/>
    <n v="4.6749999999999998"/>
    <n v="472.17500000000001"/>
    <s v="kant"/>
    <n v="3"/>
    <n v="3"/>
    <n v="-7.02"/>
    <n v="0.26100000000000001"/>
    <n v="1.9239999999999999"/>
    <n v="194.32400000000001"/>
    <n v="0"/>
    <n v="0"/>
    <n v="0"/>
    <n v="-7.22"/>
    <n v="0.30470000000000003"/>
    <n v="2.246"/>
    <n v="226.846"/>
    <n v="0"/>
    <n v="0"/>
    <n v="0"/>
    <n v="1"/>
    <n v="33.83499999999998"/>
    <n v="260.68099999999998"/>
    <n v="130.34049999999999"/>
    <n v="130.34049999999999"/>
    <n v="0"/>
    <x v="0"/>
    <s v="n.v.t."/>
    <m/>
    <m/>
    <m/>
    <m/>
    <n v="1974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Verspreiden op aangrenzend perceel_x000a_Haarlemmermeer: Verspreiden op aangrenzend perceel"/>
    <s v="19740"/>
    <s v="180-058-05126_19740"/>
    <s v="9_060"/>
    <s v="Haarlemmermeerpolder"/>
    <s v="Haarlemmermeer"/>
    <x v="791"/>
    <n v="100"/>
    <n v="6.8659999999999997"/>
    <s v="5-10 m"/>
    <n v="686.6"/>
    <n v="-6.16"/>
    <d v="2021-04-14T01:00:00"/>
    <n v="-6.16"/>
    <m/>
    <n v="0.69940000000000002"/>
    <n v="4.8019999999999996"/>
    <n v="480.2"/>
    <s v="kant"/>
    <n v="3"/>
    <n v="3"/>
    <n v="-7.02"/>
    <n v="0.21049999999999999"/>
    <n v="1.4450000000000001"/>
    <n v="144.5"/>
    <n v="0"/>
    <n v="0"/>
    <n v="0"/>
    <n v="-7.22"/>
    <n v="0.24260000000000001"/>
    <n v="1.6659999999999999"/>
    <n v="166.6"/>
    <n v="0"/>
    <n v="0"/>
    <n v="0"/>
    <n v="1"/>
    <n v="28.800000000000011"/>
    <n v="195.4"/>
    <n v="97.7"/>
    <n v="97.7"/>
    <n v="0"/>
    <x v="0"/>
    <s v="n.v.t."/>
    <m/>
    <m/>
    <m/>
    <m/>
    <n v="1974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Verspreiden op aangrenzend perceel_x000a_Haarlemmermeer: Verspreiden op aangrenzend perceel"/>
    <s v="19740"/>
    <s v="180-058-05126_19740"/>
    <s v="9_061"/>
    <s v="Haarlemmermeerpolder"/>
    <s v="Haarlemmermeer"/>
    <x v="792"/>
    <n v="84"/>
    <n v="8.5760000000000005"/>
    <s v="5-10 m"/>
    <n v="720.38400000000001"/>
    <n v="-6.16"/>
    <d v="2021-04-14T01:00:00"/>
    <n v="-6.16"/>
    <m/>
    <n v="0.80889999999999995"/>
    <n v="6.9370000000000003"/>
    <n v="582.70799999999997"/>
    <s v="kant"/>
    <n v="3"/>
    <n v="3"/>
    <n v="-7.02"/>
    <n v="0.37240000000000001"/>
    <n v="3.194"/>
    <n v="268.29599999999999"/>
    <n v="0"/>
    <n v="0"/>
    <n v="0"/>
    <n v="-7.22"/>
    <n v="0.43809999999999999"/>
    <n v="3.7570000000000001"/>
    <n v="315.58800000000002"/>
    <n v="0"/>
    <n v="0"/>
    <n v="0"/>
    <n v="1"/>
    <n v="36.791999999999973"/>
    <n v="352.38"/>
    <n v="320.91750000000002"/>
    <n v="31.462500000000002"/>
    <n v="0"/>
    <x v="0"/>
    <s v="n.v.t."/>
    <m/>
    <m/>
    <m/>
    <m/>
    <n v="1974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Verspreiden op aangrenzend perceel_x000a_Haarlemmermeer: Verspreiden op aangrenzend perceel"/>
    <s v="19740"/>
    <s v="180-058-05126_19740"/>
    <s v="9_062"/>
    <s v="Haarlemmermeerpolder"/>
    <s v="Haarlemmermeer"/>
    <x v="793"/>
    <n v="65"/>
    <n v="12.8"/>
    <s v="5-10 m"/>
    <n v="832"/>
    <n v="-6.28"/>
    <d v="2021-04-12T01:00:00"/>
    <n v="-6.28"/>
    <m/>
    <n v="0.79259999999999997"/>
    <n v="10.145"/>
    <n v="659.42499999999995"/>
    <s v="kant"/>
    <n v="3"/>
    <n v="3"/>
    <n v="-7.02"/>
    <n v="0.43459999999999999"/>
    <n v="5.5629999999999997"/>
    <n v="361.59500000000003"/>
    <n v="0"/>
    <n v="0"/>
    <n v="0"/>
    <n v="-7.22"/>
    <n v="0.55589999999999995"/>
    <n v="7.1150000000000002"/>
    <n v="462.47500000000002"/>
    <n v="0"/>
    <n v="0"/>
    <n v="0"/>
    <n v="0.6"/>
    <n v="45.109999999999957"/>
    <n v="507.58499999999998"/>
    <n v="507.58499999999998"/>
    <n v="0"/>
    <n v="0"/>
    <x v="0"/>
    <s v="n.v.t."/>
    <m/>
    <m/>
    <m/>
    <m/>
    <n v="1974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Verspreiden op aangrenzend perceel_x000a_Haarlemmermeer: Verspreiden op aangrenzend perceel"/>
    <s v="19740"/>
    <s v="180-058-05126_19740"/>
    <s v="9_063"/>
    <s v="Haarlemmermeerpolder"/>
    <s v="Haarlemmermeer"/>
    <x v="794"/>
    <n v="79"/>
    <n v="7.3"/>
    <s v="5-10 m"/>
    <n v="576.70000000000005"/>
    <n v="-6.28"/>
    <d v="2021-04-12T01:00:00"/>
    <n v="-6.28"/>
    <m/>
    <n v="0.5675"/>
    <n v="4.1429999999999998"/>
    <n v="327.29700000000003"/>
    <s v="kant"/>
    <n v="3"/>
    <n v="3"/>
    <n v="-7.02"/>
    <n v="0.27300000000000002"/>
    <n v="1.9930000000000001"/>
    <n v="157.447"/>
    <n v="0"/>
    <n v="0"/>
    <n v="0"/>
    <n v="-7.22"/>
    <n v="0.33489999999999998"/>
    <n v="2.4449999999999998"/>
    <n v="193.155"/>
    <n v="0"/>
    <n v="0"/>
    <n v="0"/>
    <n v="1"/>
    <n v="28.439999999999998"/>
    <n v="221.595"/>
    <n v="221.595"/>
    <n v="0"/>
    <n v="0"/>
    <x v="0"/>
    <s v="n.v.t."/>
    <m/>
    <m/>
    <m/>
    <m/>
    <n v="1974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n v="322430"/>
    <s v="N.v.t."/>
    <s v="Ja: De Staat (Infrastructuur &amp; Waterstaat)_x000a_Ja: Gemeente Haarlemmermeer"/>
    <s v="De Staat: Verspreiden op aangrenzend perceel_x000a_Haarlemmermeer: Verspreiden op aangrenzend perceel"/>
    <s v="19740"/>
    <s v="180-058-05126_19740"/>
    <s v="9_064"/>
    <s v="Haarlemmermeerpolder"/>
    <s v="Haarlemmermeer"/>
    <x v="795"/>
    <n v="70"/>
    <n v="7.6"/>
    <s v="5-10 m"/>
    <n v="532"/>
    <n v="-6.28"/>
    <d v="2021-04-12T01:00:00"/>
    <n v="-6.28"/>
    <m/>
    <n v="0.58750000000000002"/>
    <n v="4.4649999999999999"/>
    <n v="312.55"/>
    <s v="kant"/>
    <n v="3"/>
    <n v="3"/>
    <n v="-7.02"/>
    <n v="0.27610000000000001"/>
    <n v="2.0979999999999999"/>
    <n v="146.86000000000001"/>
    <n v="0"/>
    <n v="0"/>
    <n v="0"/>
    <n v="-7.22"/>
    <n v="0.34339999999999998"/>
    <n v="2.61"/>
    <n v="182.7"/>
    <n v="0"/>
    <n v="0"/>
    <n v="0"/>
    <n v="1"/>
    <n v="27.090000000000003"/>
    <n v="209.79"/>
    <n v="209.79"/>
    <n v="0"/>
    <n v="0"/>
    <x v="0"/>
    <s v="n.v.t."/>
    <m/>
    <m/>
    <m/>
    <m/>
    <n v="19740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_x000a_Ja: Gemeente Haarlemmermeer"/>
    <s v="De Staat: Verspreiden op aangrenzend perceel_x000a_Haarlemmermeer: Verspreiden op aangrenzend perceel"/>
    <s v="19741"/>
    <s v="180-058-05126_19741"/>
    <s v="9_065"/>
    <s v="Haarlemmermeerpolder"/>
    <s v="Haarlemmermeer"/>
    <x v="796"/>
    <n v="128"/>
    <n v="7.2"/>
    <s v="5-10 m"/>
    <n v="921.6"/>
    <n v="-6.28"/>
    <d v="2021-04-12T01:00:00"/>
    <n v="-6.28"/>
    <m/>
    <n v="0.55920000000000003"/>
    <n v="4.0259999999999998"/>
    <n v="515.32799999999997"/>
    <s v="kant"/>
    <n v="3"/>
    <n v="3"/>
    <n v="-7.02"/>
    <n v="0.25540000000000002"/>
    <n v="1.839"/>
    <n v="235.392"/>
    <n v="0"/>
    <n v="0"/>
    <n v="0"/>
    <n v="-7.22"/>
    <n v="0.31540000000000001"/>
    <n v="2.2709999999999999"/>
    <n v="290.68799999999999"/>
    <n v="0"/>
    <n v="0"/>
    <n v="0"/>
    <n v="1"/>
    <n v="44.672000000000025"/>
    <n v="335.36"/>
    <n v="335.36"/>
    <n v="0"/>
    <n v="0"/>
    <x v="0"/>
    <s v="n.v.t."/>
    <m/>
    <m/>
    <m/>
    <m/>
    <n v="1974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71"/>
    <m/>
    <m/>
    <s v="Basishygiëne"/>
  </r>
  <r>
    <s v="DIG-15742"/>
    <x v="1"/>
    <x v="10"/>
    <n v="322420"/>
    <s v="N.v.t."/>
    <n v="322440"/>
    <s v="Ja: De Staat (Infrastructuur &amp; Waterstaat)_x000a_Ja: Gemeente Haarlemmermeer"/>
    <s v="De Staat: Verspreiden op aangrenzend perceel_x000a_Haarlemmermeer: Verspreiden op aangrenzend perceel"/>
    <s v="19741"/>
    <s v="180-058-05126_19741"/>
    <s v="9_066"/>
    <s v="Haarlemmermeerpolder"/>
    <s v="Haarlemmermeer"/>
    <x v="797"/>
    <n v="130"/>
    <n v="7.2"/>
    <s v="5-10 m"/>
    <n v="936"/>
    <n v="-6.28"/>
    <d v="2021-04-12T01:00:00"/>
    <n v="-6.28"/>
    <m/>
    <n v="0.53720000000000001"/>
    <n v="3.8679999999999999"/>
    <n v="502.84"/>
    <s v="kant"/>
    <n v="3"/>
    <n v="3"/>
    <n v="-7.02"/>
    <n v="0.24179999999999999"/>
    <n v="1.7410000000000001"/>
    <n v="226.33"/>
    <n v="0"/>
    <n v="0"/>
    <n v="0"/>
    <n v="-7.22"/>
    <n v="0.30180000000000001"/>
    <n v="2.173"/>
    <n v="282.49"/>
    <n v="0"/>
    <n v="0"/>
    <n v="0"/>
    <n v="1"/>
    <n v="45.5"/>
    <n v="327.99"/>
    <n v="262.392"/>
    <n v="0"/>
    <n v="65.597999999999999"/>
    <x v="0"/>
    <s v="n.v.t."/>
    <m/>
    <m/>
    <m/>
    <m/>
    <n v="19741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71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42"/>
    <s v="180-058-05126_19742"/>
    <s v="9_067"/>
    <s v="Haarlemmermeerpolder"/>
    <s v="Haarlemmermeer"/>
    <x v="798"/>
    <n v="70"/>
    <n v="7.2"/>
    <s v="5-10 m"/>
    <n v="504"/>
    <n v="-6.28"/>
    <d v="2021-04-12T01:00:00"/>
    <n v="-6.28"/>
    <m/>
    <n v="0.41260000000000002"/>
    <n v="2.9710000000000001"/>
    <n v="207.97"/>
    <s v="kant"/>
    <n v="3"/>
    <n v="3"/>
    <n v="-7.02"/>
    <n v="0.18959999999999999"/>
    <n v="1.365"/>
    <n v="95.55"/>
    <n v="0"/>
    <n v="0"/>
    <n v="0"/>
    <n v="-7.22"/>
    <n v="0.24959999999999999"/>
    <n v="1.7969999999999999"/>
    <n v="125.79"/>
    <n v="0"/>
    <n v="0"/>
    <n v="0"/>
    <n v="1"/>
    <n v="22.469999999999985"/>
    <n v="148.26"/>
    <n v="74.13"/>
    <n v="0"/>
    <n v="74.13"/>
    <x v="0"/>
    <s v="n.v.t."/>
    <m/>
    <m/>
    <m/>
    <m/>
    <n v="19742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1299999999999999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42"/>
    <s v="180-058-05126_19742"/>
    <s v="9_068"/>
    <s v="Haarlemmermeerpolder"/>
    <s v="Haarlemmermeer"/>
    <x v="799"/>
    <n v="84"/>
    <n v="7.5"/>
    <s v="5-10 m"/>
    <n v="630"/>
    <n v="-6.28"/>
    <d v="2021-04-12T01:00:00"/>
    <n v="-6.28"/>
    <m/>
    <n v="0.46329999999999999"/>
    <n v="3.4750000000000001"/>
    <n v="291.89999999999998"/>
    <s v="kant"/>
    <n v="3"/>
    <n v="3"/>
    <n v="-7.02"/>
    <n v="0.1835"/>
    <n v="1.3759999999999999"/>
    <n v="115.584"/>
    <n v="0"/>
    <n v="0"/>
    <n v="0"/>
    <n v="-7.22"/>
    <n v="0.24909999999999999"/>
    <n v="1.8680000000000001"/>
    <n v="156.91200000000001"/>
    <n v="0"/>
    <n v="0"/>
    <n v="0"/>
    <n v="1"/>
    <n v="28.307999999999993"/>
    <n v="185.22"/>
    <n v="92.61"/>
    <n v="0"/>
    <n v="92.61"/>
    <x v="0"/>
    <s v="n.v.t."/>
    <m/>
    <m/>
    <m/>
    <m/>
    <n v="19742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1299999999999999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42"/>
    <s v="180-058-05126_19742"/>
    <s v="9_069"/>
    <s v="Haarlemmermeerpolder"/>
    <s v="Haarlemmermeer"/>
    <x v="800"/>
    <n v="69"/>
    <n v="7.5"/>
    <s v="5-10 m"/>
    <n v="517.5"/>
    <n v="-6.28"/>
    <d v="2021-04-12T01:00:00"/>
    <n v="-6.28"/>
    <m/>
    <n v="0.46110000000000001"/>
    <n v="3.4580000000000002"/>
    <n v="238.602"/>
    <s v="kant"/>
    <n v="3"/>
    <n v="3"/>
    <n v="-7.02"/>
    <n v="0.17030000000000001"/>
    <n v="1.2769999999999999"/>
    <n v="88.113"/>
    <n v="0"/>
    <n v="0"/>
    <n v="0"/>
    <n v="-7.22"/>
    <n v="0.2359"/>
    <n v="1.7689999999999999"/>
    <n v="122.06100000000001"/>
    <n v="0"/>
    <n v="0"/>
    <n v="0"/>
    <n v="1"/>
    <n v="24.356999999999999"/>
    <n v="146.41800000000001"/>
    <n v="73.209000000000003"/>
    <n v="0"/>
    <n v="73.209000000000003"/>
    <x v="0"/>
    <s v="n.v.t."/>
    <m/>
    <m/>
    <m/>
    <m/>
    <n v="19742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1299999999999999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42"/>
    <s v="180-058-05126_19742"/>
    <s v="9_070"/>
    <s v="Haarlemmermeerpolder"/>
    <s v="Haarlemmermeer"/>
    <x v="801"/>
    <n v="68"/>
    <n v="7.4"/>
    <s v="5-10 m"/>
    <n v="503.2"/>
    <n v="-6.28"/>
    <d v="2021-04-12T01:00:00"/>
    <n v="-6.28"/>
    <m/>
    <n v="0.4224"/>
    <n v="3.1259999999999999"/>
    <n v="212.56800000000001"/>
    <s v="kant"/>
    <n v="3"/>
    <n v="3"/>
    <n v="-7.02"/>
    <n v="0.1545"/>
    <n v="1.143"/>
    <n v="77.724000000000004"/>
    <n v="0"/>
    <n v="0"/>
    <n v="0"/>
    <n v="-7.22"/>
    <n v="0.21820000000000001"/>
    <n v="1.615"/>
    <n v="109.82"/>
    <n v="0"/>
    <n v="0"/>
    <n v="0"/>
    <n v="1"/>
    <n v="22.236000000000018"/>
    <n v="132.05600000000001"/>
    <n v="66.028000000000006"/>
    <n v="0"/>
    <n v="66.028000000000006"/>
    <x v="0"/>
    <s v="n.v.t."/>
    <m/>
    <m/>
    <m/>
    <m/>
    <n v="19742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1299999999999999"/>
    <m/>
    <m/>
    <s v="Basishygiëne"/>
  </r>
  <r>
    <s v="DIG-15742"/>
    <x v="1"/>
    <x v="10"/>
    <s v="N.v.t."/>
    <s v="N.v.t."/>
    <n v="322440"/>
    <s v="Nee"/>
    <s v="N.v.t."/>
    <s v="19743"/>
    <s v="180-058-05185_19743"/>
    <s v="9_159"/>
    <s v="Haarlemmermeerpolder"/>
    <s v="Haarlemmermeer"/>
    <x v="802"/>
    <n v="102"/>
    <n v="7.3310000000000004"/>
    <s v="5-10 m"/>
    <n v="747.76199999999994"/>
    <n v="-6.16"/>
    <d v="2021-04-14T01:00:00"/>
    <n v="-6.16"/>
    <m/>
    <n v="0.37430000000000002"/>
    <n v="2.7440000000000002"/>
    <n v="279.88799999999998"/>
    <s v="kant"/>
    <n v="3"/>
    <n v="3"/>
    <n v="-6.92"/>
    <n v="7.2300000000000003E-2"/>
    <n v="0.53"/>
    <n v="54.06"/>
    <n v="0"/>
    <n v="0"/>
    <n v="0"/>
    <n v="-7.12"/>
    <n v="0.13150000000000001"/>
    <n v="0.96399999999999997"/>
    <n v="98.328000000000003"/>
    <n v="0"/>
    <n v="0"/>
    <n v="0"/>
    <n v="1"/>
    <n v="36.413999999999987"/>
    <n v="134.74199999999999"/>
    <n v="0"/>
    <n v="0"/>
    <n v="134.74199999999999"/>
    <x v="0"/>
    <s v="n.v.t."/>
    <m/>
    <s v="Onderwaterbeschoeiing"/>
    <m/>
    <s v="Geen maatregelen"/>
    <n v="19743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299999999999999"/>
    <m/>
    <m/>
    <s v="Basishygiëne"/>
  </r>
  <r>
    <s v="DIG-15742"/>
    <x v="1"/>
    <x v="10"/>
    <s v="N.v.t."/>
    <s v="N.v.t."/>
    <n v="322440"/>
    <s v="Nee"/>
    <s v="N.v.t."/>
    <s v="19743"/>
    <s v="180-058-05185_19743"/>
    <s v="9_160"/>
    <s v="Haarlemmermeerpolder"/>
    <s v="Haarlemmermeer"/>
    <x v="803"/>
    <n v="100"/>
    <n v="8.0690000000000008"/>
    <s v="5-10 m"/>
    <n v="806.9"/>
    <n v="-6.16"/>
    <d v="2021-04-14T01:00:00"/>
    <n v="-6.16"/>
    <m/>
    <n v="0.40379999999999999"/>
    <n v="3.258"/>
    <n v="325.8"/>
    <s v="kant"/>
    <n v="3"/>
    <n v="3"/>
    <n v="-6.92"/>
    <n v="0.1043"/>
    <n v="0.84199999999999997"/>
    <n v="84.2"/>
    <n v="1.1999999999999999E-3"/>
    <n v="0.01"/>
    <n v="1"/>
    <n v="-7.12"/>
    <n v="0.17649999999999999"/>
    <n v="1.4239999999999999"/>
    <n v="142.4"/>
    <n v="1.1999999999999999E-3"/>
    <n v="0.01"/>
    <n v="1"/>
    <n v="1"/>
    <n v="38.900000000000006"/>
    <n v="181.3"/>
    <n v="0"/>
    <n v="0"/>
    <n v="181.3"/>
    <x v="0"/>
    <s v="n.v.t."/>
    <m/>
    <s v="Onderwaterbeschoeiing"/>
    <m/>
    <s v="Geen maatregelen"/>
    <n v="19743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299999999999999"/>
    <m/>
    <m/>
    <s v="Basishygiëne"/>
  </r>
  <r>
    <s v="DIG-15742"/>
    <x v="1"/>
    <x v="10"/>
    <s v="N.v.t."/>
    <s v="N.v.t."/>
    <n v="322440"/>
    <s v="Nee"/>
    <s v="N.v.t."/>
    <s v="19743"/>
    <s v="180-058-05185_19743"/>
    <s v="9_161"/>
    <s v="Haarlemmermeerpolder"/>
    <s v="Haarlemmermeer"/>
    <x v="804"/>
    <n v="100"/>
    <n v="7.5529999999999999"/>
    <s v="5-10 m"/>
    <n v="755.3"/>
    <n v="-6.16"/>
    <d v="2021-04-14T01:00:00"/>
    <n v="-6.16"/>
    <m/>
    <n v="0.443"/>
    <n v="3.3460000000000001"/>
    <n v="334.6"/>
    <s v="kant"/>
    <n v="3"/>
    <n v="3"/>
    <n v="-6.92"/>
    <n v="0.11310000000000001"/>
    <n v="0.85399999999999998"/>
    <n v="85.4"/>
    <n v="0"/>
    <n v="0"/>
    <n v="0"/>
    <n v="-7.12"/>
    <n v="0.1764"/>
    <n v="1.3320000000000001"/>
    <n v="133.19999999999999"/>
    <n v="0"/>
    <n v="0"/>
    <n v="0"/>
    <n v="1"/>
    <n v="35.300000000000011"/>
    <n v="168.5"/>
    <n v="0"/>
    <n v="0"/>
    <n v="168.5"/>
    <x v="0"/>
    <s v="n.v.t."/>
    <m/>
    <m/>
    <m/>
    <m/>
    <n v="19743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299999999999999"/>
    <m/>
    <m/>
    <s v="Basishygiëne"/>
  </r>
  <r>
    <s v="DIG-15742"/>
    <x v="1"/>
    <x v="10"/>
    <s v="N.v.t."/>
    <s v="N.v.t."/>
    <n v="322440"/>
    <s v="Nee"/>
    <s v="N.v.t."/>
    <s v="19743"/>
    <s v="180-058-05185_19743"/>
    <s v="9_162"/>
    <s v="Haarlemmermeerpolder"/>
    <s v="Haarlemmermeer"/>
    <x v="805"/>
    <n v="100"/>
    <n v="8.7119999999999997"/>
    <s v="5-10 m"/>
    <n v="871.2"/>
    <n v="-6.16"/>
    <d v="2021-04-14T01:00:00"/>
    <n v="-6.16"/>
    <m/>
    <n v="0.38619999999999999"/>
    <n v="3.3650000000000002"/>
    <n v="336.5"/>
    <s v="kant"/>
    <n v="3"/>
    <n v="3"/>
    <n v="-6.92"/>
    <n v="0.13689999999999999"/>
    <n v="1.1930000000000001"/>
    <n v="119.3"/>
    <n v="3.3999999999999998E-3"/>
    <n v="0.03"/>
    <n v="3"/>
    <n v="-7.12"/>
    <n v="0.21840000000000001"/>
    <n v="1.903"/>
    <n v="190.3"/>
    <n v="3.3999999999999998E-3"/>
    <n v="0.03"/>
    <n v="3"/>
    <n v="1"/>
    <n v="49.399999999999977"/>
    <n v="239.7"/>
    <n v="0"/>
    <n v="0"/>
    <n v="239.7"/>
    <x v="0"/>
    <s v="n.v.t."/>
    <m/>
    <m/>
    <m/>
    <m/>
    <n v="19743"/>
    <m/>
    <s v="Afperkend onderzoek uitgevoerd, kwaliteit mengmonster leidend"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299999999999999"/>
    <m/>
    <m/>
    <s v="Basishygiëne"/>
  </r>
  <r>
    <s v="DIG-15742"/>
    <x v="1"/>
    <x v="16"/>
    <s v="N.v.t."/>
    <s v="N.v.t."/>
    <n v="322240"/>
    <s v="Nee"/>
    <s v="N.v.t."/>
    <s v="19744"/>
    <s v="180-058-07262_19744"/>
    <s v="9_071"/>
    <s v="Haarlemmermeerpolder"/>
    <s v="Haarlemmermeer"/>
    <x v="806"/>
    <n v="68"/>
    <n v="9.1999999999999993"/>
    <s v="5-10 m"/>
    <n v="625.6"/>
    <n v="-6.16"/>
    <d v="2021-04-14T01:00:00"/>
    <n v="-6.16"/>
    <m/>
    <n v="0.41620000000000001"/>
    <n v="3.8290000000000002"/>
    <n v="260.37200000000001"/>
    <s v="kant"/>
    <n v="2"/>
    <n v="2"/>
    <n v="-7.27"/>
    <n v="0.35649999999999998"/>
    <n v="3.28"/>
    <n v="223.04"/>
    <n v="4.9099999999999998E-2"/>
    <n v="0.45200000000000001"/>
    <n v="30.736000000000001"/>
    <n v="-7.47"/>
    <n v="0.40699999999999997"/>
    <n v="3.7440000000000002"/>
    <n v="254.59200000000001"/>
    <n v="9.35E-2"/>
    <n v="0.86"/>
    <n v="58.48"/>
    <n v="1"/>
    <n v="32.436000000000007"/>
    <n v="287.02800000000002"/>
    <n v="0"/>
    <n v="0"/>
    <n v="287.02800000000002"/>
    <x v="0"/>
    <s v="n.v.t."/>
    <m/>
    <s v="Beton op waterbodem"/>
    <s v="9_071"/>
    <s v="Geen maatregelen"/>
    <n v="19744"/>
    <m/>
    <s v="Verontreiniging met PFAS niet aangetroffen, kwaliteit monstervak aangepast naar VAP, L/N en Toepasbaar 4.9 (was geheel niet herbruikbaar)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2"/>
    <m/>
    <m/>
    <s v="Basishygiëne"/>
  </r>
  <r>
    <s v="DIG-15742"/>
    <x v="1"/>
    <x v="16"/>
    <s v="N.v.t."/>
    <s v="N.v.t."/>
    <n v="322240"/>
    <s v="Nee"/>
    <s v="N.v.t."/>
    <s v="19744"/>
    <s v="180-058-07262_19744"/>
    <s v="9_072"/>
    <s v="Haarlemmermeerpolder"/>
    <s v="Haarlemmermeer"/>
    <x v="807"/>
    <n v="83"/>
    <n v="9.2219999999999995"/>
    <s v="5-10 m"/>
    <n v="765.42600000000004"/>
    <n v="-6.16"/>
    <d v="2021-04-14T01:00:00"/>
    <n v="-6.16"/>
    <m/>
    <n v="0.47289999999999999"/>
    <n v="4.3609999999999998"/>
    <n v="361.96300000000002"/>
    <s v="kant"/>
    <n v="2"/>
    <n v="2"/>
    <n v="-7.27"/>
    <n v="0.32029999999999997"/>
    <n v="2.9540000000000002"/>
    <n v="245.18199999999999"/>
    <n v="1.46E-2"/>
    <n v="0.13500000000000001"/>
    <n v="11.205"/>
    <n v="-7.47"/>
    <n v="0.39660000000000001"/>
    <n v="3.657"/>
    <n v="303.53100000000001"/>
    <n v="3.3399999999999999E-2"/>
    <n v="0.308"/>
    <n v="25.564"/>
    <n v="1"/>
    <n v="38.677999999999997"/>
    <n v="342.209"/>
    <n v="0"/>
    <n v="0"/>
    <n v="342.209"/>
    <x v="0"/>
    <s v="n.v.t."/>
    <m/>
    <m/>
    <m/>
    <m/>
    <n v="19744"/>
    <m/>
    <s v="Verontreiniging met PFAS niet aangetroffen, kwaliteit monstervak aangepast naar VAP, L/N en Toepasbaar 4.9 (was geheel niet herbruikbaar)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2"/>
    <m/>
    <m/>
    <s v="Basishygiëne"/>
  </r>
  <r>
    <s v="DIG-15742"/>
    <x v="1"/>
    <x v="16"/>
    <s v="N.v.t."/>
    <s v="N.v.t."/>
    <n v="322240"/>
    <s v="Nee"/>
    <s v="N.v.t."/>
    <s v="19744"/>
    <s v="180-058-07262_19744"/>
    <s v="9_073"/>
    <s v="Haarlemmermeerpolder"/>
    <s v="Haarlemmermeer"/>
    <x v="808"/>
    <n v="101"/>
    <n v="9.1029999999999998"/>
    <s v="5-10 m"/>
    <n v="919.40300000000002"/>
    <n v="-6.16"/>
    <d v="2021-04-14T01:00:00"/>
    <n v="-6.16"/>
    <m/>
    <n v="0.26469999999999999"/>
    <n v="2.41"/>
    <n v="243.41"/>
    <s v="kant"/>
    <n v="2"/>
    <n v="2"/>
    <n v="-7.27"/>
    <n v="0.24929999999999999"/>
    <n v="2.2690000000000001"/>
    <n v="229.16900000000001"/>
    <n v="0.1079"/>
    <n v="0.98199999999999998"/>
    <n v="99.182000000000002"/>
    <n v="-7.47"/>
    <n v="0.24929999999999999"/>
    <n v="2.2690000000000001"/>
    <n v="229.16900000000001"/>
    <n v="0.20150000000000001"/>
    <n v="1.8340000000000001"/>
    <n v="185.23400000000001"/>
    <n v="1"/>
    <n v="47.268000000000001"/>
    <n v="276.43700000000001"/>
    <n v="0"/>
    <n v="0"/>
    <n v="276.43700000000001"/>
    <x v="0"/>
    <s v="n.v.t."/>
    <m/>
    <m/>
    <m/>
    <m/>
    <n v="19744"/>
    <m/>
    <s v="Verontreiniging met PFAS niet aangetroffen, kwaliteit monstervak aangepast naar VAP, L/N en Toepasbaar 4.9 (was geheel niet herbruikbaar)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2"/>
    <m/>
    <m/>
    <s v="Basishygiëne"/>
  </r>
  <r>
    <s v="DIG-15742"/>
    <x v="1"/>
    <x v="16"/>
    <s v="N.v.t."/>
    <s v="N.v.t."/>
    <n v="322240"/>
    <s v="Nee"/>
    <s v="N.v.t."/>
    <s v="19744"/>
    <s v="180-058-07262_19744"/>
    <s v="9_074"/>
    <s v="Haarlemmermeerpolder"/>
    <s v="Haarlemmermeer"/>
    <x v="809"/>
    <n v="106"/>
    <n v="7.7549999999999999"/>
    <s v="5-10 m"/>
    <n v="822.03"/>
    <n v="-6.16"/>
    <d v="2021-04-14T01:00:00"/>
    <n v="-6.16"/>
    <m/>
    <n v="0.25080000000000002"/>
    <n v="1.9450000000000001"/>
    <n v="206.17"/>
    <s v="kant"/>
    <n v="2"/>
    <n v="2"/>
    <n v="-7.27"/>
    <n v="0.2218"/>
    <n v="1.72"/>
    <n v="182.32"/>
    <n v="6.4699999999999994E-2"/>
    <n v="0.502"/>
    <n v="53.212000000000003"/>
    <n v="-7.47"/>
    <n v="0.2472"/>
    <n v="1.917"/>
    <n v="203.202"/>
    <n v="0.1144"/>
    <n v="0.88700000000000001"/>
    <n v="94.022000000000006"/>
    <n v="1"/>
    <n v="46.957999999999998"/>
    <n v="250.16"/>
    <n v="0"/>
    <n v="0"/>
    <n v="250.16"/>
    <x v="0"/>
    <s v="n.v.t."/>
    <m/>
    <m/>
    <m/>
    <m/>
    <n v="19744"/>
    <m/>
    <s v="Verontreiniging met PFAS niet aangetroffen, kwaliteit monstervak aangepast naar VAP, L/N en Toepasbaar 4.9 (was geheel niet herbruikbaar)"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22"/>
    <m/>
    <m/>
    <s v="Basishygiëne"/>
  </r>
  <r>
    <s v="DIG-15742"/>
    <x v="1"/>
    <x v="38"/>
    <n v="322620"/>
    <n v="322630"/>
    <n v="322640"/>
    <s v="Ja: De Staat (Infrastructuur &amp; Waterstaat)_x000a_Ja: Provincie Noord-Holland"/>
    <s v="De Staat: Niet verspreiden op aangrenzend perceel_x000a_Provincie NH: Verspreiden op aangrenzend perceel"/>
    <s v="19745"/>
    <s v="180-058-07262_19745"/>
    <s v="9_075"/>
    <s v="Haarlemmermeerpolder"/>
    <s v="Haarlemmermeer"/>
    <x v="810"/>
    <n v="95"/>
    <n v="7.8819999999999997"/>
    <s v="5-10 m"/>
    <n v="748.79"/>
    <n v="-6.16"/>
    <d v="2021-04-14T01:00:00"/>
    <n v="-6.16"/>
    <m/>
    <n v="0.37640000000000001"/>
    <n v="2.9670000000000001"/>
    <n v="281.86500000000001"/>
    <s v="kant"/>
    <n v="2"/>
    <n v="2"/>
    <n v="-7.27"/>
    <n v="0.33750000000000002"/>
    <n v="2.66"/>
    <n v="252.7"/>
    <n v="2.7199999999999998E-2"/>
    <n v="0.214"/>
    <n v="20.329999999999998"/>
    <n v="-7.47"/>
    <n v="0.35439999999999999"/>
    <n v="2.7930000000000001"/>
    <n v="265.33499999999998"/>
    <n v="8.7499999999999994E-2"/>
    <n v="0.69"/>
    <n v="65.55"/>
    <n v="1"/>
    <n v="41.515000000000043"/>
    <n v="306.85000000000002"/>
    <n v="0"/>
    <n v="153.42500000000001"/>
    <n v="153.42500000000001"/>
    <x v="0"/>
    <s v="n.v.t."/>
    <m/>
    <m/>
    <m/>
    <m/>
    <n v="19745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3"/>
    <m/>
    <m/>
    <s v="Basishygiëne"/>
  </r>
  <r>
    <s v="DIG-15742"/>
    <x v="1"/>
    <x v="38"/>
    <n v="322620"/>
    <n v="322630"/>
    <n v="322640"/>
    <s v="Ja: De Staat (Infrastructuur &amp; Waterstaat)_x000a_Ja: Provincie Noord-Holland"/>
    <s v="De Staat: Niet verspreiden op aangrenzend perceel_x000a_Provincie NH: Verspreiden op aangrenzend perceel"/>
    <s v="19745"/>
    <s v="180-058-07262_19745"/>
    <s v="9_076"/>
    <s v="Haarlemmermeerpolder"/>
    <s v="Haarlemmermeer"/>
    <x v="811"/>
    <n v="100"/>
    <n v="6.7140000000000004"/>
    <s v="5-10 m"/>
    <n v="671.4"/>
    <n v="-6.16"/>
    <d v="2021-04-14T01:00:00"/>
    <n v="-6.16"/>
    <m/>
    <n v="0.24640000000000001"/>
    <n v="1.6539999999999999"/>
    <n v="165.4"/>
    <s v="kant"/>
    <n v="2"/>
    <n v="2"/>
    <n v="-7.27"/>
    <n v="0.2102"/>
    <n v="1.411"/>
    <n v="141.1"/>
    <n v="4.99E-2"/>
    <n v="0.33500000000000002"/>
    <n v="33.5"/>
    <n v="-7.47"/>
    <n v="0.2344"/>
    <n v="1.5740000000000001"/>
    <n v="157.4"/>
    <n v="8.1500000000000003E-2"/>
    <n v="0.54700000000000004"/>
    <n v="54.7"/>
    <n v="1"/>
    <n v="36.599999999999994"/>
    <n v="194"/>
    <n v="0"/>
    <n v="97"/>
    <n v="97"/>
    <x v="0"/>
    <s v="n.v.t."/>
    <m/>
    <m/>
    <m/>
    <m/>
    <n v="19745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3"/>
    <m/>
    <m/>
    <s v="Basishygiëne"/>
  </r>
  <r>
    <s v="DIG-15742"/>
    <x v="1"/>
    <x v="38"/>
    <n v="322620"/>
    <n v="322630"/>
    <n v="322640"/>
    <s v="Ja: De Staat (Infrastructuur &amp; Waterstaat)_x000a_Ja: Provincie Noord-Holland"/>
    <s v="De Staat: Niet verspreiden op aangrenzend perceel_x000a_Provincie NH: Verspreiden op aangrenzend perceel"/>
    <s v="19745"/>
    <s v="180-058-07262_19745"/>
    <s v="9_077"/>
    <s v="Haarlemmermeerpolder"/>
    <s v="Haarlemmermeer"/>
    <x v="812"/>
    <n v="99"/>
    <n v="6.8449999999999998"/>
    <s v="5-10 m"/>
    <n v="677.65499999999997"/>
    <n v="-6.16"/>
    <d v="2021-04-14T01:00:00"/>
    <n v="-6.16"/>
    <m/>
    <n v="0.2722"/>
    <n v="1.863"/>
    <n v="184.43700000000001"/>
    <s v="kant"/>
    <n v="2"/>
    <n v="2"/>
    <n v="-7.27"/>
    <n v="0.2475"/>
    <n v="1.694"/>
    <n v="167.70599999999999"/>
    <n v="5.1999999999999998E-2"/>
    <n v="0.35599999999999998"/>
    <n v="35.244"/>
    <n v="-7.47"/>
    <n v="0.25890000000000002"/>
    <n v="1.772"/>
    <n v="175.428"/>
    <n v="9.9199999999999997E-2"/>
    <n v="0.67900000000000005"/>
    <n v="67.221000000000004"/>
    <n v="1"/>
    <n v="35.739000000000004"/>
    <n v="211.167"/>
    <n v="0"/>
    <n v="105.5835"/>
    <n v="105.5835"/>
    <x v="0"/>
    <s v="n.v.t."/>
    <m/>
    <m/>
    <m/>
    <m/>
    <n v="19745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3"/>
    <m/>
    <m/>
    <s v="Basishygiëne"/>
  </r>
  <r>
    <s v="DIG-15742"/>
    <x v="1"/>
    <x v="38"/>
    <n v="322620"/>
    <n v="322630"/>
    <n v="322640"/>
    <s v="Ja: De Staat (Infrastructuur &amp; Waterstaat)_x000a_Ja: Provincie Noord-Holland"/>
    <s v="De Staat: Niet verspreiden op aangrenzend perceel_x000a_Provincie NH: Verspreiden op aangrenzend perceel"/>
    <s v="19745"/>
    <s v="180-058-07262_19745"/>
    <s v="9_078"/>
    <s v="Haarlemmermeerpolder"/>
    <s v="Haarlemmermeer"/>
    <x v="813"/>
    <n v="100"/>
    <n v="7.3860000000000001"/>
    <s v="5-10 m"/>
    <n v="738.6"/>
    <n v="-6.16"/>
    <d v="2021-04-14T01:00:00"/>
    <n v="-6.16"/>
    <m/>
    <n v="0.26769999999999999"/>
    <n v="1.9770000000000001"/>
    <n v="197.7"/>
    <s v="kant"/>
    <n v="2"/>
    <n v="2"/>
    <n v="-7.27"/>
    <n v="0.25430000000000003"/>
    <n v="1.8779999999999999"/>
    <n v="187.8"/>
    <n v="0.10050000000000001"/>
    <n v="0.74199999999999999"/>
    <n v="74.2"/>
    <n v="-7.47"/>
    <n v="0.25440000000000002"/>
    <n v="1.879"/>
    <n v="187.9"/>
    <n v="0.16919999999999999"/>
    <n v="1.25"/>
    <n v="125"/>
    <n v="1"/>
    <n v="40.099999999999994"/>
    <n v="228"/>
    <n v="114"/>
    <n v="0"/>
    <n v="114"/>
    <x v="0"/>
    <s v="n.v.t."/>
    <m/>
    <m/>
    <m/>
    <m/>
    <n v="19745"/>
    <m/>
    <s v="Afperkend onderzoek uitgevoerd, kwaliteit mengmonster leidend"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43"/>
    <m/>
    <m/>
    <s v="Basishygiëne"/>
  </r>
  <r>
    <s v="DIG-15742"/>
    <x v="0"/>
    <x v="19"/>
    <n v="312920"/>
    <s v="N.v.t."/>
    <n v="312930"/>
    <s v="Ja: Provincie Noord-Holland"/>
    <s v="Provincie NH: Verspreiden op aangrenzend perceel"/>
    <s v="19746"/>
    <s v="180-058-07302_19746"/>
    <s v="9_079"/>
    <s v="Haarlemmermeerpolder"/>
    <s v="Haarlemmermeer"/>
    <x v="814"/>
    <n v="89"/>
    <n v="11.39"/>
    <s v="10-20 m"/>
    <n v="1013.71"/>
    <n v="-6.16"/>
    <d v="2021-04-14T01:00:00"/>
    <n v="-6.16"/>
    <m/>
    <n v="0.24399999999999999"/>
    <n v="2.7789999999999999"/>
    <n v="247.33099999999999"/>
    <s v="kant"/>
    <n v="3"/>
    <n v="3"/>
    <n v="-7.27"/>
    <n v="0.22059999999999999"/>
    <n v="2.5129999999999999"/>
    <n v="223.65700000000001"/>
    <n v="7.3999999999999996E-2"/>
    <n v="0.84299999999999997"/>
    <n v="75.027000000000001"/>
    <n v="-7.47"/>
    <n v="0.24360000000000001"/>
    <n v="2.7749999999999999"/>
    <n v="246.97499999999999"/>
    <n v="0.1235"/>
    <n v="1.407"/>
    <n v="125.223"/>
    <n v="0.6"/>
    <n v="33.375000000000028"/>
    <n v="280.35000000000002"/>
    <n v="280.35000000000002"/>
    <n v="0"/>
    <n v="0"/>
    <x v="0"/>
    <s v="n.v.t."/>
    <m/>
    <m/>
    <m/>
    <m/>
    <n v="1974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5"/>
    <m/>
    <m/>
    <s v="Basishygiëne"/>
  </r>
  <r>
    <s v="DIG-15742"/>
    <x v="0"/>
    <x v="19"/>
    <n v="312920"/>
    <s v="N.v.t."/>
    <n v="312930"/>
    <s v="Ja: Provincie Noord-Holland"/>
    <s v="Provincie NH: Verspreiden op aangrenzend perceel"/>
    <s v="19746"/>
    <s v="180-058-07302_19746"/>
    <s v="9_080"/>
    <s v="Haarlemmermeerpolder"/>
    <s v="Haarlemmermeer"/>
    <x v="815"/>
    <n v="93"/>
    <n v="11.805"/>
    <s v="10-20 m"/>
    <n v="1097.865"/>
    <n v="-6.16"/>
    <d v="2021-04-14T01:00:00"/>
    <n v="-6.16"/>
    <m/>
    <n v="0.22500000000000001"/>
    <n v="2.6560000000000001"/>
    <n v="247.00800000000001"/>
    <s v="kant"/>
    <n v="3"/>
    <n v="3"/>
    <n v="-7.27"/>
    <n v="0.2114"/>
    <n v="2.496"/>
    <n v="232.12799999999999"/>
    <n v="8.4199999999999997E-2"/>
    <n v="0.99399999999999999"/>
    <n v="92.441999999999993"/>
    <n v="-7.47"/>
    <n v="0.21729999999999999"/>
    <n v="2.5649999999999999"/>
    <n v="238.54499999999999"/>
    <n v="0.15540000000000001"/>
    <n v="1.8340000000000001"/>
    <n v="170.56200000000001"/>
    <n v="0.6"/>
    <n v="37.664999999999992"/>
    <n v="276.20999999999998"/>
    <n v="276.20999999999998"/>
    <n v="0"/>
    <n v="0"/>
    <x v="0"/>
    <s v="n.v.t."/>
    <m/>
    <m/>
    <m/>
    <m/>
    <n v="1974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5"/>
    <m/>
    <m/>
    <s v="Basishygiëne"/>
  </r>
  <r>
    <s v="DIG-15742"/>
    <x v="0"/>
    <x v="19"/>
    <s v="N.v.t."/>
    <s v="N.v.t."/>
    <n v="312930"/>
    <s v="Nee"/>
    <s v="N.v.t."/>
    <s v="19747"/>
    <s v="180-058-07299_19747"/>
    <s v="9_081"/>
    <s v="Haarlemmermeerpolder"/>
    <s v="Haarlemmermeer"/>
    <x v="816"/>
    <n v="80"/>
    <n v="10.231999999999999"/>
    <s v="10-20 m"/>
    <n v="818.56"/>
    <n v="-6.16"/>
    <d v="2021-04-14T01:00:00"/>
    <n v="-6.16"/>
    <m/>
    <n v="0.1736"/>
    <n v="1.776"/>
    <n v="142.08000000000001"/>
    <s v="kant"/>
    <n v="3"/>
    <n v="3"/>
    <n v="-7.27"/>
    <n v="0.1736"/>
    <n v="1.776"/>
    <n v="142.08000000000001"/>
    <n v="0.18959999999999999"/>
    <n v="1.94"/>
    <n v="155.19999999999999"/>
    <n v="-7.47"/>
    <n v="0.1736"/>
    <n v="1.776"/>
    <n v="142.08000000000001"/>
    <n v="0.24779999999999999"/>
    <n v="2.5350000000000001"/>
    <n v="202.8"/>
    <n v="0.6"/>
    <n v="28"/>
    <n v="170.08"/>
    <n v="0"/>
    <n v="0"/>
    <n v="170.08"/>
    <x v="0"/>
    <s v="n.v.t."/>
    <m/>
    <m/>
    <m/>
    <m/>
    <n v="1974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400000000000001"/>
    <m/>
    <m/>
    <s v="Basishygiëne"/>
  </r>
  <r>
    <s v="DIG-15742"/>
    <x v="0"/>
    <x v="19"/>
    <s v="N.v.t."/>
    <s v="N.v.t."/>
    <n v="312930"/>
    <s v="Nee"/>
    <s v="N.v.t."/>
    <s v="19747"/>
    <s v="180-058-07299_19747"/>
    <s v="9_082"/>
    <s v="Haarlemmermeerpolder"/>
    <s v="Haarlemmermeer"/>
    <x v="817"/>
    <n v="88"/>
    <n v="10.366"/>
    <s v="10-20 m"/>
    <n v="912.20799999999997"/>
    <n v="-6.16"/>
    <d v="2021-04-14T01:00:00"/>
    <n v="-6.16"/>
    <m/>
    <n v="0.26229999999999998"/>
    <n v="2.7189999999999999"/>
    <n v="239.27199999999999"/>
    <s v="kant"/>
    <n v="3"/>
    <n v="3"/>
    <n v="-7.27"/>
    <n v="0.25790000000000002"/>
    <n v="2.673"/>
    <n v="235.22399999999999"/>
    <n v="6.9599999999999995E-2"/>
    <n v="0.72099999999999997"/>
    <n v="63.448"/>
    <n v="-7.47"/>
    <n v="0.25800000000000001"/>
    <n v="2.6739999999999999"/>
    <n v="235.31200000000001"/>
    <n v="0.1295"/>
    <n v="1.3420000000000001"/>
    <n v="118.096"/>
    <n v="0.6"/>
    <n v="31.151999999999987"/>
    <n v="266.464"/>
    <n v="0"/>
    <n v="0"/>
    <n v="266.464"/>
    <x v="0"/>
    <s v="n.v.t."/>
    <m/>
    <m/>
    <m/>
    <m/>
    <n v="1974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400000000000001"/>
    <m/>
    <m/>
    <s v="Basishygiëne"/>
  </r>
  <r>
    <s v="DIG-15742"/>
    <x v="0"/>
    <x v="19"/>
    <s v="N.v.t."/>
    <s v="N.v.t."/>
    <n v="312930"/>
    <s v="Nee"/>
    <s v="N.v.t."/>
    <s v="19747"/>
    <s v="180-058-07299_19747"/>
    <s v="9_083"/>
    <s v="Haarlemmermeerpolder"/>
    <s v="Haarlemmermeer"/>
    <x v="818"/>
    <n v="99"/>
    <n v="9.9489999999999998"/>
    <s v="10-20 m"/>
    <n v="984.95100000000002"/>
    <n v="-6.16"/>
    <d v="2021-04-14T01:00:00"/>
    <n v="-6.16"/>
    <m/>
    <n v="0.27239999999999998"/>
    <n v="2.71"/>
    <n v="268.29000000000002"/>
    <s v="kant"/>
    <n v="3"/>
    <n v="3"/>
    <n v="-7.27"/>
    <n v="0.20449999999999999"/>
    <n v="2.0350000000000001"/>
    <n v="201.465"/>
    <n v="2.0899999999999998E-2"/>
    <n v="0.20799999999999999"/>
    <n v="20.591999999999999"/>
    <n v="-7.47"/>
    <n v="0.20680000000000001"/>
    <n v="2.0569999999999999"/>
    <n v="203.643"/>
    <n v="7.2800000000000004E-2"/>
    <n v="0.72399999999999998"/>
    <n v="71.676000000000002"/>
    <n v="1"/>
    <n v="31.877999999999986"/>
    <n v="235.52099999999999"/>
    <n v="0"/>
    <n v="0"/>
    <n v="235.52099999999999"/>
    <x v="0"/>
    <s v="n.v.t."/>
    <m/>
    <m/>
    <m/>
    <m/>
    <n v="1974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400000000000001"/>
    <m/>
    <m/>
    <s v="Basishygiëne"/>
  </r>
  <r>
    <s v="DIG-15742"/>
    <x v="0"/>
    <x v="19"/>
    <s v="N.v.t."/>
    <s v="N.v.t."/>
    <n v="312930"/>
    <s v="Nee"/>
    <s v="N.v.t."/>
    <s v="19747"/>
    <s v="180-058-07299_19747"/>
    <s v="9_084"/>
    <s v="Haarlemmermeerpolder"/>
    <s v="Haarlemmermeer"/>
    <x v="819"/>
    <n v="101"/>
    <n v="10.558"/>
    <s v="10-20 m"/>
    <n v="1066.3579999999999"/>
    <n v="-6.16"/>
    <d v="2021-04-14T01:00:00"/>
    <n v="-6.16"/>
    <m/>
    <n v="0.3019"/>
    <n v="3.1869999999999998"/>
    <n v="321.887"/>
    <s v="kant"/>
    <n v="3"/>
    <n v="3"/>
    <n v="-7.27"/>
    <n v="0.26740000000000003"/>
    <n v="2.823"/>
    <n v="285.12299999999999"/>
    <n v="9.7000000000000003E-3"/>
    <n v="0.10199999999999999"/>
    <n v="10.302"/>
    <n v="-7.47"/>
    <n v="0.27900000000000003"/>
    <n v="2.9460000000000002"/>
    <n v="297.54599999999999"/>
    <n v="6.0400000000000002E-2"/>
    <n v="0.63800000000000001"/>
    <n v="64.438000000000002"/>
    <n v="0.6"/>
    <n v="34.845000000000027"/>
    <n v="332.39100000000002"/>
    <n v="0"/>
    <n v="0"/>
    <n v="332.39100000000002"/>
    <x v="0"/>
    <s v="n.v.t."/>
    <m/>
    <m/>
    <m/>
    <m/>
    <n v="1974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400000000000001"/>
    <m/>
    <m/>
    <s v="Basishygiëne"/>
  </r>
  <r>
    <s v="DIG-15742"/>
    <x v="0"/>
    <x v="19"/>
    <s v="N.v.t."/>
    <s v="N.v.t."/>
    <n v="312930"/>
    <s v="Nee"/>
    <s v="N.v.t."/>
    <s v="19747"/>
    <s v="180-058-07299_19747"/>
    <s v="9_085"/>
    <s v="Haarlemmermeerpolder"/>
    <s v="Haarlemmermeer"/>
    <x v="820"/>
    <n v="130"/>
    <n v="9.9320000000000004"/>
    <s v="10-20 m"/>
    <n v="1291.1600000000001"/>
    <n v="-6.16"/>
    <d v="2021-04-14T01:00:00"/>
    <n v="-6.16"/>
    <m/>
    <n v="0.28499999999999998"/>
    <n v="2.831"/>
    <n v="368.03"/>
    <s v="kant"/>
    <n v="3"/>
    <n v="3"/>
    <n v="-7.27"/>
    <n v="0.2205"/>
    <n v="2.19"/>
    <n v="284.7"/>
    <n v="2.3E-3"/>
    <n v="2.3E-2"/>
    <n v="2.99"/>
    <n v="-7.47"/>
    <n v="0.24729999999999999"/>
    <n v="2.456"/>
    <n v="319.27999999999997"/>
    <n v="2.93E-2"/>
    <n v="0.29099999999999998"/>
    <n v="37.83"/>
    <n v="1"/>
    <n v="43.420000000000016"/>
    <n v="362.7"/>
    <n v="0"/>
    <n v="0"/>
    <n v="362.7"/>
    <x v="0"/>
    <s v="n.v.t."/>
    <m/>
    <m/>
    <m/>
    <m/>
    <n v="1974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8400000000000001"/>
    <m/>
    <m/>
    <s v="Basishygiëne"/>
  </r>
  <r>
    <s v="DIG-15742"/>
    <x v="0"/>
    <x v="4"/>
    <s v="N.v.t."/>
    <s v="N.v.t."/>
    <n v="314320"/>
    <s v="Nee"/>
    <s v="N.v.t."/>
    <s v="19748"/>
    <s v="180-058-07299_19748"/>
    <s v="9_086"/>
    <s v="Haarlemmermeerpolder"/>
    <s v="Haarlemmermeer"/>
    <x v="821"/>
    <n v="70"/>
    <n v="9.9190000000000005"/>
    <s v="5-10 m"/>
    <n v="694.33"/>
    <n v="-6.18"/>
    <d v="2021-04-16T01:00:00"/>
    <n v="-6.18"/>
    <m/>
    <n v="0.19109999999999999"/>
    <n v="1.8959999999999999"/>
    <n v="132.72"/>
    <s v="kant"/>
    <n v="3"/>
    <n v="3"/>
    <n v="-7.27"/>
    <n v="0.17849999999999999"/>
    <n v="1.7709999999999999"/>
    <n v="123.97"/>
    <n v="6.9400000000000003E-2"/>
    <n v="0.68799999999999994"/>
    <n v="48.16"/>
    <n v="-7.47"/>
    <n v="0.18379999999999999"/>
    <n v="1.823"/>
    <n v="127.61"/>
    <n v="0.1201"/>
    <n v="1.1910000000000001"/>
    <n v="83.37"/>
    <n v="1"/>
    <n v="39.61999999999999"/>
    <n v="167.23"/>
    <n v="0"/>
    <n v="0"/>
    <n v="167.23"/>
    <x v="0"/>
    <s v="n.v.t."/>
    <m/>
    <m/>
    <m/>
    <m/>
    <n v="19748"/>
    <m/>
    <s v="Geen afperkend onderzoek min. olie vanuit 19627. Niet toepasbaar &gt; IND. Verontreiniging PFAS afgeperkt."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Alleen conform cat. 4.9.1"/>
    <s v="Alleen conform cat. 4.9.1"/>
    <s v="Toepasbaar"/>
    <s v="Toepasbaar"/>
    <n v="0.19500000000000001"/>
    <m/>
    <m/>
    <s v="Basishygiëne"/>
  </r>
  <r>
    <s v="DIG-15742"/>
    <x v="0"/>
    <x v="4"/>
    <s v="N.v.t."/>
    <s v="N.v.t."/>
    <n v="314320"/>
    <s v="Nee"/>
    <s v="N.v.t."/>
    <s v="19748"/>
    <s v="180-058-07299_19748"/>
    <s v="9_087"/>
    <s v="Haarlemmermeerpolder"/>
    <s v="Haarlemmermeer"/>
    <x v="822"/>
    <n v="99"/>
    <n v="10.384"/>
    <s v="5-10 m"/>
    <n v="1028.0160000000001"/>
    <n v="-6.18"/>
    <d v="2021-04-16T01:00:00"/>
    <n v="-6.18"/>
    <m/>
    <n v="0.2747"/>
    <n v="2.8530000000000002"/>
    <n v="282.447"/>
    <s v="kant"/>
    <n v="3"/>
    <n v="3"/>
    <n v="-7.27"/>
    <n v="0.2296"/>
    <n v="2.3839999999999999"/>
    <n v="236.01599999999999"/>
    <n v="3.3599999999999998E-2"/>
    <n v="0.34899999999999998"/>
    <n v="34.551000000000002"/>
    <n v="-7.47"/>
    <n v="0.26690000000000003"/>
    <n v="2.7719999999999998"/>
    <n v="274.428"/>
    <n v="5.8799999999999998E-2"/>
    <n v="0.61099999999999999"/>
    <n v="60.488999999999997"/>
    <n v="0.6"/>
    <n v="58.706999999999994"/>
    <n v="333.13499999999999"/>
    <n v="0"/>
    <n v="0"/>
    <n v="333.13499999999999"/>
    <x v="0"/>
    <s v="n.v.t."/>
    <m/>
    <m/>
    <m/>
    <m/>
    <n v="19748"/>
    <m/>
    <s v="Geen afperkend onderzoek min. olie vanuit 19627. Niet toepasbaar &gt; IND. Verontreiniging PFAS afgeperkt."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Alleen conform cat. 4.9.1"/>
    <s v="Alleen conform cat. 4.9.1"/>
    <s v="Toepasbaar"/>
    <s v="Toepasbaar"/>
    <n v="0.19500000000000001"/>
    <m/>
    <m/>
    <s v="Basishygiëne"/>
  </r>
  <r>
    <s v="DIG-15742"/>
    <x v="0"/>
    <x v="4"/>
    <s v="N.v.t."/>
    <s v="N.v.t."/>
    <n v="314320"/>
    <s v="Nee"/>
    <s v="N.v.t."/>
    <s v="19748"/>
    <s v="180-058-07299_19748"/>
    <s v="9_088"/>
    <s v="Haarlemmermeerpolder"/>
    <s v="Haarlemmermeer"/>
    <x v="823"/>
    <n v="100"/>
    <n v="9.8680000000000003"/>
    <s v="5-10 m"/>
    <n v="986.8"/>
    <n v="-6.18"/>
    <d v="2021-04-16T01:00:00"/>
    <n v="-6.18"/>
    <m/>
    <n v="0.27229999999999999"/>
    <n v="2.6869999999999998"/>
    <n v="268.7"/>
    <s v="kant"/>
    <n v="3"/>
    <n v="3"/>
    <n v="-7.27"/>
    <n v="0.24360000000000001"/>
    <n v="2.4039999999999999"/>
    <n v="240.4"/>
    <n v="4.4499999999999998E-2"/>
    <n v="0.439"/>
    <n v="43.9"/>
    <n v="-7.47"/>
    <n v="0.26939999999999997"/>
    <n v="2.6579999999999999"/>
    <n v="265.8"/>
    <n v="7.3999999999999996E-2"/>
    <n v="0.73"/>
    <n v="73"/>
    <n v="1"/>
    <n v="55.899999999999977"/>
    <n v="321.7"/>
    <n v="0"/>
    <n v="0"/>
    <n v="321.7"/>
    <x v="0"/>
    <s v="n.v.t."/>
    <m/>
    <m/>
    <m/>
    <m/>
    <n v="19748"/>
    <m/>
    <s v="Geen afperkend onderzoek min. olie vanuit 19627. Niet toepasbaar &gt; IND. Verontreiniging PFAS afgeperkt."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Alleen conform cat. 4.9.1"/>
    <s v="Alleen conform cat. 4.9.1"/>
    <s v="Toepasbaar"/>
    <s v="Toepasbaar"/>
    <n v="0.19500000000000001"/>
    <m/>
    <m/>
    <s v="Basishygiëne"/>
  </r>
  <r>
    <s v="DIG-15742"/>
    <x v="0"/>
    <x v="4"/>
    <s v="N.v.t."/>
    <s v="N.v.t."/>
    <n v="314320"/>
    <s v="Nee"/>
    <s v="N.v.t."/>
    <s v="19748"/>
    <s v="180-058-07299_19748"/>
    <s v="9_089"/>
    <s v="Haarlemmermeerpolder"/>
    <s v="Haarlemmermeer"/>
    <x v="824"/>
    <n v="85"/>
    <n v="10.121"/>
    <s v="5-10 m"/>
    <n v="860.28499999999997"/>
    <n v="-6.18"/>
    <d v="2021-04-16T01:00:00"/>
    <n v="-6.18"/>
    <m/>
    <n v="0.19059999999999999"/>
    <n v="1.929"/>
    <n v="163.965"/>
    <s v="kant"/>
    <n v="3"/>
    <n v="3"/>
    <n v="-7.27"/>
    <n v="0.1792"/>
    <n v="1.8140000000000001"/>
    <n v="154.19"/>
    <n v="7.5300000000000006E-2"/>
    <n v="0.76200000000000001"/>
    <n v="64.77"/>
    <n v="-7.47"/>
    <n v="0.19059999999999999"/>
    <n v="1.929"/>
    <n v="163.965"/>
    <n v="0.12280000000000001"/>
    <n v="1.2430000000000001"/>
    <n v="105.655"/>
    <n v="0.6"/>
    <n v="49.215000000000003"/>
    <n v="213.18"/>
    <n v="0"/>
    <n v="0"/>
    <n v="213.18"/>
    <x v="0"/>
    <s v="n.v.t."/>
    <m/>
    <m/>
    <m/>
    <m/>
    <n v="19748"/>
    <m/>
    <s v="Geen afperkend onderzoek min. olie vanuit 19627. Niet toepasbaar &gt; IND. Verontreiniging PFAS afgeperkt."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Alleen conform cat. 4.9.1"/>
    <s v="Alleen conform cat. 4.9.1"/>
    <s v="Toepasbaar"/>
    <s v="Toepasbaar"/>
    <n v="0.19500000000000001"/>
    <m/>
    <m/>
    <s v="Basishygiëne"/>
  </r>
  <r>
    <s v="DIG-15742"/>
    <x v="0"/>
    <x v="4"/>
    <s v="N.v.t."/>
    <s v="N.v.t."/>
    <n v="314320"/>
    <s v="Nee"/>
    <s v="N.v.t."/>
    <s v="19748"/>
    <s v="180-058-07299_19748"/>
    <s v="9_090"/>
    <s v="Haarlemmermeerpolder"/>
    <s v="Haarlemmermeer"/>
    <x v="825"/>
    <n v="65"/>
    <n v="9.3569999999999993"/>
    <s v="5-10 m"/>
    <n v="608.20500000000004"/>
    <n v="-6.18"/>
    <d v="2021-04-16T01:00:00"/>
    <n v="-6.18"/>
    <m/>
    <n v="0.18279999999999999"/>
    <n v="1.71"/>
    <n v="111.15"/>
    <s v="kant"/>
    <n v="3"/>
    <n v="3"/>
    <n v="-7.27"/>
    <n v="0.16520000000000001"/>
    <n v="1.546"/>
    <n v="100.49"/>
    <n v="8.8300000000000003E-2"/>
    <n v="0.82599999999999996"/>
    <n v="53.69"/>
    <n v="-7.47"/>
    <n v="0.1736"/>
    <n v="1.6240000000000001"/>
    <n v="105.56"/>
    <n v="0.1273"/>
    <n v="1.1910000000000001"/>
    <n v="77.415000000000006"/>
    <n v="1"/>
    <n v="34.319999999999993"/>
    <n v="139.88"/>
    <n v="0"/>
    <n v="0"/>
    <n v="139.88"/>
    <x v="0"/>
    <s v="n.v.t."/>
    <m/>
    <m/>
    <m/>
    <m/>
    <n v="19748"/>
    <m/>
    <s v="Geen afperkend onderzoek min. olie vanuit 19627. Niet toepasbaar &gt; IND. Verontreiniging PFAS afgeperkt."/>
    <s v="Verspreidbaar"/>
    <s v="Verspreidbaar"/>
    <s v="Verspreidbaar"/>
    <x v="0"/>
    <s v="Niet toepasbaar (&gt; IND)"/>
    <s v="Matig verontreinigd"/>
    <s v="Functieklasse Wonen/Industrie"/>
    <x v="2"/>
    <s v="Klasse A"/>
    <s v="Licht verontreinigd"/>
    <s v="Alleen conform cat. 4.9.1"/>
    <s v="Alleen conform cat. 4.9.1"/>
    <s v="Toepasbaar"/>
    <s v="Toepasbaar"/>
    <n v="0.19500000000000001"/>
    <m/>
    <m/>
    <s v="Basishygiëne"/>
  </r>
  <r>
    <s v="DIG-15742"/>
    <x v="0"/>
    <x v="4"/>
    <s v="N.v.t."/>
    <s v="N.v.t."/>
    <n v="314320"/>
    <s v="Nee"/>
    <s v="N.v.t."/>
    <s v="19748"/>
    <s v="180-058-07299_19748"/>
    <s v="9_091"/>
    <s v="Haarlemmermeerpolder"/>
    <s v="Haarlemmermeer"/>
    <x v="826"/>
    <n v="52"/>
    <n v="9.6150000000000002"/>
    <s v="5-10 m"/>
    <n v="499.98"/>
    <n v="-6.18"/>
    <d v="2021-04-16T01:00:00"/>
    <n v="-6.18"/>
    <m/>
    <n v="0.18340000000000001"/>
    <n v="1.7629999999999999"/>
    <n v="91.676000000000002"/>
    <s v="kant"/>
    <n v="3"/>
    <n v="3"/>
    <n v="-7.27"/>
    <n v="0.1736"/>
    <n v="1.669"/>
    <n v="86.787999999999997"/>
    <n v="9.2499999999999999E-2"/>
    <n v="0.88900000000000001"/>
    <n v="46.228000000000002"/>
    <n v="-7.47"/>
    <n v="0.1832"/>
    <n v="1.7609999999999999"/>
    <n v="91.572000000000003"/>
    <n v="0.13439999999999999"/>
    <n v="1.292"/>
    <n v="67.183999999999997"/>
    <n v="1"/>
    <n v="27.715999999999994"/>
    <n v="119.288"/>
    <n v="0"/>
    <n v="0"/>
    <n v="119.288"/>
    <x v="0"/>
    <s v="n.v.t."/>
    <m/>
    <m/>
    <m/>
    <m/>
    <n v="19748"/>
    <m/>
    <s v="Geen afperkend onderzoek min. olie vanuit 19627. Niet toepasbaar &gt; IND. Verontreiniging PFAS afgeperkt."/>
    <s v="Verspreidbaar"/>
    <s v="Verspreidbaar"/>
    <s v="Verspreidbaar"/>
    <x v="0"/>
    <s v="Niet toepasbaar (&gt; IND)"/>
    <s v="Industrie"/>
    <s v="Functieklasse Wonen/Industrie"/>
    <x v="2"/>
    <s v="Klasse A"/>
    <s v="Licht verontreinigd"/>
    <s v="Alleen conform cat. 4.9.1"/>
    <s v="Alleen conform cat. 4.9.1"/>
    <s v="Toepasbaar"/>
    <s v="Toepasbaar"/>
    <n v="0.19500000000000001"/>
    <m/>
    <m/>
    <s v="Basishygiëne"/>
  </r>
  <r>
    <s v="DIG-15742"/>
    <x v="0"/>
    <x v="29"/>
    <s v="N.v.t."/>
    <s v="N.v.t."/>
    <n v="314920"/>
    <s v="N.v.t. i.v.m. kwaliteit"/>
    <s v="N.v.t."/>
    <s v="19749"/>
    <s v="180-058-04638_19749"/>
    <s v="9_094"/>
    <s v="Haarlemmermeerpolder"/>
    <s v="Haarlemmermeer"/>
    <x v="827"/>
    <n v="100"/>
    <n v="19.484999999999999"/>
    <s v="&gt; 20 m"/>
    <n v="1948.5"/>
    <n v="-6.18"/>
    <d v="2021-04-16T01:00:00"/>
    <n v="-6.18"/>
    <m/>
    <n v="0.56020000000000003"/>
    <n v="10.914999999999999"/>
    <n v="1091.5"/>
    <s v="kant"/>
    <n v="3"/>
    <n v="3"/>
    <n v="-7.17"/>
    <n v="0.22189999999999999"/>
    <n v="4.3230000000000004"/>
    <n v="432.3"/>
    <n v="1.5299999999999999E-2"/>
    <n v="0.29799999999999999"/>
    <n v="29.8"/>
    <n v="-7.37"/>
    <n v="0.34489999999999998"/>
    <n v="6.72"/>
    <n v="672"/>
    <n v="2.5100000000000001E-2"/>
    <n v="0.49"/>
    <n v="49"/>
    <n v="0.6"/>
    <n v="62"/>
    <n v="734"/>
    <n v="0"/>
    <n v="0"/>
    <n v="734"/>
    <x v="0"/>
    <s v="n.v.t."/>
    <m/>
    <s v="Beschoeiing in slechte staat (zuidzijde)"/>
    <n v="37862"/>
    <s v="Slechte beschoeiing, aannemer dient oever te sparen"/>
    <n v="19749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23499999999999999"/>
    <m/>
    <m/>
    <s v="Basishygiëne"/>
  </r>
  <r>
    <s v="DIG-15742"/>
    <x v="0"/>
    <x v="29"/>
    <s v="N.v.t."/>
    <s v="N.v.t."/>
    <n v="314920"/>
    <s v="N.v.t. i.v.m. kwaliteit"/>
    <s v="N.v.t."/>
    <s v="19749"/>
    <s v="180-058-04638_19749"/>
    <s v="9_093"/>
    <s v="Haarlemmermeerpolder"/>
    <s v="Haarlemmermeer"/>
    <x v="828"/>
    <n v="100"/>
    <n v="20.177"/>
    <s v="&gt; 20 m"/>
    <n v="2017.7"/>
    <n v="-6.18"/>
    <d v="2021-04-16T01:00:00"/>
    <n v="-6.18"/>
    <m/>
    <n v="0.2555"/>
    <n v="5.1559999999999997"/>
    <n v="515.6"/>
    <s v="kant"/>
    <n v="3"/>
    <n v="3"/>
    <n v="-7.17"/>
    <n v="6.4699999999999994E-2"/>
    <n v="1.306"/>
    <n v="130.6"/>
    <n v="4.7999999999999996E-3"/>
    <n v="9.7000000000000003E-2"/>
    <n v="9.6999999999999993"/>
    <n v="-7.37"/>
    <n v="0.15479999999999999"/>
    <n v="3.1240000000000001"/>
    <n v="312.39999999999998"/>
    <n v="4.2700000000000002E-2"/>
    <n v="0.86099999999999999"/>
    <n v="86.1"/>
    <n v="0.6"/>
    <n v="62.5"/>
    <n v="374.9"/>
    <n v="0"/>
    <n v="0"/>
    <n v="374.9"/>
    <x v="0"/>
    <s v="n.v.t."/>
    <m/>
    <s v="Beschoeiing in slechte staat (zuidzijde)"/>
    <n v="37862"/>
    <s v="Slechte beschoeiing, aannemer dient oever te sparen"/>
    <n v="19749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23499999999999999"/>
    <m/>
    <m/>
    <s v="Basishygiëne"/>
  </r>
  <r>
    <s v="DIG-15742"/>
    <x v="0"/>
    <x v="29"/>
    <s v="N.v.t."/>
    <s v="N.v.t."/>
    <n v="314920"/>
    <s v="N.v.t. i.v.m. kwaliteit"/>
    <s v="N.v.t."/>
    <s v="19749"/>
    <s v="180-058-04638_19749"/>
    <s v="9_092"/>
    <s v="Haarlemmermeerpolder"/>
    <s v="Haarlemmermeer"/>
    <x v="829"/>
    <n v="101"/>
    <n v="20.835999999999999"/>
    <s v="&gt; 20 m"/>
    <n v="2104.4360000000001"/>
    <n v="-6.18"/>
    <d v="2021-04-16T01:00:00"/>
    <n v="-6.18"/>
    <m/>
    <n v="0.38369999999999999"/>
    <n v="7.9939999999999998"/>
    <n v="807.39400000000001"/>
    <s v="kant"/>
    <n v="3"/>
    <n v="3"/>
    <n v="-7.17"/>
    <n v="4.9000000000000002E-2"/>
    <n v="1.02"/>
    <n v="103.02"/>
    <n v="1.21E-2"/>
    <n v="0.253"/>
    <n v="25.553000000000001"/>
    <n v="-7.37"/>
    <n v="0.1613"/>
    <n v="3.36"/>
    <n v="339.36"/>
    <n v="2.5100000000000001E-2"/>
    <n v="0.52300000000000002"/>
    <n v="52.823"/>
    <n v="0.6"/>
    <n v="65.952999999999975"/>
    <n v="405.31299999999999"/>
    <n v="0"/>
    <n v="0"/>
    <n v="405.31299999999999"/>
    <x v="0"/>
    <s v="n.v.t."/>
    <m/>
    <s v="Beschoeiing in slechte staat (zuidzijde)"/>
    <n v="37862"/>
    <s v="Slechte beschoeiing, aannemer dient oever te sparen"/>
    <n v="19749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23499999999999999"/>
    <m/>
    <m/>
    <s v="Basishygiëne"/>
  </r>
  <r>
    <s v="DIG-15742"/>
    <x v="0"/>
    <x v="20"/>
    <s v="N.v.t."/>
    <s v="N.v.t."/>
    <n v="314820"/>
    <s v="N.v.t. i.v.m. kwaliteit"/>
    <s v="N.v.t."/>
    <s v="19750"/>
    <s v="180-058-04638_19750"/>
    <s v="9_095"/>
    <s v="Haarlemmermeerpolder"/>
    <s v="Haarlemmermeer"/>
    <x v="830"/>
    <n v="98"/>
    <n v="19.728000000000002"/>
    <s v="10-20 m"/>
    <n v="1933.3440000000001"/>
    <n v="-6.18"/>
    <d v="2021-04-16T01:00:00"/>
    <n v="-6.18"/>
    <m/>
    <n v="0.31850000000000001"/>
    <n v="6.2839999999999998"/>
    <n v="615.83199999999999"/>
    <s v="kant"/>
    <n v="3"/>
    <n v="3"/>
    <n v="-7.17"/>
    <n v="8.6199999999999999E-2"/>
    <n v="1.7"/>
    <n v="166.6"/>
    <n v="5.1999999999999998E-3"/>
    <n v="0.10199999999999999"/>
    <n v="9.9960000000000004"/>
    <n v="-7.37"/>
    <n v="0.1961"/>
    <n v="3.8679999999999999"/>
    <n v="379.06400000000002"/>
    <n v="2.9000000000000001E-2"/>
    <n v="0.57199999999999995"/>
    <n v="56.055999999999997"/>
    <n v="0.6"/>
    <n v="58.31"/>
    <n v="437.37400000000002"/>
    <n v="0"/>
    <n v="0"/>
    <n v="437.37400000000002"/>
    <x v="0"/>
    <s v="n.v.t."/>
    <m/>
    <m/>
    <m/>
    <m/>
    <n v="19750"/>
    <m/>
    <m/>
    <s v="Vrij verspreidbaar"/>
    <s v="Vrij verspreidbaar"/>
    <s v="Niet verspreidbaar"/>
    <x v="2"/>
    <s v="Vrij toepasbaar"/>
    <s v="Landbouw/Natuur"/>
    <s v="Niet toepasbaar"/>
    <x v="5"/>
    <s v="Vrij toepasbaar"/>
    <s v="Algemeen toepasbaar"/>
    <s v="Niet toepasbaar"/>
    <s v="Niet toepasbaar"/>
    <s v="Vrij toepasbaar"/>
    <s v="Vrij toepasbaar"/>
    <n v="0.25"/>
    <m/>
    <m/>
    <s v="Basishygiëne"/>
  </r>
  <r>
    <s v="DIG-15742"/>
    <x v="0"/>
    <x v="20"/>
    <s v="N.v.t."/>
    <s v="N.v.t."/>
    <n v="314820"/>
    <s v="N.v.t. i.v.m. kwaliteit"/>
    <s v="N.v.t."/>
    <s v="19750"/>
    <s v="180-058-04638_19750"/>
    <s v="9_096"/>
    <s v="Haarlemmermeerpolder"/>
    <s v="Haarlemmermeer"/>
    <x v="831"/>
    <n v="101"/>
    <n v="20.116"/>
    <s v="10-20 m"/>
    <n v="2031.7159999999999"/>
    <n v="-6.18"/>
    <d v="2021-04-16T01:00:00"/>
    <n v="-6.18"/>
    <m/>
    <n v="0.28739999999999999"/>
    <n v="5.7809999999999997"/>
    <n v="583.88099999999997"/>
    <s v="kant"/>
    <n v="3"/>
    <n v="3"/>
    <n v="-7.17"/>
    <n v="0.1135"/>
    <n v="2.2839999999999998"/>
    <n v="230.684"/>
    <n v="2.0199999999999999E-2"/>
    <n v="0.40699999999999997"/>
    <n v="41.106999999999999"/>
    <n v="-7.37"/>
    <n v="0.20730000000000001"/>
    <n v="4.1710000000000003"/>
    <n v="421.27100000000002"/>
    <n v="6.1400000000000003E-2"/>
    <n v="1.2350000000000001"/>
    <n v="124.735"/>
    <n v="0.6"/>
    <n v="63.225999999999999"/>
    <n v="484.49700000000001"/>
    <n v="0"/>
    <n v="0"/>
    <n v="484.49700000000001"/>
    <x v="0"/>
    <s v="n.v.t."/>
    <m/>
    <m/>
    <m/>
    <m/>
    <n v="19750"/>
    <m/>
    <m/>
    <s v="Vrij verspreidbaar"/>
    <s v="Vrij verspreidbaar"/>
    <s v="Niet verspreidbaar"/>
    <x v="2"/>
    <s v="Vrij toepasbaar"/>
    <s v="Landbouw/Natuur"/>
    <s v="Niet toepasbaar"/>
    <x v="5"/>
    <s v="Vrij toepasbaar"/>
    <s v="Algemeen toepasbaar"/>
    <s v="Niet toepasbaar"/>
    <s v="Niet toepasbaar"/>
    <s v="Vrij toepasbaar"/>
    <s v="Vrij toepasbaar"/>
    <n v="0.25"/>
    <m/>
    <m/>
    <s v="Basishygiëne"/>
  </r>
  <r>
    <s v="DIG-15742"/>
    <x v="0"/>
    <x v="20"/>
    <s v="N.v.t."/>
    <s v="N.v.t."/>
    <n v="314820"/>
    <s v="N.v.t. i.v.m. kwaliteit"/>
    <s v="N.v.t."/>
    <s v="19750"/>
    <s v="180-058-04638_19750"/>
    <s v="9_097"/>
    <s v="Haarlemmermeerpolder"/>
    <s v="Haarlemmermeer"/>
    <x v="832"/>
    <n v="124"/>
    <n v="19.786999999999999"/>
    <s v="10-20 m"/>
    <n v="2453.5880000000002"/>
    <n v="-6.18"/>
    <d v="2021-04-16T01:00:00"/>
    <n v="-6.18"/>
    <m/>
    <n v="0.3417"/>
    <n v="6.7619999999999996"/>
    <n v="838.48800000000006"/>
    <s v="kant"/>
    <n v="3"/>
    <n v="3"/>
    <n v="-7.17"/>
    <n v="0.11119999999999999"/>
    <n v="2.2000000000000002"/>
    <n v="272.8"/>
    <n v="1.5E-3"/>
    <n v="2.9000000000000001E-2"/>
    <n v="3.5960000000000001"/>
    <n v="-7.37"/>
    <n v="0.2094"/>
    <n v="4.1440000000000001"/>
    <n v="513.85599999999999"/>
    <n v="3.7100000000000001E-2"/>
    <n v="0.73499999999999999"/>
    <n v="91.14"/>
    <n v="0.6"/>
    <n v="75.639999999999986"/>
    <n v="589.49599999999998"/>
    <n v="0"/>
    <n v="0"/>
    <n v="589.49599999999998"/>
    <x v="0"/>
    <s v="n.v.t."/>
    <m/>
    <m/>
    <m/>
    <m/>
    <n v="19750"/>
    <m/>
    <m/>
    <s v="Vrij verspreidbaar"/>
    <s v="Vrij verspreidbaar"/>
    <s v="Niet verspreidbaar"/>
    <x v="2"/>
    <s v="Vrij toepasbaar"/>
    <s v="Landbouw/Natuur"/>
    <s v="Niet toepasbaar"/>
    <x v="5"/>
    <s v="Vrij toepasbaar"/>
    <s v="Algemeen toepasbaar"/>
    <s v="Niet toepasbaar"/>
    <s v="Niet toepasbaar"/>
    <s v="Vrij toepasbaar"/>
    <s v="Vrij toepasbaar"/>
    <n v="0.25"/>
    <m/>
    <m/>
    <s v="Basishygiëne"/>
  </r>
  <r>
    <s v="DIG-15742"/>
    <x v="0"/>
    <x v="20"/>
    <s v="N.v.t."/>
    <s v="N.v.t."/>
    <n v="314820"/>
    <s v="N.v.t. i.v.m. kwaliteit"/>
    <s v="N.v.t."/>
    <s v="19751"/>
    <s v="180-058-04638_19751"/>
    <s v="9_098"/>
    <s v="Haarlemmermeerpolder"/>
    <s v="Haarlemmermeer"/>
    <x v="833"/>
    <n v="77"/>
    <n v="19.902999999999999"/>
    <s v="10-20 m"/>
    <n v="1532.5309999999999"/>
    <n v="-6.18"/>
    <d v="2021-04-16T01:00:00"/>
    <n v="-6.18"/>
    <m/>
    <n v="0.30020000000000002"/>
    <n v="5.9740000000000002"/>
    <n v="459.99799999999999"/>
    <s v="kant"/>
    <n v="3"/>
    <n v="3"/>
    <n v="-7.17"/>
    <n v="8.1299999999999997E-2"/>
    <n v="1.6180000000000001"/>
    <n v="124.586"/>
    <n v="2.8999999999999998E-3"/>
    <n v="5.8000000000000003E-2"/>
    <n v="4.4660000000000002"/>
    <n v="-7.37"/>
    <n v="0.18079999999999999"/>
    <n v="3.5979999999999999"/>
    <n v="277.04599999999999"/>
    <n v="3.6499999999999998E-2"/>
    <n v="0.72699999999999998"/>
    <n v="55.978999999999999"/>
    <n v="0.6"/>
    <n v="44.583000000000027"/>
    <n v="321.62900000000002"/>
    <n v="0"/>
    <n v="0"/>
    <n v="321.62900000000002"/>
    <x v="0"/>
    <s v="n.v.t."/>
    <m/>
    <m/>
    <m/>
    <m/>
    <n v="19751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1"/>
    <m/>
    <m/>
    <s v="Basishygiëne"/>
  </r>
  <r>
    <s v="DIG-15742"/>
    <x v="0"/>
    <x v="20"/>
    <s v="N.v.t."/>
    <s v="N.v.t."/>
    <n v="314820"/>
    <s v="N.v.t. i.v.m. kwaliteit"/>
    <s v="N.v.t."/>
    <s v="19751"/>
    <s v="180-058-04638_19751"/>
    <s v="9_099"/>
    <s v="Haarlemmermeerpolder"/>
    <s v="Haarlemmermeer"/>
    <x v="834"/>
    <n v="81"/>
    <n v="19.82"/>
    <s v="10-20 m"/>
    <n v="1605.42"/>
    <n v="-6.18"/>
    <d v="2021-04-16T01:00:00"/>
    <n v="-6.18"/>
    <m/>
    <n v="0.33729999999999999"/>
    <n v="6.6859999999999999"/>
    <n v="541.56600000000003"/>
    <s v="kant"/>
    <n v="3"/>
    <n v="3"/>
    <n v="-7.17"/>
    <n v="7.6100000000000001E-2"/>
    <n v="1.5089999999999999"/>
    <n v="122.229"/>
    <n v="1.34E-2"/>
    <n v="0.26500000000000001"/>
    <n v="21.465"/>
    <n v="-7.37"/>
    <n v="0.17929999999999999"/>
    <n v="3.5529999999999999"/>
    <n v="287.79300000000001"/>
    <n v="4.2099999999999999E-2"/>
    <n v="0.83399999999999996"/>
    <n v="67.554000000000002"/>
    <n v="0.6"/>
    <n v="51.192000000000007"/>
    <n v="338.98500000000001"/>
    <n v="0"/>
    <n v="0"/>
    <n v="338.98500000000001"/>
    <x v="0"/>
    <s v="n.v.t."/>
    <m/>
    <m/>
    <m/>
    <m/>
    <n v="19751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1"/>
    <m/>
    <m/>
    <s v="Basishygiëne"/>
  </r>
  <r>
    <s v="DIG-15742"/>
    <x v="0"/>
    <x v="20"/>
    <s v="N.v.t."/>
    <s v="N.v.t."/>
    <n v="314820"/>
    <s v="N.v.t. i.v.m. kwaliteit"/>
    <s v="N.v.t."/>
    <s v="19751"/>
    <s v="180-058-04638_19751"/>
    <s v="9_100"/>
    <s v="Haarlemmermeerpolder"/>
    <s v="Haarlemmermeer"/>
    <x v="835"/>
    <n v="66"/>
    <n v="18.923999999999999"/>
    <s v="10-20 m"/>
    <n v="1248.9839999999999"/>
    <n v="-6.18"/>
    <d v="2021-04-16T01:00:00"/>
    <n v="-6.18"/>
    <m/>
    <n v="0.2555"/>
    <n v="4.835"/>
    <n v="319.11"/>
    <s v="kant"/>
    <n v="3"/>
    <n v="3"/>
    <n v="-7.17"/>
    <n v="7.3400000000000007E-2"/>
    <n v="1.389"/>
    <n v="91.674000000000007"/>
    <n v="1.3299999999999999E-2"/>
    <n v="0.251"/>
    <n v="16.565999999999999"/>
    <n v="-7.37"/>
    <n v="0.16839999999999999"/>
    <n v="3.1859999999999999"/>
    <n v="210.27600000000001"/>
    <n v="4.2000000000000003E-2"/>
    <n v="0.79500000000000004"/>
    <n v="52.47"/>
    <n v="0.6"/>
    <n v="38.346000000000004"/>
    <n v="248.62200000000001"/>
    <n v="0"/>
    <n v="0"/>
    <n v="248.62200000000001"/>
    <x v="0"/>
    <s v="n.v.t."/>
    <m/>
    <s v="Beschoeiing in slechte staat (zuidzijde)"/>
    <n v="37889"/>
    <s v="Slechte beschoeiing, aannemer dient oever te sparen"/>
    <n v="19751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1"/>
    <m/>
    <m/>
    <s v="Basishygiëne"/>
  </r>
  <r>
    <s v="DIG-15742"/>
    <x v="0"/>
    <x v="20"/>
    <s v="N.v.t."/>
    <s v="N.v.t."/>
    <n v="314820"/>
    <s v="N.v.t. i.v.m. kwaliteit"/>
    <s v="N.v.t."/>
    <s v="19751"/>
    <s v="180-058-04638_19751"/>
    <s v="9_101"/>
    <s v="Haarlemmermeerpolder"/>
    <s v="Haarlemmermeer"/>
    <x v="836"/>
    <n v="77"/>
    <n v="19.428999999999998"/>
    <s v="10-20 m"/>
    <n v="1496.0329999999999"/>
    <n v="-6.18"/>
    <d v="2021-04-16T01:00:00"/>
    <n v="-6.18"/>
    <m/>
    <n v="0.37869999999999998"/>
    <n v="7.3579999999999997"/>
    <n v="566.56600000000003"/>
    <s v="kant"/>
    <n v="3"/>
    <n v="3"/>
    <n v="-7.17"/>
    <n v="9.5699999999999993E-2"/>
    <n v="1.859"/>
    <n v="143.143"/>
    <n v="1E-4"/>
    <n v="1E-3"/>
    <n v="7.6999999999999999E-2"/>
    <n v="-7.37"/>
    <n v="0.21"/>
    <n v="4.08"/>
    <n v="314.16000000000003"/>
    <n v="1.84E-2"/>
    <n v="0.35799999999999998"/>
    <n v="27.565999999999999"/>
    <n v="0.6"/>
    <n v="46.58499999999998"/>
    <n v="360.745"/>
    <n v="0"/>
    <n v="0"/>
    <n v="360.745"/>
    <x v="0"/>
    <s v="n.v.t."/>
    <m/>
    <s v="Beschoeiing in slechte staat (zuidzijde)"/>
    <n v="37889"/>
    <s v="Slechte beschoeiing, aannemer dient oever te sparen"/>
    <n v="19751"/>
    <m/>
    <s v="Afperkend onderzoek uitgevoerd, kwaliteit mengmonster leidend"/>
    <s v="Verspreidbaar"/>
    <s v="Verspreidbaar"/>
    <s v="Niet verspreidbaar"/>
    <x v="2"/>
    <s v="Klasse Industrie"/>
    <s v="Industrie"/>
    <s v="Niet toepasbaar"/>
    <x v="5"/>
    <s v="Klasse A"/>
    <s v="Licht verontreinigd"/>
    <s v="Niet toepasbaar"/>
    <s v="Niet toepasbaar"/>
    <s v="Toepasbaar"/>
    <s v="Toepasbaar"/>
    <n v="0.31"/>
    <m/>
    <m/>
    <s v="Basishygiëne"/>
  </r>
  <r>
    <s v="DIG-15742"/>
    <x v="0"/>
    <x v="19"/>
    <s v="N.v.t."/>
    <s v="N.v.t."/>
    <n v="312930"/>
    <s v="Nee"/>
    <s v="N.v.t."/>
    <s v="19752_A"/>
    <s v="180-058-02632_19752"/>
    <s v="9_106"/>
    <s v="Haarlemmermeerpolder"/>
    <s v="Haarlemmermeer"/>
    <x v="837"/>
    <n v="83"/>
    <n v="12.16"/>
    <s v="10-20 m"/>
    <n v="1009.28"/>
    <n v="-6.18"/>
    <d v="2021-04-16T01:00:00"/>
    <n v="-6.18"/>
    <m/>
    <n v="0.215"/>
    <n v="2.6139999999999999"/>
    <n v="216.96199999999999"/>
    <s v="kant"/>
    <n v="3"/>
    <n v="4"/>
    <n v="-7.17"/>
    <n v="3.7600000000000001E-2"/>
    <n v="0.45700000000000002"/>
    <n v="37.930999999999997"/>
    <n v="0"/>
    <n v="0"/>
    <n v="0"/>
    <n v="-7.37"/>
    <n v="0.1108"/>
    <n v="1.347"/>
    <n v="111.801"/>
    <n v="1.1999999999999999E-3"/>
    <n v="1.4999999999999999E-2"/>
    <n v="1.2450000000000001"/>
    <n v="0.6"/>
    <n v="24.070000000000007"/>
    <n v="135.87100000000001"/>
    <n v="0"/>
    <n v="0"/>
    <n v="135.87100000000001"/>
    <x v="0"/>
    <s v="n.v.t."/>
    <m/>
    <s v="Beschoeiing in slechte staat (zuid- en noordzijde)"/>
    <s v="37876; 37878"/>
    <s v="Slechte beschoeiing, aannemer dient oevers te sparen"/>
    <s v="19752_A"/>
    <m/>
    <s v="Vanaf AFP16 verspreidbaar PFAS (19752_A), MV geheel niet toepasbaar waterbodem.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40300000000000002"/>
    <m/>
    <m/>
    <s v="Basishygiëne"/>
  </r>
  <r>
    <s v="DIG-15742"/>
    <x v="0"/>
    <x v="19"/>
    <s v="N.v.t."/>
    <s v="N.v.t."/>
    <n v="312930"/>
    <s v="Nee"/>
    <s v="N.v.t."/>
    <s v="19752_A"/>
    <s v="180-058-02632_19752"/>
    <s v="9_105"/>
    <s v="Haarlemmermeerpolder"/>
    <s v="Haarlemmermeer"/>
    <x v="838"/>
    <n v="101"/>
    <n v="13.180999999999999"/>
    <s v="10-20 m"/>
    <n v="1331.2809999999999"/>
    <n v="-6.18"/>
    <d v="2021-04-16T01:00:00"/>
    <n v="-6.18"/>
    <m/>
    <n v="0.11650000000000001"/>
    <n v="1.536"/>
    <n v="155.136"/>
    <s v="kant"/>
    <n v="3"/>
    <n v="4"/>
    <n v="-7.17"/>
    <n v="3.6299999999999999E-2"/>
    <n v="0.47899999999999998"/>
    <n v="48.378999999999998"/>
    <n v="5.5300000000000002E-2"/>
    <n v="0.72899999999999998"/>
    <n v="73.629000000000005"/>
    <n v="-7.37"/>
    <n v="9.2499999999999999E-2"/>
    <n v="1.2190000000000001"/>
    <n v="123.119"/>
    <n v="8.3400000000000002E-2"/>
    <n v="1.099"/>
    <n v="110.999"/>
    <n v="0.6"/>
    <n v="35.349999999999994"/>
    <n v="158.46899999999999"/>
    <n v="0"/>
    <n v="0"/>
    <n v="158.46899999999999"/>
    <x v="0"/>
    <s v="n.v.t."/>
    <m/>
    <s v="Beschoeiing in slechte staat (zuid- en noordzijde)"/>
    <s v="37876; 37878"/>
    <s v="Slechte beschoeiing, aannemer dient oevers te sparen"/>
    <s v="19752_A"/>
    <m/>
    <s v="Vanaf AFP16 verspreidbaar PFAS (19752_A), MV geheel niet toepasbaar waterbodem.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40300000000000002"/>
    <m/>
    <m/>
    <s v="Basishygiëne"/>
  </r>
  <r>
    <s v="DIG-15742"/>
    <x v="0"/>
    <x v="19"/>
    <s v="N.v.t."/>
    <s v="N.v.t."/>
    <n v="312930"/>
    <s v="Nee"/>
    <s v="N.v.t."/>
    <s v="19752_A"/>
    <s v="180-058-02632_19752"/>
    <s v="9_104"/>
    <s v="Haarlemmermeerpolder"/>
    <s v="Haarlemmermeer"/>
    <x v="839"/>
    <n v="83"/>
    <n v="15.529"/>
    <s v="10-20 m"/>
    <n v="1288.9069999999999"/>
    <n v="-6.18"/>
    <d v="2021-04-16T01:00:00"/>
    <n v="-6.18"/>
    <m/>
    <n v="0.2034"/>
    <n v="3.1579999999999999"/>
    <n v="262.11399999999998"/>
    <s v="kant"/>
    <n v="3"/>
    <n v="4"/>
    <n v="-7.17"/>
    <n v="5.0900000000000001E-2"/>
    <n v="0.79"/>
    <n v="65.569999999999993"/>
    <n v="1.9E-2"/>
    <n v="0.29499999999999998"/>
    <n v="24.484999999999999"/>
    <n v="-7.37"/>
    <n v="0.12509999999999999"/>
    <n v="1.9430000000000001"/>
    <n v="161.26900000000001"/>
    <n v="4.0300000000000002E-2"/>
    <n v="0.626"/>
    <n v="51.957999999999998"/>
    <n v="0.6"/>
    <n v="39.258999999999986"/>
    <n v="200.52799999999999"/>
    <n v="0"/>
    <n v="0"/>
    <n v="200.52799999999999"/>
    <x v="0"/>
    <s v="n.v.t."/>
    <m/>
    <s v="Beschoeiing in slechte staat (zuid- en noordzijde)"/>
    <s v="37876; 37878"/>
    <s v="Slechte beschoeiing, aannemer dient oevers te sparen"/>
    <s v="19752_A"/>
    <m/>
    <s v="Vanaf AFP16 verspreidbaar PFAS (19752_A), MV geheel niet toepasbaar waterbodem.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40300000000000002"/>
    <m/>
    <m/>
    <s v="Basishygiëne"/>
  </r>
  <r>
    <s v="DIG-15742"/>
    <x v="0"/>
    <x v="19"/>
    <s v="N.v.t."/>
    <s v="N.v.t."/>
    <n v="312930"/>
    <s v="Nee"/>
    <s v="N.v.t."/>
    <s v="19752_A"/>
    <s v="180-058-02632_19752"/>
    <s v="9_103"/>
    <s v="Haarlemmermeerpolder"/>
    <s v="Haarlemmermeer"/>
    <x v="840"/>
    <n v="10"/>
    <n v="16.696999999999999"/>
    <s v="10-20 m"/>
    <n v="166.97"/>
    <n v="-6.18"/>
    <d v="2021-04-16T01:00:00"/>
    <n v="-6.18"/>
    <m/>
    <n v="0.21859999999999999"/>
    <n v="3.65"/>
    <n v="36.5"/>
    <s v="kant"/>
    <n v="3"/>
    <n v="4"/>
    <n v="-7.17"/>
    <n v="3.9399999999999998E-2"/>
    <n v="0.65800000000000003"/>
    <n v="6.58"/>
    <n v="3.7900000000000003E-2"/>
    <n v="0.63300000000000001"/>
    <n v="6.330000000000001"/>
    <n v="-7.37"/>
    <n v="0.1158"/>
    <n v="1.9339999999999999"/>
    <n v="19.34"/>
    <n v="5.3699999999999998E-2"/>
    <n v="0.89700000000000002"/>
    <n v="8.9700000000000006"/>
    <n v="0.6"/>
    <n v="5.2800000000000047"/>
    <n v="24.620000000000005"/>
    <n v="0"/>
    <n v="0"/>
    <n v="24.620000000000005"/>
    <x v="0"/>
    <s v="n.v.t."/>
    <m/>
    <s v="Beschoeiing in slechte staat (zuid- en noordzijde)"/>
    <s v="37878; 37889"/>
    <s v="Slechte beschoeiing, aannemer dient oevers te sparen"/>
    <s v="19752_A"/>
    <m/>
    <s v="Vanaf AFP16 verspreidbaar PFAS (19752_A), MV geheel niet toepasbaar waterbodem."/>
    <s v="Verspreidbaar"/>
    <s v="Verspreidbaar"/>
    <s v="Verspreidbaar"/>
    <x v="0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40300000000000002"/>
    <m/>
    <m/>
    <s v="Basishygiëne"/>
  </r>
  <r>
    <s v="DIG-15742"/>
    <x v="0"/>
    <x v="27"/>
    <s v="N.v.t."/>
    <s v="N.v.t."/>
    <n v="313620"/>
    <s v="N.v.t. i.v.m. kwaliteit"/>
    <s v="N.v.t."/>
    <s v="19752_B"/>
    <s v="180-058-02632_19752"/>
    <s v="9_103"/>
    <s v="Haarlemmermeerpolder"/>
    <s v="Haarlemmermeer"/>
    <x v="840"/>
    <n v="46"/>
    <n v="16.696999999999999"/>
    <s v="&gt; 20 m"/>
    <n v="768.06200000000001"/>
    <n v="-6.18"/>
    <d v="2021-04-16T01:00:00"/>
    <n v="-6.18"/>
    <m/>
    <n v="0.21859999999999999"/>
    <n v="3.65"/>
    <n v="167.9"/>
    <s v="kant"/>
    <n v="3"/>
    <n v="4"/>
    <n v="-7.17"/>
    <n v="3.9399999999999998E-2"/>
    <n v="0.65800000000000003"/>
    <n v="30.268000000000001"/>
    <n v="3.7900000000000003E-2"/>
    <n v="0.63300000000000001"/>
    <n v="29.118000000000006"/>
    <n v="-7.37"/>
    <n v="0.1158"/>
    <n v="1.9339999999999999"/>
    <n v="88.963999999999999"/>
    <n v="5.3699999999999998E-2"/>
    <n v="0.89700000000000002"/>
    <n v="41.262000000000008"/>
    <n v="0.6"/>
    <n v="24.288000000000011"/>
    <n v="113.25200000000001"/>
    <n v="0"/>
    <n v="0"/>
    <n v="113.25200000000001"/>
    <x v="0"/>
    <s v="n.v.t."/>
    <m/>
    <s v="Beschoeiing in slechte staat (zuid- en noordzijde)"/>
    <s v="37878; 37889"/>
    <s v="Slechte beschoeiing, aannemer dient oevers te sparen"/>
    <s v="19752_B"/>
    <m/>
    <s v="Tot AFP16 niet verspreidbaar PFAS (19752_B), MV geheel niet toepasbaar waterbodem. "/>
    <s v="Verspreidbaar"/>
    <s v="Verspreidbaar"/>
    <s v="Niet 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40300000000000002"/>
    <m/>
    <m/>
    <s v="Basishygiëne"/>
  </r>
  <r>
    <s v="DIG-15742"/>
    <x v="0"/>
    <x v="27"/>
    <s v="N.v.t."/>
    <s v="N.v.t."/>
    <n v="313620"/>
    <s v="N.v.t. i.v.m. kwaliteit"/>
    <s v="N.v.t."/>
    <s v="19752_B"/>
    <s v="180-058-02632_19752"/>
    <s v="9_102"/>
    <s v="Haarlemmermeerpolder"/>
    <s v="Haarlemmermeer"/>
    <x v="841"/>
    <n v="60"/>
    <n v="30"/>
    <s v="&gt; 20 m"/>
    <n v="1800"/>
    <n v="-6.18"/>
    <d v="2021-04-16T01:00:00"/>
    <n v="-6.18"/>
    <m/>
    <n v="0.26400000000000001"/>
    <n v="7.9189999999999996"/>
    <n v="475.14"/>
    <s v="kant"/>
    <n v="3"/>
    <n v="4"/>
    <n v="-7.17"/>
    <n v="7.1199999999999999E-2"/>
    <n v="2.1349999999999998"/>
    <n v="128.1"/>
    <n v="2.9700000000000001E-2"/>
    <n v="0.89100000000000001"/>
    <n v="53.46"/>
    <n v="-7.37"/>
    <n v="0.1918"/>
    <n v="5.7539999999999996"/>
    <n v="345.24"/>
    <n v="5.8099999999999999E-2"/>
    <n v="1.742"/>
    <n v="104.52"/>
    <n v="0.6"/>
    <n v="57.899999999999977"/>
    <n v="403.14"/>
    <n v="0"/>
    <n v="0"/>
    <n v="403.14"/>
    <x v="0"/>
    <s v="n.v.t."/>
    <m/>
    <s v="Beschoeiing in slechte staat (zuid- en noordzijde)"/>
    <s v="37878; 37889"/>
    <s v="Slechte beschoeiing, aannemer dient oevers te sparen"/>
    <s v="19752_B"/>
    <m/>
    <s v="Tot AFP16 niet verspreidbaar PFAS (19752_B), MV geheel niet toepasbaar waterbodem. "/>
    <s v="Verspreidbaar"/>
    <s v="Verspreidbaar"/>
    <s v="Niet verspreidbaar"/>
    <x v="2"/>
    <s v="Klasse Industrie"/>
    <s v="Industrie"/>
    <s v="Functieklasse Landbouw/Natuur"/>
    <x v="0"/>
    <s v="Klasse A"/>
    <s v="Licht verontreinigd"/>
    <s v="Niet toepasbaar"/>
    <s v="Niet toepasbaar"/>
    <s v="Toepasbaar"/>
    <s v="Toepasbaar"/>
    <n v="0.40300000000000002"/>
    <m/>
    <m/>
    <s v="Basishygiëne"/>
  </r>
  <r>
    <s v="DIG-15742"/>
    <x v="0"/>
    <x v="39"/>
    <s v="N.v.t."/>
    <s v="N.v.t."/>
    <n v="313920"/>
    <s v="Nee"/>
    <s v="N.v.t."/>
    <s v="19753"/>
    <s v="180-058-02632_19753"/>
    <s v="9_107"/>
    <s v="Haarlemmermeerpolder"/>
    <s v="Haarlemmermeer"/>
    <x v="842"/>
    <n v="115"/>
    <n v="12.672000000000001"/>
    <s v="10-20 m"/>
    <n v="1457.28"/>
    <n v="-6.18"/>
    <d v="2021-04-16T01:00:00"/>
    <n v="-6.18"/>
    <m/>
    <n v="0.43919999999999998"/>
    <n v="5.5650000000000004"/>
    <n v="639.97500000000002"/>
    <s v="kant"/>
    <n v="3"/>
    <n v="4"/>
    <n v="-7.17"/>
    <n v="9.0700000000000003E-2"/>
    <n v="1.149"/>
    <n v="132.13499999999999"/>
    <n v="0"/>
    <n v="0"/>
    <n v="0"/>
    <n v="-7.37"/>
    <n v="0.17030000000000001"/>
    <n v="2.1579999999999999"/>
    <n v="248.17"/>
    <n v="0"/>
    <n v="0"/>
    <n v="0"/>
    <n v="0.6"/>
    <n v="40.594999999999999"/>
    <n v="288.76499999999999"/>
    <n v="0"/>
    <n v="0"/>
    <n v="288.76499999999999"/>
    <x v="0"/>
    <s v="n.v.t."/>
    <m/>
    <s v="Beschoeiing in slechte staat (zuid- en noordzijde)"/>
    <s v="37876; 37878"/>
    <s v="Slechte beschoeiing, aannemer dient oevers te sparen"/>
    <n v="19753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34499999999999997"/>
    <m/>
    <m/>
    <s v="Basishygiëne"/>
  </r>
  <r>
    <s v="DIG-15742"/>
    <x v="0"/>
    <x v="39"/>
    <s v="N.v.t."/>
    <s v="N.v.t."/>
    <n v="313920"/>
    <s v="Nee"/>
    <s v="N.v.t."/>
    <s v="19753"/>
    <s v="180-058-02632_19753"/>
    <s v="9_110"/>
    <s v="Haarlemmermeerpolder"/>
    <s v="Haarlemmermeer"/>
    <x v="843"/>
    <n v="81"/>
    <n v="12.843"/>
    <s v="10-20 m"/>
    <n v="1040.2829999999999"/>
    <n v="-6.18"/>
    <d v="2021-04-16T01:00:00"/>
    <n v="-6.18"/>
    <m/>
    <n v="0.42380000000000001"/>
    <n v="5.4429999999999996"/>
    <n v="440.88299999999998"/>
    <s v="kant"/>
    <n v="3"/>
    <n v="4"/>
    <n v="-7.17"/>
    <n v="0.17080000000000001"/>
    <n v="2.1930000000000001"/>
    <n v="177.63300000000001"/>
    <n v="2.8899999999999999E-2"/>
    <n v="0.371"/>
    <n v="30.050999999999998"/>
    <n v="-7.37"/>
    <n v="0.23899999999999999"/>
    <n v="3.07"/>
    <n v="248.67"/>
    <n v="4.1700000000000001E-2"/>
    <n v="0.53600000000000003"/>
    <n v="43.415999999999997"/>
    <n v="0.6"/>
    <n v="30.375000000000028"/>
    <n v="279.04500000000002"/>
    <n v="0"/>
    <n v="0"/>
    <n v="279.04500000000002"/>
    <x v="0"/>
    <s v="n.v.t."/>
    <m/>
    <s v="Beschoeiing in slechte staat (zuid- en noordzijde)"/>
    <s v="37876; 37878"/>
    <s v="Slechte beschoeiing, aannemer dient oevers te sparen"/>
    <n v="19753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34499999999999997"/>
    <m/>
    <m/>
    <s v="Basishygiëne"/>
  </r>
  <r>
    <s v="DIG-15742"/>
    <x v="0"/>
    <x v="39"/>
    <s v="N.v.t."/>
    <s v="N.v.t."/>
    <n v="313920"/>
    <s v="Nee"/>
    <s v="N.v.t."/>
    <s v="19753"/>
    <s v="180-058-02632_19753"/>
    <s v="9_109"/>
    <s v="Haarlemmermeerpolder"/>
    <s v="Haarlemmermeer"/>
    <x v="844"/>
    <n v="102"/>
    <n v="13.249000000000001"/>
    <s v="10-20 m"/>
    <n v="1351.3979999999999"/>
    <n v="-6.18"/>
    <d v="2021-04-16T01:00:00"/>
    <n v="-6.18"/>
    <m/>
    <n v="0.31659999999999999"/>
    <n v="4.194"/>
    <n v="427.78800000000001"/>
    <s v="kant"/>
    <n v="3"/>
    <n v="4"/>
    <n v="-7.17"/>
    <n v="9.2399999999999996E-2"/>
    <n v="1.224"/>
    <n v="124.848"/>
    <n v="1.11E-2"/>
    <n v="0.14699999999999999"/>
    <n v="14.994"/>
    <n v="-7.37"/>
    <n v="0.17369999999999999"/>
    <n v="2.3010000000000002"/>
    <n v="234.702"/>
    <n v="1.46E-2"/>
    <n v="0.19400000000000001"/>
    <n v="19.788"/>
    <n v="0.6"/>
    <n v="39.372000000000014"/>
    <n v="274.07400000000001"/>
    <n v="0"/>
    <n v="0"/>
    <n v="274.07400000000001"/>
    <x v="0"/>
    <s v="n.v.t."/>
    <m/>
    <s v="Beschoeiing in slechte staat (zuid- en noordzijde)"/>
    <s v="37876; 37878"/>
    <s v="Slechte beschoeiing, aannemer dient oevers te sparen"/>
    <n v="19753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34499999999999997"/>
    <m/>
    <m/>
    <s v="Basishygiëne"/>
  </r>
  <r>
    <s v="DIG-15742"/>
    <x v="0"/>
    <x v="39"/>
    <s v="N.v.t."/>
    <s v="N.v.t."/>
    <n v="313920"/>
    <s v="Nee"/>
    <s v="N.v.t."/>
    <s v="19753"/>
    <s v="180-058-02632_19753"/>
    <s v="9_108"/>
    <s v="Haarlemmermeerpolder"/>
    <s v="Haarlemmermeer"/>
    <x v="845"/>
    <n v="101"/>
    <n v="14.208"/>
    <s v="10-20 m"/>
    <n v="1435.008"/>
    <n v="-6.18"/>
    <d v="2021-04-16T01:00:00"/>
    <n v="-6.18"/>
    <m/>
    <n v="0.18390000000000001"/>
    <n v="2.613"/>
    <n v="263.91300000000001"/>
    <s v="kant"/>
    <n v="3"/>
    <n v="4"/>
    <n v="-7.17"/>
    <n v="6.4000000000000001E-2"/>
    <n v="0.91"/>
    <n v="91.91"/>
    <n v="8.8099999999999998E-2"/>
    <n v="1.252"/>
    <n v="126.452"/>
    <n v="-7.37"/>
    <n v="0.12520000000000001"/>
    <n v="1.7789999999999999"/>
    <n v="179.679"/>
    <n v="0.1195"/>
    <n v="1.698"/>
    <n v="171.49799999999999"/>
    <n v="0.6"/>
    <n v="42.419999999999987"/>
    <n v="222.09899999999999"/>
    <n v="0"/>
    <n v="0"/>
    <n v="222.09899999999999"/>
    <x v="0"/>
    <s v="n.v.t."/>
    <m/>
    <s v="Beschoeiing in slechte staat (zuid- en noordzijde)"/>
    <s v="37876; 37878"/>
    <s v="Slechte beschoeiing, aannemer dient oevers te sparen"/>
    <n v="19753"/>
    <m/>
    <m/>
    <s v="Verspreidbaar"/>
    <s v="Verspreidbaar"/>
    <s v="Verspreidbaar"/>
    <x v="0"/>
    <s v="Klasse Industrie"/>
    <s v="Industrie"/>
    <s v="Functieklasse Wonen/Industrie"/>
    <x v="3"/>
    <s v="Klasse A"/>
    <s v="Licht verontreinigd"/>
    <s v="Alleen conform cat. 4.9.1"/>
    <s v="Alleen conform cat. 4.9.1"/>
    <s v="Toepasbaar"/>
    <s v="Toepasbaar"/>
    <n v="0.34499999999999997"/>
    <m/>
    <m/>
    <s v="Basishygiëne"/>
  </r>
  <r>
    <s v="DIG-15742"/>
    <x v="0"/>
    <x v="19"/>
    <s v="N.v.t."/>
    <s v="N.v.t."/>
    <n v="312930"/>
    <s v="Nee"/>
    <s v="N.v.t."/>
    <s v="19754"/>
    <s v="180-058-04506_19754"/>
    <s v="9_111"/>
    <s v="Haarlemmermeerpolder"/>
    <s v="Haarlemmermeer"/>
    <x v="846"/>
    <n v="101"/>
    <n v="10.606"/>
    <s v="10-20 m"/>
    <n v="1071.2059999999999"/>
    <n v="-6.21"/>
    <d v="2021-04-15T01:00:00"/>
    <n v="-6.21"/>
    <m/>
    <n v="0.15939999999999999"/>
    <n v="1.6910000000000001"/>
    <n v="170.791"/>
    <s v="kant"/>
    <n v="2"/>
    <n v="2"/>
    <n v="-7.17"/>
    <n v="0.1484"/>
    <n v="1.5740000000000001"/>
    <n v="158.97399999999999"/>
    <n v="0.14580000000000001"/>
    <n v="1.546"/>
    <n v="156.14599999999999"/>
    <n v="-7.37"/>
    <n v="0.15579999999999999"/>
    <n v="1.6519999999999999"/>
    <n v="166.852"/>
    <n v="0.25829999999999997"/>
    <n v="2.74"/>
    <n v="276.74"/>
    <n v="0.6"/>
    <n v="32.420999999999992"/>
    <n v="199.273"/>
    <n v="0"/>
    <n v="0"/>
    <n v="199.273"/>
    <x v="0"/>
    <s v="n.v.t."/>
    <m/>
    <s v="Beschoeiing in slechte staat, water erachter (noordzijde)"/>
    <n v="37848"/>
    <s v="Slechte beschoeiing, aannemer dient oever te sparen"/>
    <n v="1975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"/>
    <m/>
    <m/>
    <s v="Basishygiëne"/>
  </r>
  <r>
    <s v="DIG-15742"/>
    <x v="0"/>
    <x v="19"/>
    <s v="N.v.t."/>
    <s v="N.v.t."/>
    <n v="312930"/>
    <s v="Nee"/>
    <s v="N.v.t."/>
    <s v="19754"/>
    <s v="180-058-04506_19754"/>
    <s v="9_112"/>
    <s v="Haarlemmermeerpolder"/>
    <s v="Haarlemmermeer"/>
    <x v="847"/>
    <n v="100"/>
    <n v="10.441000000000001"/>
    <s v="10-20 m"/>
    <n v="1044.0999999999999"/>
    <n v="-6.21"/>
    <d v="2021-04-15T01:00:00"/>
    <n v="-6.21"/>
    <m/>
    <n v="0.18379999999999999"/>
    <n v="1.919"/>
    <n v="191.9"/>
    <s v="kant"/>
    <n v="2"/>
    <n v="2"/>
    <n v="-7.17"/>
    <n v="0.17660000000000001"/>
    <n v="1.8440000000000001"/>
    <n v="184.4"/>
    <n v="8.9099999999999999E-2"/>
    <n v="0.93"/>
    <n v="93"/>
    <n v="-7.37"/>
    <n v="0.1799"/>
    <n v="1.8779999999999999"/>
    <n v="187.8"/>
    <n v="0.20469999999999999"/>
    <n v="2.137"/>
    <n v="213.7"/>
    <n v="0.6"/>
    <n v="31.5"/>
    <n v="219.3"/>
    <n v="0"/>
    <n v="0"/>
    <n v="219.3"/>
    <x v="0"/>
    <s v="n.v.t."/>
    <m/>
    <m/>
    <m/>
    <m/>
    <n v="1975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"/>
    <m/>
    <m/>
    <s v="Basishygiëne"/>
  </r>
  <r>
    <s v="DIG-15742"/>
    <x v="0"/>
    <x v="19"/>
    <s v="N.v.t."/>
    <s v="N.v.t."/>
    <n v="312930"/>
    <s v="Nee"/>
    <s v="N.v.t."/>
    <s v="19754"/>
    <s v="180-058-04506_19754"/>
    <s v="9_113"/>
    <s v="Haarlemmermeerpolder"/>
    <s v="Haarlemmermeer"/>
    <x v="848"/>
    <n v="100"/>
    <n v="10.627000000000001"/>
    <s v="10-20 m"/>
    <n v="1062.7"/>
    <n v="-6.21"/>
    <d v="2021-04-15T01:00:00"/>
    <n v="-6.21"/>
    <m/>
    <n v="0.1875"/>
    <n v="1.9930000000000001"/>
    <n v="199.3"/>
    <s v="kant"/>
    <n v="2"/>
    <n v="2"/>
    <n v="-7.17"/>
    <n v="0.1668"/>
    <n v="1.7729999999999999"/>
    <n v="177.3"/>
    <n v="0.10299999999999999"/>
    <n v="1.095"/>
    <n v="109.5"/>
    <n v="-7.37"/>
    <n v="0.18049999999999999"/>
    <n v="1.9179999999999999"/>
    <n v="191.8"/>
    <n v="0.20960000000000001"/>
    <n v="2.2269999999999999"/>
    <n v="222.7"/>
    <n v="0.6"/>
    <n v="32"/>
    <n v="223.8"/>
    <n v="0"/>
    <n v="0"/>
    <n v="223.8"/>
    <x v="0"/>
    <s v="n.v.t."/>
    <m/>
    <m/>
    <m/>
    <m/>
    <n v="1975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"/>
    <m/>
    <m/>
    <s v="Basishygiëne"/>
  </r>
  <r>
    <s v="DIG-15742"/>
    <x v="0"/>
    <x v="19"/>
    <s v="N.v.t."/>
    <s v="N.v.t."/>
    <n v="312930"/>
    <s v="Nee"/>
    <s v="N.v.t."/>
    <s v="19754"/>
    <s v="180-058-04506_19754"/>
    <s v="9_114"/>
    <s v="Haarlemmermeerpolder"/>
    <s v="Haarlemmermeer"/>
    <x v="849"/>
    <n v="101"/>
    <n v="10.603999999999999"/>
    <s v="10-20 m"/>
    <n v="1071.0039999999999"/>
    <n v="-6.21"/>
    <d v="2021-04-15T01:00:00"/>
    <n v="-6.21"/>
    <m/>
    <n v="0.13880000000000001"/>
    <n v="1.472"/>
    <n v="148.672"/>
    <s v="kant"/>
    <n v="2"/>
    <n v="2"/>
    <n v="-7.17"/>
    <n v="0.13569999999999999"/>
    <n v="1.4390000000000001"/>
    <n v="145.339"/>
    <n v="0.17050000000000001"/>
    <n v="1.8080000000000001"/>
    <n v="182.608"/>
    <n v="-7.37"/>
    <n v="0.13569999999999999"/>
    <n v="1.4390000000000001"/>
    <n v="145.339"/>
    <n v="0.29049999999999998"/>
    <n v="3.08"/>
    <n v="311.08"/>
    <n v="0.6"/>
    <n v="32.824999999999989"/>
    <n v="178.16399999999999"/>
    <n v="0"/>
    <n v="0"/>
    <n v="178.16399999999999"/>
    <x v="0"/>
    <s v="n.v.t."/>
    <m/>
    <m/>
    <m/>
    <m/>
    <n v="1975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"/>
    <m/>
    <m/>
    <s v="Basishygiëne"/>
  </r>
  <r>
    <s v="DIG-15742"/>
    <x v="0"/>
    <x v="19"/>
    <s v="N.v.t."/>
    <s v="N.v.t."/>
    <n v="312930"/>
    <s v="Nee"/>
    <s v="N.v.t."/>
    <s v="19754"/>
    <s v="180-058-04506_19754"/>
    <s v="9_115"/>
    <s v="Haarlemmermeerpolder"/>
    <s v="Haarlemmermeer"/>
    <x v="850"/>
    <n v="84"/>
    <n v="10.551"/>
    <s v="10-20 m"/>
    <n v="886.28399999999999"/>
    <n v="-6.21"/>
    <d v="2021-04-15T01:00:00"/>
    <n v="-6.21"/>
    <m/>
    <n v="0.1321"/>
    <n v="1.3939999999999999"/>
    <n v="117.096"/>
    <s v="kant"/>
    <n v="2"/>
    <n v="2"/>
    <n v="-7.17"/>
    <n v="0.12609999999999999"/>
    <n v="1.33"/>
    <n v="111.72"/>
    <n v="0.1946"/>
    <n v="2.0529999999999999"/>
    <n v="172.452"/>
    <n v="-7.37"/>
    <n v="0.12609999999999999"/>
    <n v="1.33"/>
    <n v="111.72"/>
    <n v="0.31419999999999998"/>
    <n v="3.3149999999999999"/>
    <n v="278.45999999999998"/>
    <n v="0.6"/>
    <n v="27.216000000000008"/>
    <n v="138.93600000000001"/>
    <n v="0"/>
    <n v="0"/>
    <n v="138.93600000000001"/>
    <x v="0"/>
    <s v="n.v.t."/>
    <m/>
    <m/>
    <m/>
    <m/>
    <n v="1975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36"/>
    <m/>
    <m/>
    <s v="Basishygiëne"/>
  </r>
  <r>
    <s v="DIG-15742"/>
    <x v="0"/>
    <x v="0"/>
    <s v="N.v.t."/>
    <s v="N.v.t."/>
    <n v="312840"/>
    <s v="Nee"/>
    <s v="N.v.t."/>
    <s v="19755"/>
    <s v="180-058-04506_19755"/>
    <s v="9_117"/>
    <s v="Haarlemmermeerpolder"/>
    <s v="Haarlemmermeer"/>
    <x v="851"/>
    <n v="100"/>
    <n v="8.5229999999999997"/>
    <s v="5-10 m"/>
    <n v="852.3"/>
    <n v="-6.21"/>
    <d v="2021-04-15T01:00:00"/>
    <n v="-6.21"/>
    <m/>
    <n v="0.36780000000000002"/>
    <n v="3.1349999999999998"/>
    <n v="313.5"/>
    <s v="kant"/>
    <n v="2"/>
    <n v="2"/>
    <n v="-7.17"/>
    <n v="0.24859999999999999"/>
    <n v="2.1190000000000002"/>
    <n v="211.9"/>
    <n v="2.76E-2"/>
    <n v="0.23499999999999999"/>
    <n v="23.5"/>
    <n v="-7.37"/>
    <n v="0.33429999999999999"/>
    <n v="2.8490000000000002"/>
    <n v="284.89999999999998"/>
    <n v="4.24E-2"/>
    <n v="0.36099999999999999"/>
    <n v="36.1"/>
    <n v="1"/>
    <n v="42"/>
    <n v="326.89999999999998"/>
    <n v="0"/>
    <n v="0"/>
    <n v="326.89999999999998"/>
    <x v="0"/>
    <s v="n.v.t."/>
    <m/>
    <s v="Beschoeiing in slechte staat (zuidzijde)"/>
    <n v="37453"/>
    <s v="Slechte beschoeiing, aannemer dient oever te sparen"/>
    <n v="1975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1.34"/>
    <m/>
    <m/>
    <s v="Basishygiëne"/>
  </r>
  <r>
    <s v="DIG-15742"/>
    <x v="0"/>
    <x v="0"/>
    <s v="N.v.t."/>
    <s v="N.v.t."/>
    <n v="312840"/>
    <s v="Nee"/>
    <s v="N.v.t."/>
    <s v="19755"/>
    <s v="180-058-04506_19755"/>
    <s v="9_119"/>
    <s v="Haarlemmermeerpolder"/>
    <s v="Haarlemmermeer"/>
    <x v="852"/>
    <n v="114"/>
    <n v="8.9090000000000007"/>
    <s v="5-10 m"/>
    <n v="1015.626"/>
    <n v="-6.21"/>
    <d v="2021-04-15T01:00:00"/>
    <n v="-6.21"/>
    <m/>
    <n v="0.4073"/>
    <n v="3.629"/>
    <n v="413.70600000000002"/>
    <s v="kant"/>
    <n v="2"/>
    <n v="2"/>
    <n v="-7.17"/>
    <n v="0.25600000000000001"/>
    <n v="2.2810000000000001"/>
    <n v="260.03399999999999"/>
    <n v="3.5999999999999997E-2"/>
    <n v="0.32100000000000001"/>
    <n v="36.594000000000001"/>
    <n v="-7.37"/>
    <n v="0.33739999999999998"/>
    <n v="3.0059999999999998"/>
    <n v="342.68400000000003"/>
    <n v="5.9400000000000001E-2"/>
    <n v="0.52900000000000003"/>
    <n v="60.305999999999997"/>
    <n v="1"/>
    <n v="51.98399999999998"/>
    <n v="394.66800000000001"/>
    <n v="0"/>
    <n v="0"/>
    <n v="394.66800000000001"/>
    <x v="0"/>
    <s v="n.v.t."/>
    <m/>
    <s v="Beschoeiing in slechte staat (zuidzijde)"/>
    <n v="37453"/>
    <s v="Slechte beschoeiing, aannemer dient oever te sparen"/>
    <n v="1975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1.34"/>
    <m/>
    <m/>
    <s v="Basishygiëne"/>
  </r>
  <r>
    <s v="DIG-15742"/>
    <x v="0"/>
    <x v="0"/>
    <s v="N.v.t."/>
    <s v="N.v.t."/>
    <n v="312840"/>
    <s v="Nee"/>
    <s v="N.v.t."/>
    <s v="19755"/>
    <s v="180-058-04506_19755"/>
    <s v="9_118"/>
    <s v="Haarlemmermeerpolder"/>
    <s v="Haarlemmermeer"/>
    <x v="853"/>
    <n v="101"/>
    <n v="9.1959999999999997"/>
    <s v="5-10 m"/>
    <n v="928.79600000000005"/>
    <n v="-6.21"/>
    <d v="2021-04-15T01:00:00"/>
    <n v="-6.21"/>
    <m/>
    <n v="0.31940000000000002"/>
    <n v="2.9369999999999998"/>
    <n v="296.637"/>
    <s v="kant"/>
    <n v="2"/>
    <n v="2"/>
    <n v="-7.17"/>
    <n v="0.221"/>
    <n v="2.032"/>
    <n v="205.232"/>
    <n v="9.9699999999999997E-2"/>
    <n v="0.91700000000000004"/>
    <n v="92.617000000000004"/>
    <n v="-7.37"/>
    <n v="0.28620000000000001"/>
    <n v="2.6320000000000001"/>
    <n v="265.83199999999999"/>
    <n v="0.1421"/>
    <n v="1.3069999999999999"/>
    <n v="132.00700000000001"/>
    <n v="1"/>
    <n v="47.975000000000023"/>
    <n v="313.80700000000002"/>
    <n v="0"/>
    <n v="0"/>
    <n v="313.80700000000002"/>
    <x v="0"/>
    <s v="n.v.t."/>
    <m/>
    <s v="Beschoeiing in slechte staat (zuidzijde)"/>
    <n v="37453"/>
    <s v="Slechte beschoeiing, aannemer dient oever te sparen"/>
    <n v="1975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1.34"/>
    <m/>
    <m/>
    <s v="Basishygiëne"/>
  </r>
  <r>
    <s v="DIG-15742"/>
    <x v="0"/>
    <x v="0"/>
    <s v="N.v.t."/>
    <s v="N.v.t."/>
    <n v="312840"/>
    <s v="Nee"/>
    <s v="N.v.t."/>
    <s v="19755"/>
    <s v="180-058-04506_19755"/>
    <s v="9_116"/>
    <s v="Haarlemmermeerpolder"/>
    <s v="Haarlemmermeer"/>
    <x v="854"/>
    <n v="115"/>
    <n v="9.1920000000000002"/>
    <s v="5-10 m"/>
    <n v="1057.08"/>
    <n v="-6.21"/>
    <d v="2021-04-15T01:00:00"/>
    <n v="-6.21"/>
    <m/>
    <n v="0.24640000000000001"/>
    <n v="2.2650000000000001"/>
    <n v="260.47500000000002"/>
    <s v="kant"/>
    <n v="2"/>
    <n v="2"/>
    <n v="-7.17"/>
    <n v="0.19339999999999999"/>
    <n v="1.778"/>
    <n v="204.47"/>
    <n v="7.7499999999999999E-2"/>
    <n v="0.71199999999999997"/>
    <n v="81.88"/>
    <n v="-7.37"/>
    <n v="0.2399"/>
    <n v="2.2050000000000001"/>
    <n v="253.57499999999999"/>
    <n v="0.13880000000000001"/>
    <n v="1.276"/>
    <n v="146.74"/>
    <n v="1"/>
    <n v="54.970000000000027"/>
    <n v="308.54500000000002"/>
    <n v="0"/>
    <n v="0"/>
    <n v="308.54500000000002"/>
    <x v="0"/>
    <s v="n.v.t."/>
    <m/>
    <m/>
    <m/>
    <m/>
    <n v="1975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Overschrijding Emissietoetswaarde"/>
    <s v="Overschrijding Emissietoetswaarde"/>
    <n v="1.34"/>
    <m/>
    <m/>
    <s v="Basishygiëne"/>
  </r>
  <r>
    <s v="DIG-15742"/>
    <x v="0"/>
    <x v="0"/>
    <s v="N.v.t."/>
    <s v="N.v.t."/>
    <n v="312840"/>
    <s v="Nee"/>
    <s v="N.v.t."/>
    <s v="19756"/>
    <s v="180-058-04506_19756"/>
    <s v="9_121"/>
    <s v="Haarlemmermeerpolder"/>
    <s v="Haarlemmermeer"/>
    <x v="855"/>
    <n v="99"/>
    <n v="8.8000000000000007"/>
    <s v="5-10 m"/>
    <n v="871.2"/>
    <n v="-6.25"/>
    <d v="2021-04-12T01:00:00"/>
    <n v="-6.25"/>
    <m/>
    <n v="0.3"/>
    <n v="2.64"/>
    <n v="261.36"/>
    <s v="kant"/>
    <n v="2"/>
    <n v="2"/>
    <n v="-7.17"/>
    <n v="0.21890000000000001"/>
    <n v="1.9259999999999999"/>
    <n v="190.67400000000001"/>
    <n v="8.9899999999999994E-2"/>
    <n v="0.79100000000000004"/>
    <n v="78.308999999999997"/>
    <n v="-7.37"/>
    <n v="0.2772"/>
    <n v="2.4390000000000001"/>
    <n v="241.46100000000001"/>
    <n v="0.1389"/>
    <n v="1.222"/>
    <n v="120.97799999999999"/>
    <n v="1"/>
    <n v="47.024999999999977"/>
    <n v="288.48599999999999"/>
    <n v="0"/>
    <n v="0"/>
    <n v="288.48599999999999"/>
    <x v="0"/>
    <s v="n.v.t."/>
    <m/>
    <s v="Beschoeiing in slechte staat (zuidzijde)"/>
    <n v="37453"/>
    <s v="Slechte beschoeiing, aannemer dient oever te sparen"/>
    <n v="19756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0"/>
    <s v="N.v.t."/>
    <s v="N.v.t."/>
    <n v="312840"/>
    <s v="Nee"/>
    <s v="N.v.t."/>
    <s v="19756"/>
    <s v="180-058-04506_19756"/>
    <s v="9_120"/>
    <s v="Haarlemmermeerpolder"/>
    <s v="Haarlemmermeer"/>
    <x v="856"/>
    <n v="90"/>
    <n v="8.843"/>
    <s v="5-10 m"/>
    <n v="795.87"/>
    <n v="-6.21"/>
    <d v="2021-04-15T01:00:00"/>
    <n v="-6.21"/>
    <m/>
    <n v="0.26329999999999998"/>
    <n v="2.3279999999999998"/>
    <n v="209.52"/>
    <s v="kant"/>
    <n v="2"/>
    <n v="2"/>
    <n v="-7.17"/>
    <n v="0.1981"/>
    <n v="1.752"/>
    <n v="157.68"/>
    <n v="0.11070000000000001"/>
    <n v="0.97899999999999998"/>
    <n v="88.11"/>
    <n v="-7.37"/>
    <n v="0.24049999999999999"/>
    <n v="2.1269999999999998"/>
    <n v="191.43"/>
    <n v="0.17230000000000001"/>
    <n v="1.524"/>
    <n v="137.16"/>
    <n v="1"/>
    <n v="42.389999999999986"/>
    <n v="233.82"/>
    <n v="0"/>
    <n v="0"/>
    <n v="233.82"/>
    <x v="0"/>
    <s v="n.v.t."/>
    <m/>
    <s v="Beschoeiing in slechte staat (zuidzijde)"/>
    <n v="37453"/>
    <s v="Slechte beschoeiing, aannemer dient oever te sparen"/>
    <n v="19756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0"/>
    <s v="N.v.t."/>
    <s v="N.v.t."/>
    <n v="312840"/>
    <s v="Nee"/>
    <s v="N.v.t."/>
    <s v="19756"/>
    <s v="180-058-04506_19756"/>
    <s v="9_122"/>
    <s v="Haarlemmermeerpolder"/>
    <s v="Haarlemmermeer"/>
    <x v="857"/>
    <n v="84"/>
    <n v="9.1999999999999993"/>
    <s v="5-10 m"/>
    <n v="772.8"/>
    <n v="-6.25"/>
    <d v="2021-04-12T01:00:00"/>
    <n v="-6.25"/>
    <m/>
    <n v="0.22470000000000001"/>
    <n v="2.0670000000000002"/>
    <n v="173.62799999999999"/>
    <s v="kant"/>
    <n v="2"/>
    <n v="2"/>
    <n v="-7.17"/>
    <n v="0.1925"/>
    <n v="1.7709999999999999"/>
    <n v="148.76400000000001"/>
    <n v="0.12909999999999999"/>
    <n v="1.1879999999999999"/>
    <n v="99.792000000000002"/>
    <n v="-7.37"/>
    <n v="0.2132"/>
    <n v="1.9610000000000001"/>
    <n v="164.72399999999999"/>
    <n v="0.2198"/>
    <n v="2.0219999999999998"/>
    <n v="169.84800000000001"/>
    <n v="1"/>
    <n v="41.076000000000022"/>
    <n v="205.8"/>
    <n v="0"/>
    <n v="0"/>
    <n v="205.8"/>
    <x v="0"/>
    <s v="n.v.t."/>
    <m/>
    <s v="Beschoeiing in slechte staat (zuidzijde)"/>
    <n v="37453"/>
    <s v="Slechte beschoeiing, aannemer dient oever te sparen"/>
    <n v="19756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s v="&lt; 0,150"/>
    <m/>
    <m/>
    <s v="Basishygiëne"/>
  </r>
  <r>
    <s v="DIG-15742"/>
    <x v="0"/>
    <x v="0"/>
    <s v="N.v.t."/>
    <s v="N.v.t."/>
    <n v="312840"/>
    <s v="Nee"/>
    <s v="N.v.t."/>
    <s v="19757"/>
    <s v="180-058-04506_19757"/>
    <s v="9_126"/>
    <s v="Haarlemmermeerpolder"/>
    <s v="Haarlemmermeer"/>
    <x v="858"/>
    <n v="120"/>
    <n v="9"/>
    <s v="5-10 m"/>
    <n v="1080"/>
    <n v="-6.25"/>
    <d v="2021-04-12T01:00:00"/>
    <n v="-6.25"/>
    <m/>
    <n v="0.24460000000000001"/>
    <n v="2.2010000000000001"/>
    <n v="264.12"/>
    <s v="kant"/>
    <n v="2"/>
    <n v="2"/>
    <n v="-7.17"/>
    <n v="0.2039"/>
    <n v="1.835"/>
    <n v="220.2"/>
    <n v="0.10290000000000001"/>
    <n v="0.92600000000000005"/>
    <n v="111.12"/>
    <n v="-7.37"/>
    <n v="0.22670000000000001"/>
    <n v="2.04"/>
    <n v="244.8"/>
    <n v="0.18940000000000001"/>
    <n v="1.7050000000000001"/>
    <n v="204.6"/>
    <n v="1"/>
    <n v="57.479999999999961"/>
    <n v="302.27999999999997"/>
    <n v="0"/>
    <n v="0"/>
    <n v="302.27999999999997"/>
    <x v="0"/>
    <s v="n.v.t."/>
    <m/>
    <s v="Zand uitloop in watergang (noordzijde), beschoeiing in slechte staat (zuidzijde)"/>
    <s v="37453; 37456"/>
    <s v="Afkalvende oever en slechte beschoeiing, aannemer dient oevers te sparen"/>
    <n v="1975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s v="N.v.t."/>
    <s v="N.v.t."/>
    <n v="312840"/>
    <s v="Nee"/>
    <s v="N.v.t."/>
    <s v="19757"/>
    <s v="180-058-04506_19757"/>
    <s v="9_123"/>
    <s v="Haarlemmermeerpolder"/>
    <s v="Haarlemmermeer"/>
    <x v="859"/>
    <n v="116"/>
    <n v="9.1"/>
    <s v="5-10 m"/>
    <n v="1055.5999999999999"/>
    <n v="-6.25"/>
    <d v="2021-04-12T01:00:00"/>
    <n v="-6.25"/>
    <m/>
    <n v="0.2346"/>
    <n v="2.1349999999999998"/>
    <n v="247.66"/>
    <s v="kant"/>
    <n v="2"/>
    <n v="2"/>
    <n v="-7.17"/>
    <n v="0.21340000000000001"/>
    <n v="1.9419999999999999"/>
    <n v="225.27199999999999"/>
    <n v="0.1109"/>
    <n v="1.0089999999999999"/>
    <n v="117.044"/>
    <n v="-7.37"/>
    <n v="0.22339999999999999"/>
    <n v="2.0329999999999999"/>
    <n v="235.828"/>
    <n v="0.21129999999999999"/>
    <n v="1.923"/>
    <n v="223.06800000000001"/>
    <n v="1"/>
    <n v="57.071999999999974"/>
    <n v="292.89999999999998"/>
    <n v="0"/>
    <n v="0"/>
    <n v="292.89999999999998"/>
    <x v="0"/>
    <s v="n.v.t."/>
    <m/>
    <s v="Beschoeiing in slechte staat (zuidzijde)"/>
    <n v="37453"/>
    <s v="Slechte beschoeiing, aannemer dient oever te sparen"/>
    <n v="1975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s v="N.v.t."/>
    <s v="N.v.t."/>
    <n v="312840"/>
    <s v="Nee"/>
    <s v="N.v.t."/>
    <s v="19757"/>
    <s v="180-058-04506_19757"/>
    <s v="9_125"/>
    <s v="Haarlemmermeerpolder"/>
    <s v="Haarlemmermeer"/>
    <x v="860"/>
    <n v="97"/>
    <n v="9.1"/>
    <s v="5-10 m"/>
    <n v="882.7"/>
    <n v="-6.25"/>
    <d v="2021-04-12T01:00:00"/>
    <n v="-6.25"/>
    <m/>
    <n v="0.26469999999999999"/>
    <n v="2.4089999999999998"/>
    <n v="233.673"/>
    <s v="kant"/>
    <n v="2"/>
    <n v="2"/>
    <n v="-7.17"/>
    <n v="0.20569999999999999"/>
    <n v="1.8720000000000001"/>
    <n v="181.584"/>
    <n v="0.1167"/>
    <n v="1.0620000000000001"/>
    <n v="103.014"/>
    <n v="-7.37"/>
    <n v="0.24690000000000001"/>
    <n v="2.2469999999999999"/>
    <n v="217.959"/>
    <n v="0.18579999999999999"/>
    <n v="1.6910000000000001"/>
    <n v="164.02699999999999"/>
    <n v="1"/>
    <n v="48.305999999999983"/>
    <n v="266.26499999999999"/>
    <n v="0"/>
    <n v="0"/>
    <n v="266.26499999999999"/>
    <x v="0"/>
    <s v="n.v.t."/>
    <m/>
    <s v="Beschoeiing in slechte staat (zuidzijde)"/>
    <n v="37453"/>
    <s v="Slechte beschoeiing, aannemer dient oever te sparen"/>
    <n v="1975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0"/>
    <s v="N.v.t."/>
    <s v="N.v.t."/>
    <n v="312840"/>
    <s v="Nee"/>
    <s v="N.v.t."/>
    <s v="19757"/>
    <s v="180-058-04506_19757"/>
    <s v="9_124"/>
    <s v="Haarlemmermeerpolder"/>
    <s v="Haarlemmermeer"/>
    <x v="861"/>
    <n v="98"/>
    <n v="9.3000000000000007"/>
    <s v="5-10 m"/>
    <n v="911.4"/>
    <n v="-6.25"/>
    <d v="2021-04-12T01:00:00"/>
    <n v="-6.25"/>
    <m/>
    <n v="0.20810000000000001"/>
    <n v="1.9350000000000001"/>
    <n v="189.63"/>
    <s v="kant"/>
    <n v="2"/>
    <n v="2"/>
    <n v="-7.17"/>
    <n v="0.1573"/>
    <n v="1.4630000000000001"/>
    <n v="143.374"/>
    <n v="0.18"/>
    <n v="1.6739999999999999"/>
    <n v="164.05199999999999"/>
    <n v="-7.37"/>
    <n v="0.1976"/>
    <n v="1.8380000000000001"/>
    <n v="180.124"/>
    <n v="0.25180000000000002"/>
    <n v="2.3420000000000001"/>
    <n v="229.51599999999999"/>
    <n v="1"/>
    <n v="50.47"/>
    <n v="230.59399999999999"/>
    <n v="0"/>
    <n v="0"/>
    <n v="230.59399999999999"/>
    <x v="0"/>
    <s v="n.v.t."/>
    <m/>
    <s v="Beschoeiing in slechte staat (zuidzijde)"/>
    <n v="37453"/>
    <s v="Slechte beschoeiing, aannemer dient oever te sparen"/>
    <n v="19757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s v="&lt; 0,150"/>
    <m/>
    <m/>
    <s v="Basishygiëne"/>
  </r>
  <r>
    <s v="DIG-15742"/>
    <x v="0"/>
    <x v="19"/>
    <s v="N.v.t."/>
    <s v="N.v.t."/>
    <n v="312930"/>
    <s v="Nee"/>
    <s v="N.v.t."/>
    <s v="19758"/>
    <s v="180-058-04506_19758"/>
    <s v="9_127"/>
    <s v="Haarlemmermeerpolder"/>
    <s v="Haarlemmermeer"/>
    <x v="862"/>
    <n v="83"/>
    <n v="9.4"/>
    <s v="10-20 m"/>
    <n v="780.2"/>
    <n v="-6.25"/>
    <d v="2021-04-12T01:00:00"/>
    <n v="-6.25"/>
    <m/>
    <n v="0.31850000000000001"/>
    <n v="2.9940000000000002"/>
    <n v="248.50200000000001"/>
    <s v="kant"/>
    <n v="2"/>
    <n v="2"/>
    <n v="-7.17"/>
    <n v="0.1986"/>
    <n v="1.867"/>
    <n v="154.96100000000001"/>
    <n v="5.5500000000000001E-2"/>
    <n v="0.52200000000000002"/>
    <n v="43.326000000000001"/>
    <n v="-7.37"/>
    <n v="0.2762"/>
    <n v="2.5960000000000001"/>
    <n v="215.46799999999999"/>
    <n v="9.1300000000000006E-2"/>
    <n v="0.85799999999999998"/>
    <n v="71.213999999999999"/>
    <n v="1"/>
    <n v="39.757000000000005"/>
    <n v="255.22499999999999"/>
    <n v="0"/>
    <n v="0"/>
    <n v="255.22499999999999"/>
    <x v="0"/>
    <s v="n.v.t."/>
    <m/>
    <m/>
    <m/>
    <m/>
    <n v="1975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Alleen conform cat. 4.9.1"/>
    <s v="Klasse B/alleen conform cat. 4.9.1"/>
    <s v="Overschrijding Emissietoetswaarde"/>
    <s v="Overschrijding Emissietoetswaarde"/>
    <n v="0.23599999999999999"/>
    <m/>
    <m/>
    <s v="Basishygiëne"/>
  </r>
  <r>
    <s v="DIG-15742"/>
    <x v="0"/>
    <x v="19"/>
    <s v="N.v.t."/>
    <s v="N.v.t."/>
    <n v="312930"/>
    <s v="Nee"/>
    <s v="N.v.t."/>
    <s v="19758"/>
    <s v="180-058-04506_19758"/>
    <s v="9_128"/>
    <s v="Haarlemmermeerpolder"/>
    <s v="Haarlemmermeer"/>
    <x v="863"/>
    <n v="97"/>
    <n v="9.5"/>
    <s v="10-20 m"/>
    <n v="921.5"/>
    <n v="-6.25"/>
    <d v="2021-04-12T01:00:00"/>
    <n v="-6.25"/>
    <m/>
    <n v="0.30959999999999999"/>
    <n v="2.9409999999999998"/>
    <n v="285.27699999999999"/>
    <s v="kant"/>
    <n v="2"/>
    <n v="2"/>
    <n v="-7.17"/>
    <n v="0.16830000000000001"/>
    <n v="1.599"/>
    <n v="155.10300000000001"/>
    <n v="4.3999999999999997E-2"/>
    <n v="0.41799999999999998"/>
    <n v="40.545999999999999"/>
    <n v="-7.37"/>
    <n v="0.25019999999999998"/>
    <n v="2.3769999999999998"/>
    <n v="230.56899999999999"/>
    <n v="7.6200000000000004E-2"/>
    <n v="0.72399999999999998"/>
    <n v="70.227999999999994"/>
    <n v="1"/>
    <n v="46.462999999999994"/>
    <n v="277.03199999999998"/>
    <n v="0"/>
    <n v="0"/>
    <n v="277.03199999999998"/>
    <x v="0"/>
    <s v="n.v.t."/>
    <m/>
    <m/>
    <m/>
    <m/>
    <n v="1975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Alleen conform cat. 4.9.1"/>
    <s v="Klasse B/alleen conform cat. 4.9.1"/>
    <s v="Overschrijding Emissietoetswaarde"/>
    <s v="Overschrijding Emissietoetswaarde"/>
    <n v="0.23599999999999999"/>
    <m/>
    <m/>
    <s v="Basishygiëne"/>
  </r>
  <r>
    <s v="DIG-15742"/>
    <x v="0"/>
    <x v="19"/>
    <s v="N.v.t."/>
    <s v="N.v.t."/>
    <n v="312930"/>
    <s v="Nee"/>
    <s v="N.v.t."/>
    <s v="19758"/>
    <s v="180-058-04506_19758"/>
    <s v="9_129"/>
    <s v="Haarlemmermeerpolder"/>
    <s v="Haarlemmermeer"/>
    <x v="864"/>
    <n v="91"/>
    <n v="9.5"/>
    <s v="10-20 m"/>
    <n v="864.5"/>
    <n v="-6.25"/>
    <d v="2021-04-12T01:00:00"/>
    <n v="-6.25"/>
    <m/>
    <n v="0.23150000000000001"/>
    <n v="2.1989999999999998"/>
    <n v="200.10900000000001"/>
    <s v="kant"/>
    <n v="2"/>
    <n v="2"/>
    <n v="-7.17"/>
    <n v="0.1193"/>
    <n v="1.133"/>
    <n v="103.10299999999999"/>
    <n v="5.1299999999999998E-2"/>
    <n v="0.48699999999999999"/>
    <n v="44.317"/>
    <n v="-7.37"/>
    <n v="0.19159999999999999"/>
    <n v="1.82"/>
    <n v="165.62"/>
    <n v="9.3100000000000002E-2"/>
    <n v="0.88400000000000001"/>
    <n v="80.444000000000003"/>
    <n v="1"/>
    <n v="44.043999999999983"/>
    <n v="209.66399999999999"/>
    <n v="0"/>
    <n v="0"/>
    <n v="209.66399999999999"/>
    <x v="0"/>
    <s v="n.v.t."/>
    <m/>
    <m/>
    <m/>
    <m/>
    <n v="1975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Alleen conform cat. 4.9.1"/>
    <s v="Klasse B/alleen conform cat. 4.9.1"/>
    <s v="Overschrijding Emissietoetswaarde"/>
    <s v="Overschrijding Emissietoetswaarde"/>
    <n v="0.23599999999999999"/>
    <m/>
    <m/>
    <s v="Basishygiëne"/>
  </r>
  <r>
    <s v="DIG-15742"/>
    <x v="0"/>
    <x v="19"/>
    <s v="N.v.t."/>
    <s v="N.v.t."/>
    <n v="312930"/>
    <s v="Nee"/>
    <s v="N.v.t."/>
    <s v="19758"/>
    <s v="180-058-04506_19758"/>
    <s v="9_130"/>
    <s v="Haarlemmermeerpolder"/>
    <s v="Haarlemmermeer"/>
    <x v="865"/>
    <n v="81"/>
    <n v="9.3000000000000007"/>
    <s v="10-20 m"/>
    <n v="753.3"/>
    <n v="-6.25"/>
    <d v="2021-04-12T01:00:00"/>
    <n v="-6.25"/>
    <m/>
    <n v="0.28960000000000002"/>
    <n v="2.6930000000000001"/>
    <n v="218.13300000000001"/>
    <s v="kant"/>
    <n v="2"/>
    <n v="2"/>
    <n v="-7.17"/>
    <n v="8.8800000000000004E-2"/>
    <n v="0.82599999999999996"/>
    <n v="66.906000000000006"/>
    <n v="3.2000000000000001E-2"/>
    <n v="0.29799999999999999"/>
    <n v="24.138000000000002"/>
    <n v="-7.37"/>
    <n v="0.18129999999999999"/>
    <n v="1.6859999999999999"/>
    <n v="136.566"/>
    <n v="5.1799999999999999E-2"/>
    <n v="0.48199999999999998"/>
    <n v="39.042000000000002"/>
    <n v="1"/>
    <n v="38.312999999999988"/>
    <n v="174.87899999999999"/>
    <n v="0"/>
    <n v="0"/>
    <n v="174.87899999999999"/>
    <x v="0"/>
    <s v="n.v.t."/>
    <m/>
    <m/>
    <m/>
    <m/>
    <n v="1975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Alleen conform cat. 4.9.1"/>
    <s v="Klasse B/alleen conform cat. 4.9.1"/>
    <s v="Overschrijding Emissietoetswaarde"/>
    <s v="Overschrijding Emissietoetswaarde"/>
    <n v="0.23599999999999999"/>
    <m/>
    <m/>
    <s v="Basishygiëne"/>
  </r>
  <r>
    <s v="DIG-15742"/>
    <x v="0"/>
    <x v="19"/>
    <s v="N.v.t."/>
    <s v="N.v.t."/>
    <n v="312930"/>
    <s v="Nee"/>
    <s v="N.v.t."/>
    <s v="19758"/>
    <s v="180-058-04506_19758"/>
    <s v="9_131"/>
    <s v="Haarlemmermeerpolder"/>
    <s v="Haarlemmermeer"/>
    <x v="866"/>
    <n v="65"/>
    <n v="9.3000000000000007"/>
    <s v="10-20 m"/>
    <n v="604.5"/>
    <n v="-6.25"/>
    <d v="2021-04-12T01:00:00"/>
    <n v="-6.25"/>
    <m/>
    <n v="0.307"/>
    <n v="2.855"/>
    <n v="185.57499999999999"/>
    <s v="kant"/>
    <n v="2"/>
    <n v="2"/>
    <n v="-7.17"/>
    <n v="9.4100000000000003E-2"/>
    <n v="0.875"/>
    <n v="56.875"/>
    <n v="0.01"/>
    <n v="9.2999999999999999E-2"/>
    <n v="6.0449999999999999"/>
    <n v="-7.37"/>
    <n v="0.1933"/>
    <n v="1.798"/>
    <n v="116.87"/>
    <n v="2.3E-2"/>
    <n v="0.214"/>
    <n v="13.91"/>
    <n v="1"/>
    <n v="30.419999999999987"/>
    <n v="147.29"/>
    <n v="0"/>
    <n v="0"/>
    <n v="147.29"/>
    <x v="0"/>
    <s v="n.v.t."/>
    <m/>
    <m/>
    <m/>
    <m/>
    <n v="1975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Alleen conform cat. 4.9.1"/>
    <s v="Klasse B/alleen conform cat. 4.9.1"/>
    <s v="Overschrijding Emissietoetswaarde"/>
    <s v="Overschrijding Emissietoetswaarde"/>
    <n v="0.23599999999999999"/>
    <m/>
    <m/>
    <s v="Basishygiëne"/>
  </r>
  <r>
    <s v="DIG-15742"/>
    <x v="0"/>
    <x v="19"/>
    <s v="N.v.t."/>
    <s v="N.v.t."/>
    <n v="312930"/>
    <s v="Nee"/>
    <s v="N.v.t."/>
    <s v="19758"/>
    <s v="180-058-04506_19758"/>
    <s v="9_132"/>
    <s v="Haarlemmermeerpolder"/>
    <s v="Haarlemmermeer"/>
    <x v="867"/>
    <n v="40"/>
    <n v="40.6"/>
    <s v="10-20 m"/>
    <n v="1624"/>
    <n v="-6.25"/>
    <d v="2021-04-12T01:00:00"/>
    <n v="-6.25"/>
    <m/>
    <n v="0.27150000000000002"/>
    <n v="11.023999999999999"/>
    <n v="440.96"/>
    <s v="kant"/>
    <n v="2"/>
    <n v="2"/>
    <n v="-7.17"/>
    <n v="0.1217"/>
    <n v="4.9409999999999998"/>
    <n v="197.64"/>
    <n v="3.61E-2"/>
    <n v="1.4650000000000001"/>
    <n v="58.6"/>
    <n v="-7.37"/>
    <n v="0.25430000000000003"/>
    <n v="10.326000000000001"/>
    <n v="413.04"/>
    <n v="8.3299999999999999E-2"/>
    <n v="3.3839999999999999"/>
    <n v="135.36000000000001"/>
    <n v="0.6"/>
    <n v="91.71999999999997"/>
    <n v="504.76"/>
    <n v="0"/>
    <n v="0"/>
    <n v="504.76"/>
    <x v="0"/>
    <s v="n.v.t."/>
    <m/>
    <m/>
    <m/>
    <m/>
    <n v="19758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Alleen conform cat. 4.9.1"/>
    <s v="Klasse B/alleen conform cat. 4.9.1"/>
    <s v="Overschrijding Emissietoetswaarde"/>
    <s v="Overschrijding Emissietoetswaarde"/>
    <n v="0.23599999999999999"/>
    <m/>
    <m/>
    <s v="Basishygiëne"/>
  </r>
  <r>
    <s v="DIG-15742"/>
    <x v="0"/>
    <x v="0"/>
    <s v="N.v.t."/>
    <s v="N.v.t."/>
    <n v="312840"/>
    <s v="Nee"/>
    <s v="N.v.t."/>
    <s v="19759"/>
    <s v="180-058-05216_19759"/>
    <s v="9_143"/>
    <s v="Haarlemmermeerpolder"/>
    <s v="Haarlemmermeer"/>
    <x v="868"/>
    <n v="100"/>
    <n v="7.1"/>
    <s v="5-10 m"/>
    <n v="710"/>
    <n v="-6.24"/>
    <d v="2021-04-12T01:00:00"/>
    <n v="-6.24"/>
    <m/>
    <n v="0.20899999999999999"/>
    <n v="1.484"/>
    <n v="148.4"/>
    <s v="kant"/>
    <n v="2"/>
    <n v="2"/>
    <n v="-7.17"/>
    <n v="4.5600000000000002E-2"/>
    <n v="0.32400000000000001"/>
    <n v="32.4"/>
    <n v="3.2500000000000001E-2"/>
    <n v="0.23100000000000001"/>
    <n v="23.1"/>
    <n v="-7.37"/>
    <n v="0.11559999999999999"/>
    <n v="0.82099999999999995"/>
    <n v="82.1"/>
    <n v="4.6300000000000001E-2"/>
    <n v="0.32900000000000001"/>
    <n v="32.9"/>
    <n v="1"/>
    <n v="35.300000000000011"/>
    <n v="117.4"/>
    <n v="0"/>
    <n v="0"/>
    <n v="117.4"/>
    <x v="0"/>
    <s v="n.v.t."/>
    <m/>
    <s v="Beschoeiing in slechte staat (noordzijde)"/>
    <n v="37431"/>
    <s v="Slechte beschoeiing, aannemer dient oever te sparen"/>
    <n v="1975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8"/>
    <m/>
    <m/>
    <s v="Basishygiëne"/>
  </r>
  <r>
    <s v="DIG-15742"/>
    <x v="0"/>
    <x v="0"/>
    <s v="N.v.t."/>
    <s v="N.v.t."/>
    <n v="312840"/>
    <s v="Nee"/>
    <s v="N.v.t."/>
    <s v="19759"/>
    <s v="180-058-05216_19759"/>
    <s v="9_142"/>
    <s v="Haarlemmermeerpolder"/>
    <s v="Haarlemmermeer"/>
    <x v="869"/>
    <n v="83"/>
    <n v="7.4"/>
    <s v="5-10 m"/>
    <n v="614.20000000000005"/>
    <n v="-6.24"/>
    <d v="2021-04-12T01:00:00"/>
    <n v="-6.24"/>
    <m/>
    <n v="0.18920000000000001"/>
    <n v="1.4"/>
    <n v="116.2"/>
    <s v="kant"/>
    <n v="2"/>
    <n v="2"/>
    <n v="-7.17"/>
    <n v="6.8500000000000005E-2"/>
    <n v="0.50700000000000001"/>
    <n v="42.081000000000003"/>
    <n v="2.81E-2"/>
    <n v="0.20799999999999999"/>
    <n v="17.263999999999999"/>
    <n v="-7.37"/>
    <n v="0.1391"/>
    <n v="1.0289999999999999"/>
    <n v="85.406999999999996"/>
    <n v="4.6399999999999997E-2"/>
    <n v="0.34300000000000003"/>
    <n v="28.469000000000001"/>
    <n v="1"/>
    <n v="30.212000000000003"/>
    <n v="115.619"/>
    <n v="0"/>
    <n v="0"/>
    <n v="115.619"/>
    <x v="0"/>
    <s v="n.v.t."/>
    <m/>
    <s v="Beschoeiing in slechte staat (noordzijde)"/>
    <n v="37431"/>
    <s v="Slechte beschoeiing, aannemer dient oever te sparen"/>
    <n v="1975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8"/>
    <m/>
    <m/>
    <s v="Basishygiëne"/>
  </r>
  <r>
    <s v="DIG-15742"/>
    <x v="0"/>
    <x v="0"/>
    <s v="N.v.t."/>
    <s v="N.v.t."/>
    <n v="312840"/>
    <s v="Nee"/>
    <s v="N.v.t."/>
    <s v="19759"/>
    <s v="180-058-02139_19759"/>
    <s v="9_139"/>
    <s v="Haarlemmermeerpolder"/>
    <s v="Haarlemmermeer"/>
    <x v="870"/>
    <n v="43"/>
    <n v="8.6"/>
    <s v="5-10 m"/>
    <n v="369.8"/>
    <n v="-6.24"/>
    <d v="2021-04-12T01:00:00"/>
    <n v="-6.24"/>
    <m/>
    <n v="0.11650000000000001"/>
    <n v="1.002"/>
    <n v="43.085999999999999"/>
    <s v="kant"/>
    <n v="2"/>
    <n v="2"/>
    <n v="-7.27"/>
    <n v="5.6300000000000003E-2"/>
    <n v="0.48399999999999999"/>
    <n v="20.812000000000001"/>
    <n v="6.3E-2"/>
    <n v="0.54200000000000004"/>
    <n v="23.306000000000001"/>
    <n v="-7.47"/>
    <n v="0.11219999999999999"/>
    <n v="0.96499999999999997"/>
    <n v="41.494999999999997"/>
    <n v="9.4500000000000001E-2"/>
    <n v="0.81299999999999994"/>
    <n v="34.959000000000003"/>
    <n v="1"/>
    <n v="17.888000000000005"/>
    <n v="59.383000000000003"/>
    <n v="0"/>
    <n v="0"/>
    <n v="59.383000000000003"/>
    <x v="0"/>
    <s v="n.v.t."/>
    <m/>
    <s v="Afkalvende oevers (beide zijden onder brug)"/>
    <n v="37432"/>
    <s v="Afkalvende oevers, aannemer dient oevers te sparen"/>
    <n v="1975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8"/>
    <m/>
    <m/>
    <s v="Basishygiëne"/>
  </r>
  <r>
    <s v="DIG-15742"/>
    <x v="0"/>
    <x v="0"/>
    <s v="N.v.t."/>
    <s v="N.v.t."/>
    <n v="312840"/>
    <s v="Nee"/>
    <s v="N.v.t."/>
    <s v="19759"/>
    <s v="180-058-02139_19759"/>
    <s v="9_141"/>
    <s v="Haarlemmermeerpolder"/>
    <s v="Haarlemmermeer"/>
    <x v="871"/>
    <n v="36"/>
    <n v="9.6"/>
    <s v="5-10 m"/>
    <n v="345.6"/>
    <n v="-6.24"/>
    <d v="2021-04-12T01:00:00"/>
    <n v="-6.24"/>
    <m/>
    <n v="0.115"/>
    <n v="1.1040000000000001"/>
    <n v="39.744"/>
    <s v="kant"/>
    <n v="2"/>
    <n v="2"/>
    <n v="-7.27"/>
    <n v="8.4599999999999995E-2"/>
    <n v="0.81200000000000006"/>
    <n v="29.231999999999999"/>
    <n v="8.7999999999999995E-2"/>
    <n v="0.84499999999999997"/>
    <n v="30.42"/>
    <n v="-7.47"/>
    <n v="0.1101"/>
    <n v="1.0569999999999999"/>
    <n v="38.052"/>
    <n v="0.16830000000000001"/>
    <n v="1.6160000000000001"/>
    <n v="58.176000000000002"/>
    <n v="1"/>
    <n v="17.676000000000002"/>
    <n v="55.728000000000002"/>
    <n v="0"/>
    <n v="0"/>
    <n v="55.728000000000002"/>
    <x v="0"/>
    <s v="n.v.t."/>
    <m/>
    <s v="Beschoeiing in slechte staat (noordzijde)"/>
    <n v="37431"/>
    <s v="Slechte beschoeiing, aannemer dient oever te sparen"/>
    <n v="1975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8"/>
    <m/>
    <m/>
    <s v="Basishygiëne"/>
  </r>
  <r>
    <s v="DIG-15742"/>
    <x v="0"/>
    <x v="0"/>
    <s v="N.v.t."/>
    <s v="N.v.t."/>
    <n v="312840"/>
    <s v="Nee"/>
    <s v="N.v.t."/>
    <s v="19759"/>
    <s v="180-058-02139_19759"/>
    <s v="9_140"/>
    <s v="Haarlemmermeerpolder"/>
    <s v="Haarlemmermeer"/>
    <x v="872"/>
    <n v="42"/>
    <n v="9.6"/>
    <s v="5-10 m"/>
    <n v="403.2"/>
    <n v="-6.24"/>
    <d v="2021-04-12T01:00:00"/>
    <n v="-6.24"/>
    <m/>
    <n v="8.8999999999999996E-2"/>
    <n v="0.85399999999999998"/>
    <n v="35.868000000000002"/>
    <s v="kant"/>
    <n v="2"/>
    <n v="2"/>
    <n v="-7.27"/>
    <n v="3.2199999999999999E-2"/>
    <n v="0.309"/>
    <n v="12.978"/>
    <n v="5.8999999999999997E-2"/>
    <n v="0.56599999999999995"/>
    <n v="23.771999999999998"/>
    <n v="-7.47"/>
    <n v="7.4700000000000003E-2"/>
    <n v="0.71699999999999997"/>
    <n v="30.114000000000001"/>
    <n v="0.12230000000000001"/>
    <n v="1.1739999999999999"/>
    <n v="49.308"/>
    <n v="1"/>
    <n v="19.95"/>
    <n v="50.064"/>
    <n v="0"/>
    <n v="0"/>
    <n v="50.064"/>
    <x v="0"/>
    <s v="n.v.t."/>
    <m/>
    <m/>
    <m/>
    <m/>
    <n v="19759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98"/>
    <m/>
    <m/>
    <s v="Basishygiëne"/>
  </r>
  <r>
    <s v="DIG-15742"/>
    <x v="0"/>
    <x v="40"/>
    <s v="N.v.t."/>
    <s v="N.v.t."/>
    <n v="313120"/>
    <s v="Nee"/>
    <s v="N.v.t."/>
    <s v="19760"/>
    <s v="180-058-01884_19760"/>
    <s v="9_136"/>
    <s v="Haarlemmermeerpolder"/>
    <s v="Haarlemmermeer"/>
    <x v="873"/>
    <n v="57"/>
    <n v="27.4"/>
    <s v="&gt; 20 m"/>
    <n v="1561.8"/>
    <n v="-6.24"/>
    <d v="2021-04-12T01:00:00"/>
    <n v="-6.24"/>
    <m/>
    <n v="0.2064"/>
    <n v="5.6559999999999997"/>
    <n v="322.392"/>
    <s v="kant"/>
    <n v="2"/>
    <n v="2"/>
    <n v="-7.27"/>
    <n v="0.17499999999999999"/>
    <n v="4.7949999999999999"/>
    <n v="273.315"/>
    <n v="0.15740000000000001"/>
    <n v="4.3120000000000003"/>
    <n v="245.78399999999999"/>
    <n v="-7.47"/>
    <n v="0.2054"/>
    <n v="5.6289999999999996"/>
    <n v="320.85300000000001"/>
    <n v="0.29389999999999999"/>
    <n v="8.0540000000000003"/>
    <n v="459.07799999999997"/>
    <n v="0.6"/>
    <n v="52.098000000000013"/>
    <n v="372.95100000000002"/>
    <n v="0"/>
    <n v="0"/>
    <n v="372.95100000000002"/>
    <x v="0"/>
    <s v="n.v.t."/>
    <m/>
    <m/>
    <m/>
    <m/>
    <n v="19760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3.4"/>
    <m/>
    <m/>
    <s v="Basishygiëne"/>
  </r>
  <r>
    <s v="DIG-15742"/>
    <x v="0"/>
    <x v="40"/>
    <s v="N.v.t."/>
    <s v="N.v.t."/>
    <n v="313120"/>
    <s v="Nee"/>
    <s v="N.v.t."/>
    <s v="19760"/>
    <s v="180-058-01884_19760"/>
    <s v="9_137"/>
    <s v="Haarlemmermeerpolder"/>
    <s v="Haarlemmermeer"/>
    <x v="874"/>
    <n v="45"/>
    <n v="24.2"/>
    <s v="&gt; 20 m"/>
    <n v="1089"/>
    <n v="-6.24"/>
    <d v="2021-04-12T01:00:00"/>
    <n v="-6.24"/>
    <m/>
    <n v="0.18590000000000001"/>
    <n v="4.4989999999999997"/>
    <n v="202.45500000000001"/>
    <s v="kant"/>
    <n v="2"/>
    <n v="2"/>
    <n v="-7.27"/>
    <n v="0.1067"/>
    <n v="2.5830000000000002"/>
    <n v="116.235"/>
    <n v="0.12520000000000001"/>
    <n v="3.0289999999999999"/>
    <n v="136.30500000000001"/>
    <n v="-7.47"/>
    <n v="0.16420000000000001"/>
    <n v="3.9740000000000002"/>
    <n v="178.83"/>
    <n v="0.2298"/>
    <n v="5.5620000000000003"/>
    <n v="250.29"/>
    <n v="0.6"/>
    <n v="36.764999999999986"/>
    <n v="215.595"/>
    <n v="0"/>
    <n v="0"/>
    <n v="215.595"/>
    <x v="0"/>
    <s v="n.v.t."/>
    <m/>
    <m/>
    <m/>
    <m/>
    <n v="19760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3.4"/>
    <m/>
    <m/>
    <s v="Basishygiëne"/>
  </r>
  <r>
    <s v="DIG-15742"/>
    <x v="0"/>
    <x v="40"/>
    <s v="N.v.t."/>
    <s v="N.v.t."/>
    <n v="313120"/>
    <s v="Nee"/>
    <s v="N.v.t."/>
    <s v="19760"/>
    <s v="180-058-01884_19760"/>
    <s v="9_138"/>
    <s v="Haarlemmermeerpolder"/>
    <s v="Haarlemmermeer"/>
    <x v="875"/>
    <n v="52"/>
    <n v="15.6"/>
    <s v="&gt; 20 m"/>
    <n v="811.2"/>
    <n v="-6.24"/>
    <d v="2021-04-12T01:00:00"/>
    <n v="-6.24"/>
    <m/>
    <n v="0.1515"/>
    <n v="2.363"/>
    <n v="122.876"/>
    <s v="kant"/>
    <n v="2"/>
    <n v="2"/>
    <n v="-7.27"/>
    <n v="5.6399999999999999E-2"/>
    <n v="0.88"/>
    <n v="45.76"/>
    <n v="3.6299999999999999E-2"/>
    <n v="0.56599999999999995"/>
    <n v="29.431999999999999"/>
    <n v="-7.47"/>
    <n v="0.13739999999999999"/>
    <n v="2.1429999999999998"/>
    <n v="111.43600000000001"/>
    <n v="7.3700000000000002E-2"/>
    <n v="1.149"/>
    <n v="59.747999999999998"/>
    <n v="0.6"/>
    <n v="26.519999999999982"/>
    <n v="137.95599999999999"/>
    <n v="0"/>
    <n v="0"/>
    <n v="137.95599999999999"/>
    <x v="0"/>
    <s v="n.v.t."/>
    <m/>
    <m/>
    <m/>
    <m/>
    <n v="19760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3.4"/>
    <m/>
    <m/>
    <s v="Basishygiëne"/>
  </r>
  <r>
    <s v="DIG-15742"/>
    <x v="0"/>
    <x v="19"/>
    <s v="N.v.t."/>
    <s v="N.v.t."/>
    <n v="312930"/>
    <s v="Nee"/>
    <s v="N.v.t."/>
    <s v="19761"/>
    <s v="180-058-04585_19761"/>
    <s v="9_133"/>
    <s v="Haarlemmermeerpolder"/>
    <s v="Haarlemmermeer"/>
    <x v="876"/>
    <n v="80"/>
    <n v="12.9"/>
    <s v="10-20 m"/>
    <n v="1032"/>
    <n v="-6.24"/>
    <d v="2021-04-12T01:00:00"/>
    <n v="-6.24"/>
    <m/>
    <n v="0.34710000000000002"/>
    <n v="4.4779999999999998"/>
    <n v="358.24"/>
    <s v="kant"/>
    <n v="2"/>
    <n v="2"/>
    <n v="-7.27"/>
    <n v="0.23380000000000001"/>
    <n v="3.016"/>
    <n v="241.28"/>
    <n v="3.2599999999999997E-2"/>
    <n v="0.42"/>
    <n v="33.6"/>
    <n v="-7.47"/>
    <n v="0.31590000000000001"/>
    <n v="4.0750000000000002"/>
    <n v="326"/>
    <n v="8.0500000000000002E-2"/>
    <n v="1.038"/>
    <n v="83.04"/>
    <n v="0.6"/>
    <n v="34.639999999999986"/>
    <n v="360.64"/>
    <n v="0"/>
    <n v="0"/>
    <n v="360.64"/>
    <x v="0"/>
    <s v="n.v.t."/>
    <m/>
    <s v="Natuurvriendelijke oever"/>
    <n v="40138"/>
    <s v="NVO, aannemer dient oever te sparen"/>
    <n v="1976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4.5199999999999996"/>
    <m/>
    <m/>
    <s v="Basishygiëne"/>
  </r>
  <r>
    <s v="DIG-15742"/>
    <x v="0"/>
    <x v="19"/>
    <s v="N.v.t."/>
    <s v="N.v.t."/>
    <n v="312930"/>
    <s v="Nee"/>
    <s v="N.v.t."/>
    <s v="19761"/>
    <s v="180-058-04585_19761"/>
    <s v="9_134"/>
    <s v="Haarlemmermeerpolder"/>
    <s v="Haarlemmermeer"/>
    <x v="877"/>
    <n v="71"/>
    <n v="14.5"/>
    <s v="10-20 m"/>
    <n v="1029.5"/>
    <n v="-6.24"/>
    <d v="2021-04-12T01:00:00"/>
    <n v="-6.24"/>
    <m/>
    <n v="0.34939999999999999"/>
    <n v="5.0670000000000002"/>
    <n v="359.75700000000001"/>
    <s v="kant"/>
    <n v="2"/>
    <n v="2"/>
    <n v="-7.27"/>
    <n v="0.2918"/>
    <n v="4.2309999999999999"/>
    <n v="300.40100000000001"/>
    <n v="5.6399999999999999E-2"/>
    <n v="0.81799999999999995"/>
    <n v="58.078000000000003"/>
    <n v="-7.47"/>
    <n v="0.34610000000000002"/>
    <n v="5.0190000000000001"/>
    <n v="356.34899999999999"/>
    <n v="0.13969999999999999"/>
    <n v="2.0259999999999998"/>
    <n v="143.846"/>
    <n v="0.6"/>
    <n v="33.937999999999988"/>
    <n v="390.28699999999998"/>
    <n v="0"/>
    <n v="0"/>
    <n v="390.28699999999998"/>
    <x v="0"/>
    <s v="n.v.t."/>
    <m/>
    <s v="Natuurvriendelijke oever"/>
    <n v="40138"/>
    <s v="NVO, aannemer dient oever te sparen"/>
    <n v="1976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4.5199999999999996"/>
    <m/>
    <m/>
    <s v="Basishygiëne"/>
  </r>
  <r>
    <s v="DIG-15742"/>
    <x v="0"/>
    <x v="19"/>
    <s v="N.v.t."/>
    <s v="N.v.t."/>
    <n v="312930"/>
    <s v="Nee"/>
    <s v="N.v.t."/>
    <s v="19761"/>
    <s v="180-058-04585_19761"/>
    <s v="9_135"/>
    <s v="Haarlemmermeerpolder"/>
    <s v="Haarlemmermeer"/>
    <x v="878"/>
    <n v="86"/>
    <n v="14.6"/>
    <s v="10-20 m"/>
    <n v="1255.5999999999999"/>
    <n v="-6.24"/>
    <d v="2021-04-12T01:00:00"/>
    <n v="-6.24"/>
    <m/>
    <n v="0.36099999999999999"/>
    <n v="5.2709999999999999"/>
    <n v="453.30599999999998"/>
    <s v="kant"/>
    <n v="2"/>
    <n v="2"/>
    <n v="-7.27"/>
    <n v="0.3206"/>
    <n v="4.681"/>
    <n v="402.56599999999997"/>
    <n v="6.6900000000000001E-2"/>
    <n v="0.97699999999999998"/>
    <n v="84.022000000000006"/>
    <n v="-7.47"/>
    <n v="0.35149999999999998"/>
    <n v="5.1319999999999997"/>
    <n v="441.35199999999998"/>
    <n v="0.1741"/>
    <n v="2.5419999999999998"/>
    <n v="218.61199999999999"/>
    <n v="0.6"/>
    <n v="41.451999999999998"/>
    <n v="482.80399999999997"/>
    <n v="0"/>
    <n v="0"/>
    <n v="482.80399999999997"/>
    <x v="0"/>
    <s v="n.v.t."/>
    <m/>
    <m/>
    <m/>
    <m/>
    <n v="1976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4.5199999999999996"/>
    <m/>
    <m/>
    <s v="Basishygiëne"/>
  </r>
  <r>
    <s v="DIG-15742"/>
    <x v="0"/>
    <x v="0"/>
    <s v="N.v.t."/>
    <s v="N.v.t."/>
    <n v="312840"/>
    <s v="Nee"/>
    <s v="N.v.t."/>
    <s v="19762"/>
    <s v="180-058-05216_19762"/>
    <s v="9_144"/>
    <s v="Haarlemmermeerpolder"/>
    <s v="Haarlemmermeer"/>
    <x v="879"/>
    <n v="63"/>
    <n v="7.1"/>
    <s v="5-10 m"/>
    <n v="447.3"/>
    <n v="-6.24"/>
    <d v="2021-04-12T01:00:00"/>
    <n v="-6.24"/>
    <m/>
    <n v="0.28110000000000002"/>
    <n v="1.996"/>
    <n v="125.748"/>
    <s v="kant"/>
    <n v="2"/>
    <n v="2"/>
    <n v="-7.17"/>
    <n v="6.5600000000000006E-2"/>
    <n v="0.46600000000000003"/>
    <n v="29.358000000000001"/>
    <n v="1.4E-3"/>
    <n v="0.01"/>
    <n v="0.63"/>
    <n v="-7.37"/>
    <n v="0.1454"/>
    <n v="1.032"/>
    <n v="65.016000000000005"/>
    <n v="5.4999999999999997E-3"/>
    <n v="3.9E-2"/>
    <n v="2.4569999999999999"/>
    <n v="1"/>
    <n v="19.214999999999989"/>
    <n v="84.230999999999995"/>
    <n v="0"/>
    <n v="0"/>
    <n v="84.230999999999995"/>
    <x v="0"/>
    <s v="n.v.t."/>
    <m/>
    <m/>
    <m/>
    <m/>
    <n v="1976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4"/>
    <m/>
    <m/>
    <s v="Basishygiëne"/>
  </r>
  <r>
    <s v="DIG-15742"/>
    <x v="0"/>
    <x v="0"/>
    <s v="N.v.t."/>
    <s v="N.v.t."/>
    <n v="312840"/>
    <s v="Nee"/>
    <s v="N.v.t."/>
    <s v="19762"/>
    <s v="180-058-05216_19762"/>
    <s v="9_145"/>
    <s v="Haarlemmermeerpolder"/>
    <s v="Haarlemmermeer"/>
    <x v="880"/>
    <n v="85"/>
    <n v="7"/>
    <s v="5-10 m"/>
    <n v="595"/>
    <n v="-6.24"/>
    <d v="2021-04-12T01:00:00"/>
    <n v="-6.24"/>
    <m/>
    <n v="0.21809999999999999"/>
    <n v="1.5269999999999999"/>
    <n v="129.79499999999999"/>
    <s v="kant"/>
    <n v="2"/>
    <n v="2"/>
    <n v="-7.17"/>
    <n v="6.4399999999999999E-2"/>
    <n v="0.45100000000000001"/>
    <n v="38.335000000000001"/>
    <n v="2.3300000000000001E-2"/>
    <n v="0.16300000000000001"/>
    <n v="13.855"/>
    <n v="-7.37"/>
    <n v="0.13689999999999999"/>
    <n v="0.95799999999999996"/>
    <n v="81.430000000000007"/>
    <n v="3.3099999999999997E-2"/>
    <n v="0.23200000000000001"/>
    <n v="19.72"/>
    <n v="1"/>
    <n v="27.284999999999997"/>
    <n v="108.715"/>
    <n v="0"/>
    <n v="0"/>
    <n v="108.715"/>
    <x v="0"/>
    <s v="n.v.t."/>
    <m/>
    <m/>
    <m/>
    <m/>
    <n v="1976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4"/>
    <m/>
    <m/>
    <s v="Basishygiëne"/>
  </r>
  <r>
    <s v="DIG-15742"/>
    <x v="0"/>
    <x v="0"/>
    <s v="N.v.t."/>
    <s v="N.v.t."/>
    <n v="312840"/>
    <s v="Nee"/>
    <s v="N.v.t."/>
    <s v="19762"/>
    <s v="180-058-05216_19762"/>
    <s v="9_146"/>
    <s v="Haarlemmermeerpolder"/>
    <s v="Haarlemmermeer"/>
    <x v="881"/>
    <n v="95"/>
    <n v="7"/>
    <s v="5-10 m"/>
    <n v="665"/>
    <n v="-6.24"/>
    <d v="2021-04-12T01:00:00"/>
    <n v="-6.24"/>
    <m/>
    <n v="0.19370000000000001"/>
    <n v="1.3560000000000001"/>
    <n v="128.82"/>
    <s v="kant"/>
    <n v="2"/>
    <n v="2"/>
    <n v="-7.17"/>
    <n v="5.2900000000000003E-2"/>
    <n v="0.37"/>
    <n v="35.15"/>
    <n v="1.6400000000000001E-2"/>
    <n v="0.115"/>
    <n v="10.925000000000001"/>
    <n v="-7.37"/>
    <n v="0.12570000000000001"/>
    <n v="0.88"/>
    <n v="83.6"/>
    <n v="2.5899999999999999E-2"/>
    <n v="0.18099999999999999"/>
    <n v="17.195"/>
    <n v="1"/>
    <n v="31.25500000000001"/>
    <n v="114.855"/>
    <n v="0"/>
    <n v="0"/>
    <n v="114.855"/>
    <x v="0"/>
    <s v="n.v.t."/>
    <m/>
    <m/>
    <m/>
    <m/>
    <n v="1976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214"/>
    <m/>
    <m/>
    <s v="Basishygiëne"/>
  </r>
  <r>
    <s v="DIG-15742"/>
    <x v="0"/>
    <x v="0"/>
    <s v="N.v.t."/>
    <s v="N.v.t."/>
    <n v="312840"/>
    <s v="Nee"/>
    <s v="N.v.t."/>
    <s v="19763"/>
    <s v="180-058-05216_19763"/>
    <s v="9_147"/>
    <s v="Haarlemmermeerpolder"/>
    <s v="Haarlemmermeer"/>
    <x v="882"/>
    <n v="104"/>
    <n v="6.9"/>
    <s v="5-10 m"/>
    <n v="717.6"/>
    <n v="-6.24"/>
    <d v="2021-04-12T01:00:00"/>
    <n v="-6.24"/>
    <m/>
    <n v="0.2243"/>
    <n v="1.548"/>
    <n v="160.99199999999999"/>
    <s v="kant"/>
    <n v="2"/>
    <n v="2"/>
    <n v="-7.17"/>
    <n v="5.91E-2"/>
    <n v="0.40799999999999997"/>
    <n v="42.432000000000002"/>
    <n v="2.52E-2"/>
    <n v="0.17399999999999999"/>
    <n v="18.096"/>
    <n v="-7.37"/>
    <n v="0.13200000000000001"/>
    <n v="0.91100000000000003"/>
    <n v="94.744"/>
    <n v="3.2899999999999999E-2"/>
    <n v="0.22700000000000001"/>
    <n v="23.608000000000001"/>
    <n v="1"/>
    <n v="35.256"/>
    <n v="130"/>
    <n v="0"/>
    <n v="0"/>
    <n v="130"/>
    <x v="0"/>
    <s v="n.v.t."/>
    <m/>
    <m/>
    <m/>
    <m/>
    <n v="1976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4"/>
    <m/>
    <m/>
    <s v="Basishygiëne"/>
  </r>
  <r>
    <s v="DIG-15742"/>
    <x v="0"/>
    <x v="0"/>
    <s v="N.v.t."/>
    <s v="N.v.t."/>
    <n v="312840"/>
    <s v="Nee"/>
    <s v="N.v.t."/>
    <s v="19763"/>
    <s v="180-058-05216_19763"/>
    <s v="9_148"/>
    <s v="Haarlemmermeerpolder"/>
    <s v="Haarlemmermeer"/>
    <x v="883"/>
    <n v="140"/>
    <n v="6.8"/>
    <s v="5-10 m"/>
    <n v="952"/>
    <n v="-6.24"/>
    <d v="2021-04-12T01:00:00"/>
    <n v="-6.24"/>
    <m/>
    <n v="0.22589999999999999"/>
    <n v="1.536"/>
    <n v="215.04"/>
    <s v="kant"/>
    <n v="2"/>
    <n v="2"/>
    <n v="-7.17"/>
    <n v="6.3799999999999996E-2"/>
    <n v="0.434"/>
    <n v="60.76"/>
    <n v="1.6199999999999999E-2"/>
    <n v="0.11"/>
    <n v="15.4"/>
    <n v="-7.37"/>
    <n v="0.13469999999999999"/>
    <n v="0.91600000000000004"/>
    <n v="128.24"/>
    <n v="2.4E-2"/>
    <n v="0.16300000000000001"/>
    <n v="22.82"/>
    <n v="1"/>
    <n v="42.419999999999987"/>
    <n v="170.66"/>
    <n v="0"/>
    <n v="0"/>
    <n v="170.66"/>
    <x v="0"/>
    <s v="n.v.t."/>
    <m/>
    <m/>
    <m/>
    <m/>
    <n v="1976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4"/>
    <m/>
    <m/>
    <s v="Basishygiëne"/>
  </r>
  <r>
    <s v="DIG-15742"/>
    <x v="0"/>
    <x v="0"/>
    <s v="N.v.t."/>
    <s v="N.v.t."/>
    <n v="312840"/>
    <s v="Nee"/>
    <s v="N.v.t."/>
    <s v="19764"/>
    <s v="180-058-07428_19764"/>
    <s v="9_298"/>
    <s v="Haarlemmermeerpolder"/>
    <s v="Haarlemmermeer"/>
    <x v="884"/>
    <n v="56"/>
    <n v="8.1999999999999993"/>
    <s v="5-10 m"/>
    <n v="459.2"/>
    <n v="-5.95"/>
    <d v="2021-03-29T01:00:00"/>
    <n v="-5.95"/>
    <m/>
    <n v="0.1991"/>
    <n v="1.633"/>
    <n v="91.447999999999993"/>
    <s v="kant"/>
    <n v="3"/>
    <n v="3"/>
    <n v="-6.77"/>
    <n v="4.8000000000000001E-2"/>
    <n v="0.39400000000000002"/>
    <n v="22.064"/>
    <n v="0"/>
    <n v="0"/>
    <n v="0"/>
    <n v="-6.87"/>
    <n v="8.4400000000000003E-2"/>
    <n v="0.69199999999999995"/>
    <n v="38.752000000000002"/>
    <n v="0"/>
    <n v="0"/>
    <n v="0"/>
    <n v="1"/>
    <n v="18.704000000000001"/>
    <n v="57.456000000000003"/>
    <n v="0"/>
    <n v="0"/>
    <n v="57.456000000000003"/>
    <x v="0"/>
    <s v="n.v.t."/>
    <m/>
    <m/>
    <m/>
    <m/>
    <n v="1976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6400000000000003"/>
    <m/>
    <m/>
    <s v="Basishygiëne"/>
  </r>
  <r>
    <s v="DIG-15742"/>
    <x v="0"/>
    <x v="0"/>
    <s v="N.v.t."/>
    <s v="N.v.t."/>
    <n v="312840"/>
    <s v="Nee"/>
    <s v="N.v.t."/>
    <s v="19764"/>
    <s v="180-058-07428_19764"/>
    <s v="9_299"/>
    <s v="Haarlemmermeerpolder"/>
    <s v="Haarlemmermeer"/>
    <x v="885"/>
    <n v="66"/>
    <n v="8.3000000000000007"/>
    <s v="5-10 m"/>
    <n v="547.79999999999995"/>
    <n v="-5.95"/>
    <d v="2021-03-29T01:00:00"/>
    <n v="-5.95"/>
    <m/>
    <n v="0.17419999999999999"/>
    <n v="1.446"/>
    <n v="95.436000000000007"/>
    <s v="kant"/>
    <n v="3"/>
    <n v="3"/>
    <n v="-6.77"/>
    <n v="4.8000000000000001E-2"/>
    <n v="0.39800000000000002"/>
    <n v="26.268000000000001"/>
    <n v="0"/>
    <n v="0"/>
    <n v="0"/>
    <n v="-6.87"/>
    <n v="8.5099999999999995E-2"/>
    <n v="0.70599999999999996"/>
    <n v="46.595999999999997"/>
    <n v="0"/>
    <n v="0"/>
    <n v="0"/>
    <n v="1"/>
    <n v="22.770000000000003"/>
    <n v="69.366"/>
    <n v="0"/>
    <n v="0"/>
    <n v="69.366"/>
    <x v="0"/>
    <s v="n.v.t."/>
    <m/>
    <m/>
    <m/>
    <m/>
    <n v="1976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6400000000000003"/>
    <m/>
    <m/>
    <s v="Basishygiëne"/>
  </r>
  <r>
    <s v="DIG-15742"/>
    <x v="0"/>
    <x v="0"/>
    <s v="N.v.t."/>
    <s v="N.v.t."/>
    <n v="312840"/>
    <s v="Nee"/>
    <s v="N.v.t."/>
    <s v="19764"/>
    <s v="180-058-07428_19764"/>
    <s v="9_300"/>
    <s v="Haarlemmermeerpolder"/>
    <s v="Haarlemmermeer"/>
    <x v="886"/>
    <n v="23"/>
    <n v="7.7720000000000002"/>
    <s v="5-10 m"/>
    <n v="178.756"/>
    <n v="-5.94"/>
    <d v="2021-03-23T00:00:00"/>
    <n v="-5.94"/>
    <m/>
    <n v="0.21990000000000001"/>
    <n v="1.7090000000000001"/>
    <n v="39.307000000000002"/>
    <s v="kant"/>
    <n v="3"/>
    <n v="3"/>
    <n v="-6.77"/>
    <n v="4.6800000000000001E-2"/>
    <n v="0.36399999999999999"/>
    <n v="8.3719999999999999"/>
    <n v="0"/>
    <n v="0"/>
    <n v="0"/>
    <n v="-6.87"/>
    <n v="7.8899999999999998E-2"/>
    <n v="0.61299999999999999"/>
    <n v="14.099"/>
    <n v="0"/>
    <n v="0"/>
    <n v="0"/>
    <n v="1"/>
    <n v="6.7620000000000005"/>
    <n v="20.861000000000001"/>
    <n v="0"/>
    <n v="0"/>
    <n v="20.861000000000001"/>
    <x v="0"/>
    <s v="n.v.t."/>
    <m/>
    <m/>
    <m/>
    <m/>
    <n v="1976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664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1"/>
    <s v="Haarlemmermeerpolder"/>
    <s v="Haarlemmermeer"/>
    <x v="887"/>
    <n v="20"/>
    <n v="2.0550000000000002"/>
    <s v="1-5 m"/>
    <n v="41.1"/>
    <n v="-5.94"/>
    <d v="2021-03-23T00:00:00"/>
    <n v="-5.94"/>
    <m/>
    <n v="0.19850000000000001"/>
    <n v="0.40799999999999997"/>
    <n v="8.16"/>
    <s v="diepte"/>
    <m/>
    <m/>
    <m/>
    <m/>
    <m/>
    <m/>
    <m/>
    <m/>
    <m/>
    <n v="-6.3609999999999998"/>
    <n v="0.19850000000000001"/>
    <n v="0.40799999999999997"/>
    <n v="8.16"/>
    <n v="0.1353"/>
    <n v="0.27800000000000002"/>
    <n v="5.56"/>
    <n v="1.5"/>
    <n v="2.84"/>
    <n v="11"/>
    <n v="0"/>
    <n v="0"/>
    <n v="11"/>
    <x v="1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2"/>
    <s v="Haarlemmermeerpolder"/>
    <s v="Haarlemmermeer"/>
    <x v="888"/>
    <n v="35"/>
    <n v="2.0449999999999999"/>
    <s v="1-5 m"/>
    <n v="71.575000000000003"/>
    <n v="-5.94"/>
    <d v="2021-03-23T00:00:00"/>
    <n v="-5.94"/>
    <m/>
    <n v="0.12570000000000001"/>
    <n v="0.25700000000000001"/>
    <n v="8.9949999999999992"/>
    <s v="diepte"/>
    <m/>
    <m/>
    <m/>
    <m/>
    <m/>
    <m/>
    <m/>
    <m/>
    <m/>
    <n v="-6.38"/>
    <n v="0.12570000000000001"/>
    <n v="0.25700000000000001"/>
    <n v="8.9949999999999992"/>
    <n v="0.2059"/>
    <n v="0.42099999999999999"/>
    <n v="14.734999999999999"/>
    <n v="1.5"/>
    <n v="4.9350000000000005"/>
    <n v="13.93"/>
    <n v="0"/>
    <n v="0"/>
    <n v="13.93"/>
    <x v="1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3"/>
    <s v="Haarlemmermeerpolder"/>
    <s v="Haarlemmermeer"/>
    <x v="889"/>
    <n v="39"/>
    <n v="2.1440000000000001"/>
    <s v="1-5 m"/>
    <n v="83.616"/>
    <n v="-5.94"/>
    <d v="2021-03-23T00:00:00"/>
    <n v="-5.94"/>
    <m/>
    <n v="0.13900000000000001"/>
    <n v="0.29799999999999999"/>
    <n v="11.622"/>
    <s v="kant"/>
    <n v="2"/>
    <n v="2"/>
    <n v="-6.37"/>
    <n v="0.11749999999999999"/>
    <n v="0.252"/>
    <n v="9.8279999999999994"/>
    <n v="2.3300000000000001E-2"/>
    <n v="0.05"/>
    <n v="1.95"/>
    <n v="-6.47"/>
    <n v="0.11749999999999999"/>
    <n v="0.252"/>
    <n v="9.8279999999999994"/>
    <n v="3.4000000000000002E-2"/>
    <n v="7.2999999999999995E-2"/>
    <n v="2.847"/>
    <n v="1.5"/>
    <n v="5.5380000000000003"/>
    <n v="15.366"/>
    <n v="0"/>
    <n v="0"/>
    <n v="15.366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4"/>
    <s v="Haarlemmermeerpolder"/>
    <s v="Haarlemmermeer"/>
    <x v="890"/>
    <n v="20"/>
    <n v="2.0830000000000002"/>
    <s v="1-5 m"/>
    <n v="41.66"/>
    <n v="-5.94"/>
    <d v="2021-03-23T00:00:00"/>
    <n v="-5.94"/>
    <m/>
    <n v="0.13389999999999999"/>
    <n v="0.27900000000000003"/>
    <n v="5.58"/>
    <s v="diepte"/>
    <m/>
    <m/>
    <m/>
    <m/>
    <m/>
    <m/>
    <m/>
    <m/>
    <m/>
    <n v="-6.2990000000000004"/>
    <n v="0.13389999999999999"/>
    <n v="0.27900000000000003"/>
    <n v="5.58"/>
    <n v="0.1234"/>
    <n v="0.25700000000000001"/>
    <n v="5.14"/>
    <n v="1.5"/>
    <n v="2.8800000000000008"/>
    <n v="8.4600000000000009"/>
    <n v="0"/>
    <n v="0"/>
    <n v="8.4600000000000009"/>
    <x v="1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5"/>
    <s v="Haarlemmermeerpolder"/>
    <s v="Haarlemmermeer"/>
    <x v="891"/>
    <n v="20"/>
    <n v="2.6840000000000002"/>
    <s v="1-5 m"/>
    <n v="53.68"/>
    <n v="-5.94"/>
    <d v="2021-03-23T00:00:00"/>
    <n v="-5.94"/>
    <m/>
    <n v="0.19109999999999999"/>
    <n v="0.51300000000000001"/>
    <n v="10.26"/>
    <s v="kant"/>
    <n v="2"/>
    <n v="2"/>
    <n v="-6.37"/>
    <n v="0.1308"/>
    <n v="0.35099999999999998"/>
    <n v="7.02"/>
    <n v="2.35E-2"/>
    <n v="6.3E-2"/>
    <n v="1.26"/>
    <n v="-6.47"/>
    <n v="0.1308"/>
    <n v="0.35099999999999998"/>
    <n v="7.02"/>
    <n v="5.2200000000000003E-2"/>
    <n v="0.14000000000000001"/>
    <n v="2.8"/>
    <n v="1.5"/>
    <n v="3.7200000000000006"/>
    <n v="10.74"/>
    <n v="0"/>
    <n v="0"/>
    <n v="10.74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6"/>
    <s v="Haarlemmermeerpolder"/>
    <s v="Haarlemmermeer"/>
    <x v="892"/>
    <n v="47"/>
    <n v="2.5"/>
    <s v="1-5 m"/>
    <n v="117.5"/>
    <n v="-5.94"/>
    <d v="2021-03-23T00:00:00"/>
    <n v="-5.94"/>
    <m/>
    <n v="0.21079999999999999"/>
    <n v="0.52700000000000002"/>
    <n v="24.768999999999998"/>
    <s v="kant"/>
    <n v="2"/>
    <n v="2"/>
    <n v="-6.37"/>
    <n v="0.1668"/>
    <n v="0.41699999999999998"/>
    <n v="19.599"/>
    <n v="0.05"/>
    <n v="0.125"/>
    <n v="5.875"/>
    <n v="-6.47"/>
    <n v="0.1668"/>
    <n v="0.41699999999999998"/>
    <n v="19.599"/>
    <n v="7.3200000000000001E-2"/>
    <n v="0.183"/>
    <n v="8.6010000000000009"/>
    <n v="1.5"/>
    <n v="7.6610000000000014"/>
    <n v="27.26"/>
    <n v="0"/>
    <n v="0"/>
    <n v="27.26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7"/>
    <s v="Haarlemmermeerpolder"/>
    <s v="Haarlemmermeer"/>
    <x v="893"/>
    <n v="47"/>
    <n v="3.004"/>
    <s v="1-5 m"/>
    <n v="141.18799999999999"/>
    <n v="-5.94"/>
    <d v="2021-03-23T00:00:00"/>
    <n v="-5.94"/>
    <m/>
    <n v="0.33589999999999998"/>
    <n v="1.0089999999999999"/>
    <n v="47.423000000000002"/>
    <s v="kant"/>
    <n v="2"/>
    <n v="2"/>
    <n v="-6.37"/>
    <n v="0.27029999999999998"/>
    <n v="0.81200000000000006"/>
    <n v="38.164000000000001"/>
    <n v="1.9E-2"/>
    <n v="5.7000000000000002E-2"/>
    <n v="2.6789999999999998"/>
    <n v="-6.47"/>
    <n v="0.29659999999999997"/>
    <n v="0.89100000000000001"/>
    <n v="41.877000000000002"/>
    <n v="2.86E-2"/>
    <n v="8.5999999999999993E-2"/>
    <n v="4.0419999999999998"/>
    <n v="1.5"/>
    <n v="9.9639999999999986"/>
    <n v="51.841000000000001"/>
    <n v="0"/>
    <n v="0"/>
    <n v="51.841000000000001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8"/>
    <s v="Haarlemmermeerpolder"/>
    <s v="Haarlemmermeer"/>
    <x v="894"/>
    <n v="20"/>
    <n v="3.2"/>
    <s v="1-5 m"/>
    <n v="64"/>
    <n v="-5.94"/>
    <d v="2021-03-23T00:00:00"/>
    <n v="-5.94"/>
    <m/>
    <n v="0.27339999999999998"/>
    <n v="0.875"/>
    <n v="17.5"/>
    <s v="kant"/>
    <n v="2"/>
    <n v="2"/>
    <n v="-6.37"/>
    <n v="0.22720000000000001"/>
    <n v="0.72699999999999998"/>
    <n v="14.54"/>
    <n v="2.8E-3"/>
    <n v="8.9999999999999993E-3"/>
    <n v="0.18"/>
    <n v="-6.47"/>
    <n v="0.25779999999999997"/>
    <n v="0.82499999999999996"/>
    <n v="16.5"/>
    <n v="1.1900000000000001E-2"/>
    <n v="3.7999999999999999E-2"/>
    <n v="0.76"/>
    <n v="1.5"/>
    <n v="4.4200000000000017"/>
    <n v="20.92"/>
    <n v="0"/>
    <n v="0"/>
    <n v="20.92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09"/>
    <s v="Haarlemmermeerpolder"/>
    <s v="Haarlemmermeer"/>
    <x v="895"/>
    <n v="20"/>
    <n v="3.6"/>
    <s v="1-5 m"/>
    <n v="72"/>
    <n v="-5.94"/>
    <d v="2021-03-23T00:00:00"/>
    <n v="-5.94"/>
    <m/>
    <n v="0.25750000000000001"/>
    <n v="0.92700000000000005"/>
    <n v="18.54"/>
    <s v="kant"/>
    <n v="2"/>
    <n v="2"/>
    <n v="-6.37"/>
    <n v="0.21249999999999999"/>
    <n v="0.76500000000000001"/>
    <n v="15.3"/>
    <n v="0.01"/>
    <n v="3.5999999999999997E-2"/>
    <n v="0.72"/>
    <n v="-6.47"/>
    <n v="0.24440000000000001"/>
    <n v="0.88"/>
    <n v="17.600000000000001"/>
    <n v="2.47E-2"/>
    <n v="8.8999999999999996E-2"/>
    <n v="1.78"/>
    <n v="1.5"/>
    <n v="4.9799999999999969"/>
    <n v="22.58"/>
    <n v="0"/>
    <n v="0"/>
    <n v="22.58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10"/>
    <s v="Haarlemmermeerpolder"/>
    <s v="Haarlemmermeer"/>
    <x v="896"/>
    <n v="44"/>
    <n v="3.5"/>
    <s v="1-5 m"/>
    <n v="154"/>
    <n v="-5.94"/>
    <d v="2021-03-23T00:00:00"/>
    <n v="-5.94"/>
    <m/>
    <n v="0.23139999999999999"/>
    <n v="0.81"/>
    <n v="35.64"/>
    <s v="kant"/>
    <n v="2"/>
    <n v="2"/>
    <n v="-6.37"/>
    <n v="0.20030000000000001"/>
    <n v="0.70099999999999996"/>
    <n v="30.844000000000001"/>
    <n v="2.2599999999999999E-2"/>
    <n v="7.9000000000000001E-2"/>
    <n v="3.476"/>
    <n v="-6.47"/>
    <n v="0.23089999999999999"/>
    <n v="0.80800000000000005"/>
    <n v="35.552"/>
    <n v="3.7400000000000003E-2"/>
    <n v="0.13100000000000001"/>
    <n v="5.7640000000000002"/>
    <n v="1.5"/>
    <n v="10.692"/>
    <n v="46.244"/>
    <n v="0"/>
    <n v="0"/>
    <n v="46.244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41"/>
    <s v="N.v.t."/>
    <s v="N.v.t."/>
    <n v="314220"/>
    <s v="Nee"/>
    <s v="N.v.t."/>
    <s v="19765"/>
    <s v="180-058-07427_19765"/>
    <s v="9_311"/>
    <s v="Haarlemmermeerpolder"/>
    <s v="Haarlemmermeer"/>
    <x v="897"/>
    <n v="20"/>
    <n v="3.4"/>
    <s v="1-5 m"/>
    <n v="68"/>
    <n v="-5.94"/>
    <d v="2021-03-23T00:00:00"/>
    <n v="-5.94"/>
    <m/>
    <n v="0.28320000000000001"/>
    <n v="0.96299999999999997"/>
    <n v="19.260000000000002"/>
    <s v="kant"/>
    <n v="2"/>
    <n v="2"/>
    <n v="-6.37"/>
    <n v="0.23119999999999999"/>
    <n v="0.78600000000000003"/>
    <n v="15.72"/>
    <n v="5.0000000000000001E-3"/>
    <n v="1.7000000000000001E-2"/>
    <n v="0.34"/>
    <n v="-6.47"/>
    <n v="0.2641"/>
    <n v="0.89800000000000002"/>
    <n v="17.96"/>
    <n v="1.5900000000000001E-2"/>
    <n v="5.3999999999999999E-2"/>
    <n v="1.08"/>
    <n v="1.5"/>
    <n v="4.5599999999999987"/>
    <n v="22.52"/>
    <n v="0"/>
    <n v="0"/>
    <n v="22.52"/>
    <x v="0"/>
    <s v="n.v.t."/>
    <m/>
    <m/>
    <m/>
    <m/>
    <n v="19765"/>
    <m/>
    <m/>
    <s v="Verspreidbaar"/>
    <s v="Verspreidbaar"/>
    <s v="Verspreidbaar"/>
    <x v="0"/>
    <s v="Niet toepasbaar (&gt; IND)"/>
    <s v="Matig verontreinigd"/>
    <s v="Functieklasse Landbouw/Natuur"/>
    <x v="2"/>
    <s v="Klasse A"/>
    <s v="Licht verontreinigd"/>
    <s v="Toepasbaar"/>
    <s v="Klasse A"/>
    <s v="Toepasbaar"/>
    <s v="Toepasbaar"/>
    <n v="0.28000000000000003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68"/>
    <s v="180-058-06274_19768"/>
    <s v="9_231"/>
    <s v="Haarlemmermeerpolder"/>
    <s v="Haarlemmermeer"/>
    <x v="898"/>
    <n v="83"/>
    <n v="9.7029999999999994"/>
    <s v="5-10 m"/>
    <n v="805.34900000000005"/>
    <n v="-6.28"/>
    <d v="2021-03-26T00:00:00"/>
    <n v="-6.28"/>
    <m/>
    <n v="0.21149999999999999"/>
    <n v="2.052"/>
    <n v="170.316"/>
    <s v="kant"/>
    <n v="2"/>
    <n v="2"/>
    <n v="-7.14"/>
    <n v="0.13800000000000001"/>
    <n v="1.339"/>
    <n v="111.137"/>
    <n v="0.17499999999999999"/>
    <n v="1.698"/>
    <n v="140.934"/>
    <n v="-7.34"/>
    <n v="0.19789999999999999"/>
    <n v="1.92"/>
    <n v="159.36000000000001"/>
    <n v="0.23599999999999999"/>
    <n v="2.29"/>
    <n v="190.07"/>
    <n v="1"/>
    <n v="46.396999999999991"/>
    <n v="205.75700000000001"/>
    <n v="40.903500000000001"/>
    <n v="0"/>
    <n v="164.8535"/>
    <x v="0"/>
    <s v="n.v.t."/>
    <m/>
    <m/>
    <m/>
    <m/>
    <n v="197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93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68"/>
    <s v="180-058-06274_19768"/>
    <s v="9_232"/>
    <s v="Haarlemmermeerpolder"/>
    <s v="Haarlemmermeer"/>
    <x v="899"/>
    <n v="99"/>
    <n v="8.6690000000000005"/>
    <s v="5-10 m"/>
    <n v="858.23099999999999"/>
    <n v="-6.28"/>
    <d v="2021-03-26T00:00:00"/>
    <n v="-6.28"/>
    <m/>
    <n v="0.15629999999999999"/>
    <n v="1.355"/>
    <n v="134.14500000000001"/>
    <s v="kant"/>
    <n v="2"/>
    <n v="2"/>
    <n v="-7.14"/>
    <n v="0.11899999999999999"/>
    <n v="1.032"/>
    <n v="102.16800000000001"/>
    <n v="0.15240000000000001"/>
    <n v="1.321"/>
    <n v="130.779"/>
    <n v="-7.34"/>
    <n v="0.1532"/>
    <n v="1.3280000000000001"/>
    <n v="131.47200000000001"/>
    <n v="0.2296"/>
    <n v="1.99"/>
    <n v="197.01"/>
    <n v="1"/>
    <n v="49.400999999999982"/>
    <n v="180.87299999999999"/>
    <n v="67.599000000000004"/>
    <n v="0"/>
    <n v="113.27399999999999"/>
    <x v="0"/>
    <s v="n.v.t."/>
    <m/>
    <m/>
    <m/>
    <m/>
    <n v="197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93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68"/>
    <s v="180-058-06274_19768"/>
    <s v="9_233"/>
    <s v="Haarlemmermeerpolder"/>
    <s v="Haarlemmermeer"/>
    <x v="900"/>
    <n v="100"/>
    <n v="9.5440000000000005"/>
    <s v="5-10 m"/>
    <n v="954.4"/>
    <n v="-6.28"/>
    <d v="2021-03-26T00:00:00"/>
    <n v="-6.28"/>
    <m/>
    <n v="0.1764"/>
    <n v="1.6839999999999999"/>
    <n v="168.4"/>
    <s v="kant"/>
    <n v="2"/>
    <n v="2"/>
    <n v="-7.14"/>
    <n v="0.1222"/>
    <n v="1.1659999999999999"/>
    <n v="116.6"/>
    <n v="0.1731"/>
    <n v="1.6519999999999999"/>
    <n v="165.2"/>
    <n v="-7.34"/>
    <n v="0.17199999999999999"/>
    <n v="1.6419999999999999"/>
    <n v="164.2"/>
    <n v="0.24279999999999999"/>
    <n v="2.3170000000000002"/>
    <n v="231.7"/>
    <n v="1"/>
    <n v="55"/>
    <n v="219.2"/>
    <n v="55.895999999999994"/>
    <n v="0"/>
    <n v="163.304"/>
    <x v="0"/>
    <s v="n.v.t."/>
    <m/>
    <m/>
    <m/>
    <m/>
    <n v="197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93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68"/>
    <s v="180-058-06274_19768"/>
    <s v="9_234"/>
    <s v="Haarlemmermeerpolder"/>
    <s v="Haarlemmermeer"/>
    <x v="901"/>
    <n v="82"/>
    <n v="9.5830000000000002"/>
    <s v="5-10 m"/>
    <n v="785.80600000000004"/>
    <n v="-6.28"/>
    <d v="2021-03-26T00:00:00"/>
    <n v="-6.28"/>
    <m/>
    <n v="0.1741"/>
    <n v="1.6679999999999999"/>
    <n v="136.77600000000001"/>
    <s v="kant"/>
    <n v="2"/>
    <n v="2"/>
    <n v="-7.14"/>
    <n v="0.1047"/>
    <n v="1.0029999999999999"/>
    <n v="82.245999999999995"/>
    <n v="0.2135"/>
    <n v="2.0459999999999998"/>
    <n v="167.77199999999999"/>
    <n v="-7.34"/>
    <n v="0.14499999999999999"/>
    <n v="1.39"/>
    <n v="113.98"/>
    <n v="0.29289999999999999"/>
    <n v="2.8069999999999999"/>
    <n v="230.17400000000001"/>
    <n v="1"/>
    <n v="44.772000000000006"/>
    <n v="158.75200000000001"/>
    <n v="79.376000000000005"/>
    <n v="0"/>
    <n v="79.376000000000005"/>
    <x v="0"/>
    <s v="n.v.t."/>
    <m/>
    <m/>
    <m/>
    <m/>
    <n v="197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9399999999999999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68"/>
    <s v="180-058-06274_19768"/>
    <s v="9_235"/>
    <s v="Haarlemmermeerpolder"/>
    <s v="Haarlemmermeer"/>
    <x v="902"/>
    <n v="75"/>
    <n v="9.7029999999999994"/>
    <s v="5-10 m"/>
    <n v="727.72500000000002"/>
    <n v="-6.28"/>
    <d v="2021-03-26T00:00:00"/>
    <n v="-6.28"/>
    <m/>
    <n v="0.15959999999999999"/>
    <n v="1.5489999999999999"/>
    <n v="116.175"/>
    <s v="kant"/>
    <n v="2"/>
    <n v="2"/>
    <n v="-7.14"/>
    <n v="8.7499999999999994E-2"/>
    <n v="0.84899999999999998"/>
    <n v="63.674999999999997"/>
    <n v="0.19370000000000001"/>
    <n v="1.879"/>
    <n v="140.92500000000001"/>
    <n v="-7.34"/>
    <n v="0.13120000000000001"/>
    <n v="1.2729999999999999"/>
    <n v="95.474999999999994"/>
    <n v="0.2707"/>
    <n v="2.6269999999999998"/>
    <n v="197.02500000000001"/>
    <n v="1"/>
    <n v="38.25"/>
    <n v="133.72499999999999"/>
    <n v="66.862499999999997"/>
    <n v="0"/>
    <n v="66.862499999999997"/>
    <x v="0"/>
    <s v="n.v.t."/>
    <m/>
    <m/>
    <m/>
    <m/>
    <n v="19768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49399999999999999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69"/>
    <s v="180-058-05392_19769"/>
    <s v="9_226"/>
    <s v="Haarlemmermeerpolder"/>
    <s v="Haarlemmermeer"/>
    <x v="903"/>
    <n v="79"/>
    <n v="6.891"/>
    <s v="5-10 m"/>
    <n v="544.38900000000001"/>
    <n v="-6.21"/>
    <d v="2021-04-15T01:00:00"/>
    <n v="-6.21"/>
    <m/>
    <n v="8.43E-2"/>
    <n v="0.58099999999999996"/>
    <n v="45.899000000000001"/>
    <s v="kant"/>
    <n v="3"/>
    <n v="3"/>
    <n v="-7.07"/>
    <n v="5.2400000000000002E-2"/>
    <n v="0.36099999999999999"/>
    <n v="28.518999999999998"/>
    <n v="2.5000000000000001E-2"/>
    <n v="0.17199999999999999"/>
    <n v="13.587999999999999"/>
    <n v="-7.27"/>
    <n v="8.0500000000000002E-2"/>
    <n v="0.55500000000000005"/>
    <n v="43.844999999999999"/>
    <n v="2.9600000000000001E-2"/>
    <n v="0.20399999999999999"/>
    <n v="16.116"/>
    <n v="1"/>
    <n v="28.756"/>
    <n v="72.600999999999999"/>
    <n v="0"/>
    <n v="0"/>
    <n v="72.600999999999999"/>
    <x v="0"/>
    <s v="n.v.t."/>
    <m/>
    <s v="Afkalvende oever (spoorzijde en overzijde)"/>
    <s v="37815; 37793"/>
    <s v="Aannemer dient baggerstrategie aan te passen op kolom AZ"/>
    <n v="1976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5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69"/>
    <s v="180-058-05392_19769"/>
    <s v="9_227"/>
    <s v="Haarlemmermeerpolder"/>
    <s v="Haarlemmermeer"/>
    <x v="904"/>
    <n v="89"/>
    <n v="7.0179999999999998"/>
    <s v="5-10 m"/>
    <n v="624.60199999999998"/>
    <n v="-6.21"/>
    <d v="2021-04-15T01:00:00"/>
    <n v="-6.21"/>
    <m/>
    <n v="9.8199999999999996E-2"/>
    <n v="0.68899999999999995"/>
    <n v="61.320999999999998"/>
    <s v="kant"/>
    <n v="3"/>
    <n v="3"/>
    <n v="-7.07"/>
    <n v="5.5100000000000003E-2"/>
    <n v="0.38700000000000001"/>
    <n v="34.442999999999998"/>
    <n v="7.4000000000000003E-3"/>
    <n v="5.1999999999999998E-2"/>
    <n v="4.6280000000000001"/>
    <n v="-7.27"/>
    <n v="7.1999999999999995E-2"/>
    <n v="0.505"/>
    <n v="44.945"/>
    <n v="2.6499999999999999E-2"/>
    <n v="0.186"/>
    <n v="16.553999999999998"/>
    <n v="1"/>
    <n v="32.128999999999998"/>
    <n v="77.073999999999998"/>
    <n v="0"/>
    <n v="0"/>
    <n v="77.073999999999998"/>
    <x v="0"/>
    <s v="n.v.t."/>
    <m/>
    <s v="Afkalvende en uitgezakte oever (zuidzijde)"/>
    <n v="37793"/>
    <s v="Aannemer dient baggerstrategie aan te passen op kolom AZ"/>
    <n v="1976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5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69"/>
    <s v="180-058-05392_19769"/>
    <s v="9_228"/>
    <s v="Haarlemmermeerpolder"/>
    <s v="Haarlemmermeer"/>
    <x v="905"/>
    <n v="87"/>
    <n v="6.2"/>
    <s v="5-10 m"/>
    <n v="539.4"/>
    <n v="-6.21"/>
    <d v="2021-04-15T01:00:00"/>
    <n v="-6.21"/>
    <m/>
    <n v="0.12"/>
    <n v="0.74399999999999999"/>
    <n v="64.727999999999994"/>
    <s v="kant"/>
    <n v="2.5"/>
    <n v="2.5"/>
    <n v="-7.07"/>
    <n v="6.5199999999999994E-2"/>
    <n v="0.40400000000000003"/>
    <n v="35.148000000000003"/>
    <n v="8.6999999999999994E-3"/>
    <n v="5.3999999999999999E-2"/>
    <n v="4.6980000000000004"/>
    <n v="-7.27"/>
    <n v="0.10100000000000001"/>
    <n v="0.626"/>
    <n v="54.462000000000003"/>
    <n v="1.8100000000000002E-2"/>
    <n v="0.112"/>
    <n v="9.7439999999999998"/>
    <n v="1"/>
    <n v="30.10199999999999"/>
    <n v="84.563999999999993"/>
    <n v="0"/>
    <n v="0"/>
    <n v="84.563999999999993"/>
    <x v="0"/>
    <s v="n.v.t."/>
    <m/>
    <s v="Afkalvende en uitgezakte oever (zuidzijde)"/>
    <n v="37793"/>
    <s v="Aannemer dient baggerstrategie aan te passen op kolom AZ"/>
    <n v="1976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5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69"/>
    <s v="180-058-06274_19769"/>
    <s v="9_229"/>
    <s v="Haarlemmermeerpolder"/>
    <s v="Haarlemmermeer"/>
    <x v="906"/>
    <n v="93"/>
    <n v="10.3"/>
    <s v="5-10 m"/>
    <n v="957.9"/>
    <n v="-6.21"/>
    <d v="2021-04-15T01:00:00"/>
    <n v="-6.21"/>
    <m/>
    <n v="0.1452"/>
    <n v="1.496"/>
    <n v="139.12799999999999"/>
    <s v="kant"/>
    <n v="2"/>
    <n v="2"/>
    <n v="-7.14"/>
    <n v="0.13139999999999999"/>
    <n v="1.353"/>
    <n v="125.82899999999999"/>
    <n v="0.22270000000000001"/>
    <n v="2.294"/>
    <n v="213.34200000000001"/>
    <n v="-7.34"/>
    <n v="0.1429"/>
    <n v="1.472"/>
    <n v="136.89599999999999"/>
    <n v="0.33119999999999999"/>
    <n v="3.411"/>
    <n v="317.22300000000001"/>
    <n v="0.6"/>
    <n v="32.736000000000018"/>
    <n v="169.63200000000001"/>
    <n v="14.59"/>
    <n v="0"/>
    <n v="155.042"/>
    <x v="0"/>
    <s v="n.v.t."/>
    <m/>
    <s v="Afkalvende en uitgezakte oever (zuidzijde)"/>
    <n v="37793"/>
    <s v="Aannemer dient baggerstrategie aan te passen op kolom AZ"/>
    <n v="1976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5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69"/>
    <s v="180-058-06274_19769"/>
    <s v="9_230"/>
    <s v="Haarlemmermeerpolder"/>
    <s v="Haarlemmermeer"/>
    <x v="907"/>
    <n v="123"/>
    <n v="8.2780000000000005"/>
    <s v="5-10 m"/>
    <n v="1018.194"/>
    <n v="-6.28"/>
    <d v="2021-03-26T00:00:00"/>
    <n v="-6.28"/>
    <m/>
    <n v="8.6400000000000005E-2"/>
    <n v="0.71499999999999997"/>
    <n v="87.944999999999993"/>
    <s v="kant"/>
    <n v="2"/>
    <n v="2"/>
    <n v="-7.14"/>
    <n v="8.4900000000000003E-2"/>
    <n v="0.70299999999999996"/>
    <n v="86.468999999999994"/>
    <n v="0.21"/>
    <n v="1.738"/>
    <n v="213.774"/>
    <n v="-7.34"/>
    <n v="8.4900000000000003E-2"/>
    <n v="0.70299999999999996"/>
    <n v="86.468999999999994"/>
    <n v="0.31709999999999999"/>
    <n v="2.625"/>
    <n v="322.875"/>
    <n v="1"/>
    <n v="35.301000000000002"/>
    <n v="121.77"/>
    <n v="36.630000000000003"/>
    <n v="0"/>
    <n v="85.139999999999986"/>
    <x v="0"/>
    <s v="n.v.t."/>
    <m/>
    <m/>
    <m/>
    <m/>
    <n v="19769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52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70"/>
    <s v="180-058-05443_19770"/>
    <s v="9_220"/>
    <s v="Haarlemmermeerpolder"/>
    <s v="Haarlemmermeer"/>
    <x v="908"/>
    <n v="36"/>
    <n v="11.343999999999999"/>
    <s v="5-10 m"/>
    <n v="408.38400000000001"/>
    <n v="-6.22"/>
    <d v="2021-04-01T01:00:00"/>
    <n v="-6.22"/>
    <m/>
    <n v="0.43780000000000002"/>
    <n v="4.9660000000000002"/>
    <n v="178.77600000000001"/>
    <s v="kant"/>
    <n v="2"/>
    <n v="2"/>
    <n v="-7.32"/>
    <n v="0.29310000000000003"/>
    <n v="3.3250000000000002"/>
    <n v="119.7"/>
    <n v="0.10829999999999999"/>
    <n v="1.2290000000000001"/>
    <n v="44.244"/>
    <n v="-7.52"/>
    <n v="0.37469999999999998"/>
    <n v="4.2510000000000003"/>
    <n v="153.036"/>
    <n v="0.1421"/>
    <n v="1.6120000000000001"/>
    <n v="58.031999999999996"/>
    <n v="0.6"/>
    <n v="13.931999999999988"/>
    <n v="166.96799999999999"/>
    <n v="0"/>
    <n v="0"/>
    <n v="166.96799999999999"/>
    <x v="0"/>
    <s v="n.v.t."/>
    <m/>
    <s v="Afkalvende en uitgezakte oever (zuidzijde); onderwaterbeschoeiing"/>
    <n v="37793"/>
    <s v="Aannemer dient baggerstrategie aan te passen op kolom AZ"/>
    <n v="1977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099999999999998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70"/>
    <s v="180-058-05443_19770"/>
    <s v="9_221"/>
    <s v="Haarlemmermeerpolder"/>
    <s v="Haarlemmermeer"/>
    <x v="909"/>
    <n v="31"/>
    <n v="9.2449999999999992"/>
    <s v="5-10 m"/>
    <n v="286.59500000000003"/>
    <n v="-6.21"/>
    <d v="2021-04-15T01:00:00"/>
    <n v="-6.21"/>
    <m/>
    <n v="0.23830000000000001"/>
    <n v="2.2029999999999998"/>
    <n v="68.293000000000006"/>
    <s v="kant"/>
    <n v="2"/>
    <n v="2"/>
    <n v="-7.32"/>
    <n v="0.1956"/>
    <n v="1.8080000000000001"/>
    <n v="56.048000000000002"/>
    <n v="0.1298"/>
    <n v="1.2"/>
    <n v="37.200000000000003"/>
    <n v="-7.52"/>
    <n v="0.23830000000000001"/>
    <n v="2.2029999999999998"/>
    <n v="68.293000000000006"/>
    <n v="0.1825"/>
    <n v="1.6870000000000001"/>
    <n v="52.296999999999997"/>
    <n v="1"/>
    <n v="9.2069999999999936"/>
    <n v="77.5"/>
    <n v="0"/>
    <n v="0"/>
    <n v="77.5"/>
    <x v="0"/>
    <s v="n.v.t."/>
    <m/>
    <s v="Afkalvende en uitgezakte oever (zuidzijde)"/>
    <n v="37793"/>
    <s v="Aannemer dient baggerstrategie aan te passen op kolom AZ"/>
    <n v="1977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099999999999998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70"/>
    <s v="180-058-05392_19770"/>
    <s v="9_222"/>
    <s v="Haarlemmermeerpolder"/>
    <s v="Haarlemmermeer"/>
    <x v="910"/>
    <n v="92"/>
    <n v="10.53"/>
    <s v="5-10 m"/>
    <n v="968.76"/>
    <n v="-6.21"/>
    <d v="2021-04-15T01:00:00"/>
    <n v="-6.21"/>
    <m/>
    <n v="0.17369999999999999"/>
    <n v="1.829"/>
    <n v="168.268"/>
    <s v="kant"/>
    <n v="3"/>
    <n v="3"/>
    <n v="-7.07"/>
    <n v="6.2E-2"/>
    <n v="0.65300000000000002"/>
    <n v="60.076000000000001"/>
    <n v="0.15559999999999999"/>
    <n v="1.6379999999999999"/>
    <n v="150.696"/>
    <n v="-7.27"/>
    <n v="0.10349999999999999"/>
    <n v="1.0900000000000001"/>
    <n v="100.28"/>
    <n v="0.20469999999999999"/>
    <n v="2.1549999999999998"/>
    <n v="198.26"/>
    <n v="0.6"/>
    <n v="31.28"/>
    <n v="131.56"/>
    <n v="65.78"/>
    <n v="0"/>
    <n v="65.78"/>
    <x v="0"/>
    <s v="n.v.t."/>
    <m/>
    <s v="Afkalvende oever (spoorzijde en overzijde)"/>
    <s v="37815; 37793"/>
    <s v="Aannemer dient baggerstrategie aan te passen op kolom AZ"/>
    <n v="1977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099999999999998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70"/>
    <s v="180-058-05392_19770"/>
    <s v="9_223"/>
    <s v="Haarlemmermeerpolder"/>
    <s v="Haarlemmermeer"/>
    <x v="911"/>
    <n v="90"/>
    <n v="8.7230000000000008"/>
    <s v="5-10 m"/>
    <n v="785.07"/>
    <n v="-6.21"/>
    <d v="2021-04-15T01:00:00"/>
    <n v="-6.21"/>
    <m/>
    <n v="0.2046"/>
    <n v="1.7849999999999999"/>
    <n v="160.65"/>
    <s v="kant"/>
    <n v="3"/>
    <n v="3"/>
    <n v="-7.07"/>
    <n v="7.51E-2"/>
    <n v="0.65500000000000003"/>
    <n v="58.95"/>
    <n v="5.4800000000000001E-2"/>
    <n v="0.47799999999999998"/>
    <n v="43.02"/>
    <n v="-7.27"/>
    <n v="0.13100000000000001"/>
    <n v="1.143"/>
    <n v="102.87"/>
    <n v="6.6900000000000001E-2"/>
    <n v="0.58399999999999996"/>
    <n v="52.56"/>
    <n v="1"/>
    <n v="25.11"/>
    <n v="127.98"/>
    <n v="63.99"/>
    <n v="0"/>
    <n v="63.99"/>
    <x v="0"/>
    <s v="n.v.t."/>
    <m/>
    <s v="Afkalvende oever (spoorzijde en overzijde)"/>
    <s v="37815; 37793"/>
    <s v="Aannemer dient baggerstrategie aan te passen op kolom AZ"/>
    <n v="1977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099999999999998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70"/>
    <s v="180-058-05392_19770"/>
    <s v="9_224"/>
    <s v="Haarlemmermeerpolder"/>
    <s v="Haarlemmermeer"/>
    <x v="912"/>
    <n v="98"/>
    <n v="8.2230000000000008"/>
    <s v="5-10 m"/>
    <n v="805.85400000000004"/>
    <n v="-6.21"/>
    <d v="2021-04-15T01:00:00"/>
    <n v="-6.21"/>
    <m/>
    <n v="0.17710000000000001"/>
    <n v="1.456"/>
    <n v="142.68799999999999"/>
    <s v="kant"/>
    <n v="3"/>
    <n v="3"/>
    <n v="-7.07"/>
    <n v="6.9699999999999998E-2"/>
    <n v="0.57299999999999995"/>
    <n v="56.154000000000003"/>
    <n v="2.46E-2"/>
    <n v="0.20200000000000001"/>
    <n v="19.795999999999999"/>
    <n v="-7.27"/>
    <n v="0.12870000000000001"/>
    <n v="1.0580000000000001"/>
    <n v="103.684"/>
    <n v="2.5499999999999998E-2"/>
    <n v="0.21"/>
    <n v="20.58"/>
    <n v="1"/>
    <n v="25.676000000000016"/>
    <n v="129.36000000000001"/>
    <n v="64.680000000000007"/>
    <n v="0"/>
    <n v="64.680000000000007"/>
    <x v="0"/>
    <s v="n.v.t."/>
    <m/>
    <s v="Afkalvende oever (spoorzijde en overzijde)"/>
    <s v="37815; 37793"/>
    <s v="Aannemer dient baggerstrategie aan te passen op kolom AZ"/>
    <n v="1977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099999999999998"/>
    <m/>
    <m/>
    <s v="Basishygiëne"/>
  </r>
  <r>
    <s v="DIG-15742"/>
    <x v="0"/>
    <x v="1"/>
    <n v="312320"/>
    <s v="N.v.t."/>
    <n v="312330"/>
    <s v="Ja: De Staat (Infrastructuur &amp; Waterstaat)"/>
    <s v="De Staat: Verspreiden op aangrenzend perceel_x000a_Gemeente Haarlemmermeer: Verspreiden op aangrenzend perceel"/>
    <s v="19770"/>
    <s v="180-058-05392_19770"/>
    <s v="9_225"/>
    <s v="Haarlemmermeerpolder"/>
    <s v="Haarlemmermeer"/>
    <x v="913"/>
    <n v="110"/>
    <n v="8.859"/>
    <s v="5-10 m"/>
    <n v="974.49"/>
    <n v="-6.21"/>
    <d v="2021-04-15T01:00:00"/>
    <n v="-6.21"/>
    <m/>
    <n v="0.1174"/>
    <n v="1.04"/>
    <n v="114.4"/>
    <s v="kant"/>
    <n v="3"/>
    <n v="3"/>
    <n v="-7.07"/>
    <n v="6.7400000000000002E-2"/>
    <n v="0.59699999999999998"/>
    <n v="65.67"/>
    <n v="0.1197"/>
    <n v="1.06"/>
    <n v="116.6"/>
    <n v="-7.27"/>
    <n v="0.1094"/>
    <n v="0.96899999999999997"/>
    <n v="106.59"/>
    <n v="0.14760000000000001"/>
    <n v="1.3080000000000001"/>
    <n v="143.88"/>
    <n v="1"/>
    <n v="31.569999999999993"/>
    <n v="138.16"/>
    <n v="34.54"/>
    <n v="0"/>
    <n v="103.62"/>
    <x v="0"/>
    <s v="n.v.t."/>
    <m/>
    <s v="Afkalvende oever (spoorzijde en overzijde)"/>
    <s v="37815; 37793"/>
    <s v="Aannemer dient baggerstrategie aan te passen op kolom AZ"/>
    <n v="19770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0.48099999999999998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_x000a_Gemeente Haarlemmermeer: Verspreiden op aangrenzend perceel"/>
    <s v="19771"/>
    <s v="180-058-05417_19771"/>
    <s v="9_215"/>
    <s v="Haarlemmermeerpolder"/>
    <s v="Haarlemmermeer"/>
    <x v="914"/>
    <n v="99"/>
    <n v="10.398999999999999"/>
    <s v="5-10 m"/>
    <n v="1029.501"/>
    <n v="-6.21"/>
    <d v="2021-04-15T01:00:00"/>
    <n v="-6.21"/>
    <m/>
    <n v="0.18459999999999999"/>
    <n v="1.92"/>
    <n v="190.08"/>
    <s v="kant"/>
    <n v="2"/>
    <n v="2"/>
    <n v="-7.07"/>
    <n v="0.1198"/>
    <n v="1.246"/>
    <n v="123.354"/>
    <n v="0.19639999999999999"/>
    <n v="2.0419999999999998"/>
    <n v="202.15799999999999"/>
    <n v="-7.27"/>
    <n v="0.17369999999999999"/>
    <n v="1.806"/>
    <n v="178.79400000000001"/>
    <n v="0.26869999999999999"/>
    <n v="2.794"/>
    <n v="276.60599999999999"/>
    <n v="0.6"/>
    <n v="34.649999999999977"/>
    <n v="213.44399999999999"/>
    <n v="141.21799999999999"/>
    <n v="0"/>
    <n v="72.225999999999999"/>
    <x v="0"/>
    <s v="n.v.t."/>
    <m/>
    <s v="Afkalvende en uitgezakte oever (zuidzijde)"/>
    <n v="37793"/>
    <s v="Aannemer dient baggerstrategie aan te passen op kolom AZ"/>
    <n v="1977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7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_x000a_Gemeente Haarlemmermeer: Verspreiden op aangrenzend perceel"/>
    <s v="19771"/>
    <s v="180-058-05417_19771"/>
    <s v="9_216"/>
    <s v="Haarlemmermeerpolder"/>
    <s v="Haarlemmermeer"/>
    <x v="915"/>
    <n v="99"/>
    <n v="9.0850000000000009"/>
    <s v="5-10 m"/>
    <n v="899.41499999999996"/>
    <n v="-6.21"/>
    <d v="2021-04-15T01:00:00"/>
    <n v="-6.21"/>
    <m/>
    <n v="0.27960000000000002"/>
    <n v="2.54"/>
    <n v="251.46"/>
    <s v="kant"/>
    <n v="2"/>
    <n v="2"/>
    <n v="-7.07"/>
    <n v="0.15509999999999999"/>
    <n v="1.409"/>
    <n v="139.49100000000001"/>
    <n v="0.1168"/>
    <n v="1.0609999999999999"/>
    <n v="105.039"/>
    <n v="-7.27"/>
    <n v="0.22770000000000001"/>
    <n v="2.069"/>
    <n v="204.83099999999999"/>
    <n v="0.15959999999999999"/>
    <n v="1.45"/>
    <n v="143.55000000000001"/>
    <n v="1"/>
    <n v="30.393000000000001"/>
    <n v="235.22399999999999"/>
    <n v="117.61199999999999"/>
    <n v="0"/>
    <n v="117.61199999999999"/>
    <x v="0"/>
    <s v="n.v.t."/>
    <m/>
    <s v="Afkalvende en uitgezakte oever (zuidzijde)"/>
    <n v="37793"/>
    <s v="Aannemer dient baggerstrategie aan te passen op kolom AZ"/>
    <n v="1977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7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_x000a_Gemeente Haarlemmermeer: Verspreiden op aangrenzend perceel"/>
    <s v="19771"/>
    <s v="180-058-05417_19771"/>
    <s v="9_217"/>
    <s v="Haarlemmermeerpolder"/>
    <s v="Haarlemmermeer"/>
    <x v="916"/>
    <n v="99"/>
    <n v="8.4700000000000006"/>
    <s v="5-10 m"/>
    <n v="838.53"/>
    <n v="-6.21"/>
    <d v="2021-04-15T01:00:00"/>
    <n v="-6.21"/>
    <m/>
    <n v="0.20519999999999999"/>
    <n v="1.738"/>
    <n v="172.06200000000001"/>
    <s v="kant"/>
    <n v="2"/>
    <n v="2"/>
    <n v="-7.07"/>
    <n v="0.1462"/>
    <n v="1.238"/>
    <n v="122.562"/>
    <n v="0.1124"/>
    <n v="0.95199999999999996"/>
    <n v="94.248000000000005"/>
    <n v="-7.27"/>
    <n v="0.19939999999999999"/>
    <n v="1.6890000000000001"/>
    <n v="167.21100000000001"/>
    <n v="0.16850000000000001"/>
    <n v="1.427"/>
    <n v="141.273"/>
    <n v="1"/>
    <n v="28.214999999999975"/>
    <n v="195.42599999999999"/>
    <n v="97.712999999999994"/>
    <n v="0"/>
    <n v="97.712999999999994"/>
    <x v="0"/>
    <s v="n.v.t."/>
    <m/>
    <s v="Afkalvende en uitgezakte oever (zuidzijde)"/>
    <n v="37793"/>
    <s v="Aannemer dient baggerstrategie aan te passen op kolom AZ"/>
    <n v="1977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7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_x000a_Gemeente Haarlemmermeer: Verspreiden op aangrenzend perceel"/>
    <s v="19771"/>
    <s v="180-058-05417_19771"/>
    <s v="9_218"/>
    <s v="Haarlemmermeerpolder"/>
    <s v="Haarlemmermeer"/>
    <x v="917"/>
    <n v="100"/>
    <n v="9.8610000000000007"/>
    <s v="5-10 m"/>
    <n v="986.1"/>
    <n v="-6.21"/>
    <d v="2021-04-15T01:00:00"/>
    <n v="-6.21"/>
    <m/>
    <n v="0.14199999999999999"/>
    <n v="1.4"/>
    <n v="140"/>
    <s v="kant"/>
    <n v="2"/>
    <n v="2"/>
    <n v="-7.07"/>
    <n v="9.7799999999999998E-2"/>
    <n v="0.96399999999999997"/>
    <n v="96.4"/>
    <n v="0.23430000000000001"/>
    <n v="2.31"/>
    <n v="231"/>
    <n v="-7.27"/>
    <n v="0.13930000000000001"/>
    <n v="1.3740000000000001"/>
    <n v="137.4"/>
    <n v="0.31480000000000002"/>
    <n v="3.1040000000000001"/>
    <n v="310.39999999999998"/>
    <n v="1"/>
    <n v="33.799999999999983"/>
    <n v="171.2"/>
    <n v="136.10399999999998"/>
    <n v="0"/>
    <n v="35.096000000000004"/>
    <x v="0"/>
    <s v="n.v.t."/>
    <m/>
    <s v="Afkalvende en uitgezakte oever (zuidzijde)"/>
    <n v="37793"/>
    <s v="Aannemer dient baggerstrategie aan te passen op kolom AZ"/>
    <n v="1977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7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_x000a_Gemeente Haarlemmermeer: Verspreiden op aangrenzend perceel"/>
    <s v="19771"/>
    <s v="180-058-05417_19771"/>
    <s v="9_219"/>
    <s v="Haarlemmermeerpolder"/>
    <s v="Haarlemmermeer"/>
    <x v="918"/>
    <n v="100"/>
    <n v="9.1509999999999998"/>
    <s v="5-10 m"/>
    <n v="915.1"/>
    <n v="-6.21"/>
    <d v="2021-04-15T01:00:00"/>
    <n v="-6.21"/>
    <m/>
    <n v="0.12839999999999999"/>
    <n v="1.175"/>
    <n v="117.5"/>
    <s v="kant"/>
    <n v="2"/>
    <n v="2"/>
    <n v="-7.07"/>
    <n v="8.48E-2"/>
    <n v="0.77600000000000002"/>
    <n v="77.599999999999994"/>
    <n v="0.18329999999999999"/>
    <n v="1.677"/>
    <n v="167.7"/>
    <n v="-7.27"/>
    <n v="0.1216"/>
    <n v="1.113"/>
    <n v="111.3"/>
    <n v="0.26250000000000001"/>
    <n v="2.4020000000000001"/>
    <n v="240.2"/>
    <n v="1"/>
    <n v="30.799999999999997"/>
    <n v="142.1"/>
    <n v="142.1"/>
    <n v="0"/>
    <n v="0"/>
    <x v="0"/>
    <s v="n.v.t."/>
    <m/>
    <s v="Afkalvende en uitgezakte oever (zuidzijde)"/>
    <n v="37793"/>
    <s v="Aannemer dient baggerstrategie aan te passen op kolom AZ"/>
    <n v="19771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.76"/>
    <m/>
    <m/>
    <s v="Basishygiëne"/>
  </r>
  <r>
    <s v="DIG-15742"/>
    <x v="0"/>
    <x v="34"/>
    <n v="312420"/>
    <s v="N.v.t."/>
    <n v="312420"/>
    <s v="Ja: De Staat (Infrastructuur &amp; Waterstaat)"/>
    <s v="De Staat: Verspreiden op aangrenzend perceel_x000a_Gemeente Haarlemmermeer: Verspreiden op aangrenzend perceel"/>
    <s v="19772"/>
    <s v="180-058-05417_19772"/>
    <s v="9_211"/>
    <s v="Haarlemmermeerpolder"/>
    <s v="Haarlemmermeer"/>
    <x v="919"/>
    <n v="117"/>
    <n v="10.069000000000001"/>
    <s v="10-20 m"/>
    <n v="1178.0730000000001"/>
    <n v="-6.21"/>
    <d v="2021-04-15T01:00:00"/>
    <n v="-6.21"/>
    <m/>
    <n v="0.2387"/>
    <n v="2.403"/>
    <n v="281.15100000000001"/>
    <s v="kant"/>
    <n v="2"/>
    <n v="2"/>
    <n v="-7.07"/>
    <n v="0.123"/>
    <n v="1.238"/>
    <n v="144.846"/>
    <n v="0.12640000000000001"/>
    <n v="1.2729999999999999"/>
    <n v="148.941"/>
    <n v="-7.27"/>
    <n v="0.19539999999999999"/>
    <n v="1.9670000000000001"/>
    <n v="230.13900000000001"/>
    <n v="0.17780000000000001"/>
    <n v="1.79"/>
    <n v="209.43"/>
    <n v="0.6"/>
    <n v="40.365000000000009"/>
    <n v="270.50400000000002"/>
    <n v="135.25200000000001"/>
    <n v="0"/>
    <n v="135.25200000000001"/>
    <x v="0"/>
    <s v="n.v.t."/>
    <m/>
    <s v="Afkalvende en uitgezakte oever (zuidzijde)"/>
    <n v="37793"/>
    <s v="Aannemer dient baggerstrategie aan te passen op kolom AZ"/>
    <n v="1977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28"/>
    <m/>
    <m/>
    <s v="Basishygiëne"/>
  </r>
  <r>
    <s v="DIG-15742"/>
    <x v="0"/>
    <x v="34"/>
    <n v="312420"/>
    <s v="N.v.t."/>
    <n v="312420"/>
    <s v="Ja: De Staat (Infrastructuur &amp; Waterstaat)"/>
    <s v="De Staat: Verspreiden op aangrenzend perceel_x000a_Gemeente Haarlemmermeer: Verspreiden op aangrenzend perceel"/>
    <s v="19772"/>
    <s v="180-058-05417_19772"/>
    <s v="9_212"/>
    <s v="Haarlemmermeerpolder"/>
    <s v="Haarlemmermeer"/>
    <x v="920"/>
    <n v="97"/>
    <n v="10.323"/>
    <s v="10-20 m"/>
    <n v="1001.331"/>
    <n v="-6.21"/>
    <d v="2021-04-15T01:00:00"/>
    <n v="-6.21"/>
    <m/>
    <n v="0.28199999999999997"/>
    <n v="2.911"/>
    <n v="282.36700000000002"/>
    <s v="kant"/>
    <n v="2"/>
    <n v="2"/>
    <n v="-7.07"/>
    <n v="0.15989999999999999"/>
    <n v="1.651"/>
    <n v="160.14699999999999"/>
    <n v="0.1041"/>
    <n v="1.075"/>
    <n v="104.27500000000001"/>
    <n v="-7.27"/>
    <n v="0.23519999999999999"/>
    <n v="2.4279999999999999"/>
    <n v="235.51599999999999"/>
    <n v="0.1545"/>
    <n v="1.595"/>
    <n v="154.715"/>
    <n v="0.6"/>
    <n v="33.853000000000037"/>
    <n v="269.36900000000003"/>
    <n v="134.68450000000001"/>
    <n v="0"/>
    <n v="134.68450000000001"/>
    <x v="0"/>
    <s v="n.v.t."/>
    <m/>
    <s v="Afkalvende en uitgezakte oever (zuidzijde)"/>
    <n v="37793"/>
    <s v="Aannemer dient baggerstrategie aan te passen op kolom AZ"/>
    <n v="1977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28"/>
    <m/>
    <m/>
    <s v="Basishygiëne"/>
  </r>
  <r>
    <s v="DIG-15742"/>
    <x v="0"/>
    <x v="34"/>
    <n v="312420"/>
    <s v="N.v.t."/>
    <n v="312420"/>
    <s v="Ja: De Staat (Infrastructuur &amp; Waterstaat)"/>
    <s v="De Staat: Verspreiden op aangrenzend perceel_x000a_Gemeente Haarlemmermeer: Verspreiden op aangrenzend perceel"/>
    <s v="19772"/>
    <s v="180-058-05417_19772"/>
    <s v="9_213"/>
    <s v="Haarlemmermeerpolder"/>
    <s v="Haarlemmermeer"/>
    <x v="921"/>
    <n v="99"/>
    <n v="9.4309999999999992"/>
    <s v="10-20 m"/>
    <n v="933.66899999999998"/>
    <n v="-6.21"/>
    <d v="2021-04-15T01:00:00"/>
    <n v="-6.21"/>
    <m/>
    <n v="0.20760000000000001"/>
    <n v="1.958"/>
    <n v="193.84200000000001"/>
    <s v="kant"/>
    <n v="2"/>
    <n v="2"/>
    <n v="-7.07"/>
    <n v="0.1444"/>
    <n v="1.3620000000000001"/>
    <n v="134.83799999999999"/>
    <n v="0.1449"/>
    <n v="1.367"/>
    <n v="135.333"/>
    <n v="-7.27"/>
    <n v="0.20349999999999999"/>
    <n v="1.919"/>
    <n v="189.98099999999999"/>
    <n v="0.2044"/>
    <n v="1.9279999999999999"/>
    <n v="190.87200000000001"/>
    <n v="1"/>
    <n v="31.977000000000004"/>
    <n v="221.958"/>
    <n v="110.979"/>
    <n v="0"/>
    <n v="110.979"/>
    <x v="0"/>
    <s v="n.v.t."/>
    <m/>
    <s v="Afkalvende en uitgezakte oever (zuidzijde)"/>
    <n v="37793"/>
    <s v="Aannemer dient baggerstrategie aan te passen op kolom AZ"/>
    <n v="1977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28"/>
    <m/>
    <m/>
    <s v="Basishygiëne"/>
  </r>
  <r>
    <s v="DIG-15742"/>
    <x v="0"/>
    <x v="34"/>
    <n v="312420"/>
    <s v="N.v.t."/>
    <n v="312420"/>
    <s v="Ja: De Staat (Infrastructuur &amp; Waterstaat)"/>
    <s v="De Staat: Verspreiden op aangrenzend perceel_x000a_Gemeente Haarlemmermeer: Verspreiden op aangrenzend perceel"/>
    <s v="19772"/>
    <s v="180-058-05417_19772"/>
    <s v="9_214"/>
    <s v="Haarlemmermeerpolder"/>
    <s v="Haarlemmermeer"/>
    <x v="922"/>
    <n v="105"/>
    <n v="10.84"/>
    <s v="10-20 m"/>
    <n v="1138.2"/>
    <n v="-6.21"/>
    <d v="2021-04-15T01:00:00"/>
    <n v="-6.21"/>
    <m/>
    <n v="0.16350000000000001"/>
    <n v="1.772"/>
    <n v="186.06"/>
    <s v="kant"/>
    <n v="2"/>
    <n v="2"/>
    <n v="-7.07"/>
    <n v="0.10539999999999999"/>
    <n v="1.1419999999999999"/>
    <n v="119.91"/>
    <n v="0.19009999999999999"/>
    <n v="2.0609999999999999"/>
    <n v="216.405"/>
    <n v="-7.27"/>
    <n v="0.15620000000000001"/>
    <n v="1.6930000000000001"/>
    <n v="177.76499999999999"/>
    <n v="0.26850000000000002"/>
    <n v="2.911"/>
    <n v="305.65499999999997"/>
    <n v="0.6"/>
    <n v="38.430000000000007"/>
    <n v="216.19499999999999"/>
    <n v="122.51049999999999"/>
    <n v="0"/>
    <n v="93.6845"/>
    <x v="0"/>
    <s v="n.v.t."/>
    <m/>
    <s v="Afkalvende en uitgezakte oever (zuidzijde)"/>
    <n v="37793"/>
    <s v="Aannemer dient baggerstrategie aan te passen op kolom AZ"/>
    <n v="19772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28"/>
    <m/>
    <m/>
    <s v="Basishygiëne"/>
  </r>
  <r>
    <s v="DIG-15742"/>
    <x v="0"/>
    <x v="0"/>
    <n v="312820"/>
    <s v="N.v.t."/>
    <n v="312840"/>
    <s v="Ja: De Staat (Infrastructuur &amp; Waterstaat)_x000a_Ja: Hoogheemraadschap van Rijnland"/>
    <s v="De Staat: Verspreiden op aangrenzend perceel_x000a_HHR: Verspreiden op aangrenzend perceel"/>
    <s v="19773"/>
    <s v="180-058-05417_19773"/>
    <s v="9_207"/>
    <s v="Haarlemmermeerpolder"/>
    <s v="Haarlemmermeer"/>
    <x v="923"/>
    <n v="128"/>
    <n v="8.2899999999999991"/>
    <s v="5-10 m"/>
    <n v="1061.1199999999999"/>
    <n v="-6.21"/>
    <d v="2021-04-15T01:00:00"/>
    <n v="-6.21"/>
    <m/>
    <n v="0.23749999999999999"/>
    <n v="1.9690000000000001"/>
    <n v="252.03200000000001"/>
    <s v="kant"/>
    <n v="2"/>
    <n v="2"/>
    <n v="-7.07"/>
    <n v="0.1454"/>
    <n v="1.2050000000000001"/>
    <n v="154.24"/>
    <n v="0.11119999999999999"/>
    <n v="0.92200000000000004"/>
    <n v="118.01600000000001"/>
    <n v="-7.27"/>
    <n v="0.21479999999999999"/>
    <n v="1.7809999999999999"/>
    <n v="227.96799999999999"/>
    <n v="0.14910000000000001"/>
    <n v="1.236"/>
    <n v="158.208"/>
    <n v="1"/>
    <n v="60.671999999999997"/>
    <n v="288.64"/>
    <n v="166.87"/>
    <n v="0"/>
    <n v="121.76999999999998"/>
    <x v="0"/>
    <s v="n.v.t."/>
    <m/>
    <m/>
    <m/>
    <m/>
    <n v="197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8.2"/>
    <m/>
    <m/>
    <s v="Basishygiëne"/>
  </r>
  <r>
    <s v="DIG-15742"/>
    <x v="0"/>
    <x v="0"/>
    <n v="312820"/>
    <s v="N.v.t."/>
    <n v="312840"/>
    <s v="Ja: De Staat (Infrastructuur &amp; Waterstaat)_x000a_Ja: Hoogheemraadschap van Rijnland"/>
    <s v="De Staat: Verspreiden op aangrenzend perceel_x000a_HHR: Verspreiden op aangrenzend perceel"/>
    <s v="19773"/>
    <s v="180-058-05417_19773"/>
    <s v="9_208"/>
    <s v="Haarlemmermeerpolder"/>
    <s v="Haarlemmermeer"/>
    <x v="924"/>
    <n v="101"/>
    <n v="8.7189999999999994"/>
    <s v="5-10 m"/>
    <n v="880.61900000000003"/>
    <n v="-6.21"/>
    <d v="2021-04-15T01:00:00"/>
    <n v="-6.21"/>
    <m/>
    <n v="0.27139999999999997"/>
    <n v="2.3660000000000001"/>
    <n v="238.96600000000001"/>
    <s v="kant"/>
    <n v="2"/>
    <n v="2"/>
    <n v="-7.07"/>
    <n v="0.1797"/>
    <n v="1.5669999999999999"/>
    <n v="158.267"/>
    <n v="0.1062"/>
    <n v="0.92600000000000005"/>
    <n v="93.525999999999996"/>
    <n v="-7.27"/>
    <n v="0.24679999999999999"/>
    <n v="2.1520000000000001"/>
    <n v="217.352"/>
    <n v="0.15090000000000001"/>
    <n v="1.3160000000000001"/>
    <n v="132.916"/>
    <n v="1"/>
    <n v="49.489999999999981"/>
    <n v="266.84199999999998"/>
    <n v="266.84199999999998"/>
    <n v="0"/>
    <n v="0"/>
    <x v="0"/>
    <s v="n.v.t."/>
    <m/>
    <m/>
    <m/>
    <m/>
    <n v="197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8.2"/>
    <m/>
    <m/>
    <s v="Basishygiëne"/>
  </r>
  <r>
    <s v="DIG-15742"/>
    <x v="0"/>
    <x v="0"/>
    <n v="312820"/>
    <s v="N.v.t."/>
    <n v="312840"/>
    <s v="Ja: De Staat (Infrastructuur &amp; Waterstaat)_x000a_Ja: Hoogheemraadschap van Rijnland"/>
    <s v="De Staat: Verspreiden op aangrenzend perceel_x000a_HHR: Verspreiden op aangrenzend perceel"/>
    <s v="19773"/>
    <s v="180-058-05417_19773"/>
    <s v="9_209"/>
    <s v="Haarlemmermeerpolder"/>
    <s v="Haarlemmermeer"/>
    <x v="925"/>
    <n v="100"/>
    <n v="8.1630000000000003"/>
    <s v="5-10 m"/>
    <n v="816.3"/>
    <n v="-6.21"/>
    <d v="2021-04-15T01:00:00"/>
    <n v="-6.21"/>
    <m/>
    <n v="0.21759999999999999"/>
    <n v="1.776"/>
    <n v="177.6"/>
    <s v="kant"/>
    <n v="2"/>
    <n v="2"/>
    <n v="-7.07"/>
    <n v="0.1535"/>
    <n v="1.2529999999999999"/>
    <n v="125.3"/>
    <n v="9.7500000000000003E-2"/>
    <n v="0.79600000000000004"/>
    <n v="79.599999999999994"/>
    <n v="-7.27"/>
    <n v="0.20030000000000001"/>
    <n v="1.635"/>
    <n v="163.5"/>
    <n v="0.15670000000000001"/>
    <n v="1.2789999999999999"/>
    <n v="127.9"/>
    <n v="1"/>
    <n v="46.599999999999994"/>
    <n v="210.1"/>
    <n v="137.6155"/>
    <n v="0"/>
    <n v="72.484499999999997"/>
    <x v="0"/>
    <s v="n.v.t."/>
    <m/>
    <m/>
    <m/>
    <m/>
    <n v="197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8.2"/>
    <m/>
    <m/>
    <s v="Basishygiëne"/>
  </r>
  <r>
    <s v="DIG-15742"/>
    <x v="0"/>
    <x v="0"/>
    <n v="312820"/>
    <s v="N.v.t."/>
    <n v="312840"/>
    <s v="Ja: De Staat (Infrastructuur &amp; Waterstaat)_x000a_Ja: Hoogheemraadschap van Rijnland"/>
    <s v="De Staat: Verspreiden op aangrenzend perceel_x000a_HHR: Verspreiden op aangrenzend perceel"/>
    <s v="19773"/>
    <s v="180-058-05417_19773"/>
    <s v="9_210"/>
    <s v="Haarlemmermeerpolder"/>
    <s v="Haarlemmermeer"/>
    <x v="926"/>
    <n v="84"/>
    <n v="9.5549999999999997"/>
    <s v="5-10 m"/>
    <n v="802.62"/>
    <n v="-6.21"/>
    <d v="2021-04-15T01:00:00"/>
    <n v="-6.21"/>
    <m/>
    <n v="0.26079999999999998"/>
    <n v="2.492"/>
    <n v="209.328"/>
    <s v="kant"/>
    <n v="2"/>
    <n v="2"/>
    <n v="-7.07"/>
    <n v="0.1535"/>
    <n v="1.4670000000000001"/>
    <n v="123.22799999999999"/>
    <n v="0.12570000000000001"/>
    <n v="1.2010000000000001"/>
    <n v="100.884"/>
    <n v="-7.27"/>
    <n v="0.22309999999999999"/>
    <n v="2.1320000000000001"/>
    <n v="179.08799999999999"/>
    <n v="0.1757"/>
    <n v="1.679"/>
    <n v="141.036"/>
    <n v="1"/>
    <n v="45.52800000000002"/>
    <n v="224.61600000000001"/>
    <n v="172.47300000000001"/>
    <n v="0"/>
    <n v="52.143000000000001"/>
    <x v="0"/>
    <s v="n.v.t."/>
    <m/>
    <m/>
    <m/>
    <m/>
    <n v="1977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8.2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4"/>
    <s v="180-058-05417_19774"/>
    <s v="9_202"/>
    <s v="Haarlemmermeerpolder"/>
    <s v="Haarlemmermeer"/>
    <x v="927"/>
    <n v="124"/>
    <n v="7.7"/>
    <s v="5-10 m"/>
    <n v="954.8"/>
    <n v="-6.25"/>
    <d v="2021-04-12T01:00:00"/>
    <n v="-6.25"/>
    <m/>
    <n v="0.19059999999999999"/>
    <n v="1.468"/>
    <n v="182.03200000000001"/>
    <s v="kant"/>
    <n v="2"/>
    <n v="2"/>
    <n v="-7.07"/>
    <n v="0.1288"/>
    <n v="0.99199999999999999"/>
    <n v="123.008"/>
    <n v="0.11990000000000001"/>
    <n v="0.92300000000000004"/>
    <n v="114.452"/>
    <n v="-7.27"/>
    <n v="0.18490000000000001"/>
    <n v="1.4239999999999999"/>
    <n v="176.57599999999999"/>
    <n v="0.16819999999999999"/>
    <n v="1.2949999999999999"/>
    <n v="160.58000000000001"/>
    <n v="1"/>
    <n v="54.56"/>
    <n v="231.136"/>
    <n v="231.136"/>
    <n v="0"/>
    <n v="0"/>
    <x v="0"/>
    <s v="n.v.t."/>
    <m/>
    <m/>
    <m/>
    <m/>
    <n v="1977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4"/>
    <s v="180-058-05417_19774"/>
    <s v="9_203"/>
    <s v="Haarlemmermeerpolder"/>
    <s v="Haarlemmermeer"/>
    <x v="928"/>
    <n v="101"/>
    <n v="7.4"/>
    <s v="5-10 m"/>
    <n v="747.4"/>
    <n v="-6.25"/>
    <d v="2021-04-12T01:00:00"/>
    <n v="-6.25"/>
    <m/>
    <n v="0.25729999999999997"/>
    <n v="1.9039999999999999"/>
    <n v="192.304"/>
    <s v="kant"/>
    <n v="2"/>
    <n v="2"/>
    <n v="-7.07"/>
    <n v="0.16350000000000001"/>
    <n v="1.21"/>
    <n v="122.21"/>
    <n v="7.9100000000000004E-2"/>
    <n v="0.58499999999999996"/>
    <n v="59.085000000000001"/>
    <n v="-7.27"/>
    <n v="0.2369"/>
    <n v="1.7529999999999999"/>
    <n v="177.053"/>
    <n v="0.10639999999999999"/>
    <n v="0.78700000000000003"/>
    <n v="79.486999999999995"/>
    <n v="1"/>
    <n v="42.622000000000014"/>
    <n v="219.67500000000001"/>
    <n v="201.1875"/>
    <n v="0"/>
    <n v="18.487500000000011"/>
    <x v="0"/>
    <s v="n.v.t."/>
    <m/>
    <m/>
    <m/>
    <m/>
    <n v="1977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4"/>
    <s v="180-058-05417_19774"/>
    <s v="9_204"/>
    <s v="Haarlemmermeerpolder"/>
    <s v="Haarlemmermeer"/>
    <x v="929"/>
    <n v="98"/>
    <n v="9"/>
    <s v="5-10 m"/>
    <n v="882"/>
    <n v="-6.21"/>
    <d v="2021-04-13T01:00:00"/>
    <n v="-6.21"/>
    <m/>
    <n v="0.31019999999999998"/>
    <n v="2.7919999999999998"/>
    <n v="273.61599999999999"/>
    <s v="kant"/>
    <n v="2"/>
    <n v="2"/>
    <n v="-7.07"/>
    <n v="0.16930000000000001"/>
    <n v="1.524"/>
    <n v="149.352"/>
    <n v="6.2E-2"/>
    <n v="0.55800000000000005"/>
    <n v="54.683999999999997"/>
    <n v="-7.27"/>
    <n v="0.25040000000000001"/>
    <n v="2.254"/>
    <n v="220.892"/>
    <n v="9.5600000000000004E-2"/>
    <n v="0.86"/>
    <n v="84.28"/>
    <n v="1"/>
    <n v="50.274000000000001"/>
    <n v="271.166"/>
    <n v="95.461500000000001"/>
    <n v="0"/>
    <n v="175.7045"/>
    <x v="0"/>
    <s v="n.v.t."/>
    <m/>
    <m/>
    <m/>
    <m/>
    <n v="1977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4"/>
    <s v="180-058-05417_19774"/>
    <s v="9_205"/>
    <s v="Haarlemmermeerpolder"/>
    <s v="Haarlemmermeer"/>
    <x v="930"/>
    <n v="101"/>
    <n v="9.3000000000000007"/>
    <s v="5-10 m"/>
    <n v="939.3"/>
    <n v="-6.21"/>
    <d v="2021-04-13T01:00:00"/>
    <n v="-6.21"/>
    <m/>
    <n v="0.30149999999999999"/>
    <n v="2.8039999999999998"/>
    <n v="283.20400000000001"/>
    <s v="kant"/>
    <n v="2"/>
    <n v="2"/>
    <n v="-7.07"/>
    <n v="0.16700000000000001"/>
    <n v="1.5529999999999999"/>
    <n v="156.85300000000001"/>
    <n v="6.5500000000000003E-2"/>
    <n v="0.60899999999999999"/>
    <n v="61.509"/>
    <n v="-7.27"/>
    <n v="0.24690000000000001"/>
    <n v="2.2959999999999998"/>
    <n v="231.89599999999999"/>
    <n v="0.10299999999999999"/>
    <n v="0.95799999999999996"/>
    <n v="96.757999999999996"/>
    <n v="1"/>
    <n v="52.722000000000008"/>
    <n v="284.61799999999999"/>
    <n v="0"/>
    <n v="0"/>
    <n v="284.61799999999999"/>
    <x v="0"/>
    <s v="n.v.t."/>
    <m/>
    <m/>
    <m/>
    <m/>
    <n v="1977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4"/>
    <s v="180-058-05417_19774"/>
    <s v="9_206"/>
    <s v="Haarlemmermeerpolder"/>
    <s v="Haarlemmermeer"/>
    <x v="931"/>
    <n v="70"/>
    <n v="8.2539999999999996"/>
    <s v="5-10 m"/>
    <n v="577.78"/>
    <n v="-6.21"/>
    <d v="2021-04-15T01:00:00"/>
    <n v="-6.21"/>
    <m/>
    <n v="0.29149999999999998"/>
    <n v="2.4060000000000001"/>
    <n v="168.42"/>
    <s v="kant"/>
    <n v="2"/>
    <n v="2"/>
    <n v="-7.07"/>
    <n v="0.1605"/>
    <n v="1.325"/>
    <n v="92.75"/>
    <n v="7.0499999999999993E-2"/>
    <n v="0.58199999999999996"/>
    <n v="40.74"/>
    <n v="-7.27"/>
    <n v="0.2361"/>
    <n v="1.9490000000000001"/>
    <n v="136.43"/>
    <n v="0.1018"/>
    <n v="0.84"/>
    <n v="58.8"/>
    <n v="1"/>
    <n v="32.409999999999997"/>
    <n v="168.84"/>
    <n v="0"/>
    <n v="0"/>
    <n v="168.84"/>
    <x v="0"/>
    <s v="n.v.t."/>
    <m/>
    <m/>
    <m/>
    <m/>
    <n v="19774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16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5"/>
    <s v="180-058-05417_19775"/>
    <s v="9_196"/>
    <s v="Haarlemmermeerpolder"/>
    <s v="Haarlemmermeer"/>
    <x v="932"/>
    <n v="69"/>
    <n v="8.5"/>
    <s v="5-10 m"/>
    <n v="586.5"/>
    <n v="-6.25"/>
    <d v="2021-04-12T01:00:00"/>
    <n v="-6.25"/>
    <m/>
    <n v="0.1706"/>
    <n v="1.45"/>
    <n v="100.05"/>
    <s v="kant"/>
    <n v="2"/>
    <n v="2"/>
    <n v="-7.07"/>
    <n v="0.1014"/>
    <n v="0.86199999999999999"/>
    <n v="59.478000000000002"/>
    <n v="0.1115"/>
    <n v="0.94799999999999995"/>
    <n v="65.412000000000006"/>
    <n v="-7.27"/>
    <n v="0.1593"/>
    <n v="1.3540000000000001"/>
    <n v="93.426000000000002"/>
    <n v="0.16689999999999999"/>
    <n v="1.419"/>
    <n v="97.911000000000001"/>
    <n v="1"/>
    <n v="33.533999999999992"/>
    <n v="126.96"/>
    <n v="63.48"/>
    <n v="0"/>
    <n v="63.48"/>
    <x v="0"/>
    <s v="n.v.t."/>
    <m/>
    <m/>
    <m/>
    <m/>
    <n v="1977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74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5"/>
    <s v="180-058-05417_19775"/>
    <s v="9_197"/>
    <s v="Haarlemmermeerpolder"/>
    <s v="Haarlemmermeer"/>
    <x v="933"/>
    <n v="66"/>
    <n v="7.8"/>
    <s v="5-10 m"/>
    <n v="514.79999999999995"/>
    <n v="-6.25"/>
    <d v="2021-04-12T01:00:00"/>
    <n v="-6.25"/>
    <m/>
    <n v="0.20899999999999999"/>
    <n v="1.63"/>
    <n v="107.58"/>
    <s v="kant"/>
    <n v="2"/>
    <n v="2"/>
    <n v="-7.07"/>
    <n v="0.11310000000000001"/>
    <n v="0.88200000000000001"/>
    <n v="58.212000000000003"/>
    <n v="7.17E-2"/>
    <n v="0.55900000000000005"/>
    <n v="36.893999999999998"/>
    <n v="-7.27"/>
    <n v="0.1837"/>
    <n v="1.4330000000000001"/>
    <n v="94.578000000000003"/>
    <n v="0.1067"/>
    <n v="0.83199999999999996"/>
    <n v="54.911999999999999"/>
    <n v="1"/>
    <n v="29.435999999999993"/>
    <n v="124.014"/>
    <n v="62.006999999999998"/>
    <n v="0"/>
    <n v="62.006999999999998"/>
    <x v="0"/>
    <s v="n.v.t."/>
    <m/>
    <m/>
    <m/>
    <m/>
    <n v="1977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74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5"/>
    <s v="180-058-05417_19775"/>
    <s v="9_198"/>
    <s v="Haarlemmermeerpolder"/>
    <s v="Haarlemmermeer"/>
    <x v="934"/>
    <n v="83"/>
    <n v="9.1999999999999993"/>
    <s v="5-10 m"/>
    <n v="763.6"/>
    <n v="-6.25"/>
    <d v="2021-04-12T01:00:00"/>
    <n v="-6.25"/>
    <m/>
    <n v="0.16889999999999999"/>
    <n v="1.554"/>
    <n v="128.982"/>
    <s v="kant"/>
    <n v="2"/>
    <n v="2"/>
    <n v="-7.07"/>
    <n v="0.1007"/>
    <n v="0.92600000000000005"/>
    <n v="76.858000000000004"/>
    <n v="0.17480000000000001"/>
    <n v="1.6080000000000001"/>
    <n v="133.464"/>
    <n v="-7.27"/>
    <n v="0.151"/>
    <n v="1.389"/>
    <n v="115.28700000000001"/>
    <n v="0.2445"/>
    <n v="2.2490000000000001"/>
    <n v="186.667"/>
    <n v="1"/>
    <n v="43.740999999999985"/>
    <n v="159.02799999999999"/>
    <n v="79.513999999999996"/>
    <n v="0"/>
    <n v="79.513999999999996"/>
    <x v="0"/>
    <s v="n.v.t."/>
    <m/>
    <m/>
    <m/>
    <m/>
    <n v="1977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74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5"/>
    <s v="180-058-05417_19775"/>
    <s v="9_199"/>
    <s v="Haarlemmermeerpolder"/>
    <s v="Haarlemmermeer"/>
    <x v="935"/>
    <n v="99"/>
    <n v="8.6"/>
    <s v="5-10 m"/>
    <n v="851.4"/>
    <n v="-6.25"/>
    <d v="2021-04-12T01:00:00"/>
    <n v="-6.25"/>
    <m/>
    <n v="0.20219999999999999"/>
    <n v="1.7390000000000001"/>
    <n v="172.161"/>
    <s v="kant"/>
    <n v="2"/>
    <n v="2"/>
    <n v="-7.07"/>
    <n v="0.1007"/>
    <n v="0.86599999999999999"/>
    <n v="85.733999999999995"/>
    <n v="0.12720000000000001"/>
    <n v="1.0940000000000001"/>
    <n v="108.306"/>
    <n v="-7.27"/>
    <n v="0.16769999999999999"/>
    <n v="1.4419999999999999"/>
    <n v="142.75800000000001"/>
    <n v="0.17449999999999999"/>
    <n v="1.5009999999999999"/>
    <n v="148.59899999999999"/>
    <n v="1"/>
    <n v="48.509999999999991"/>
    <n v="191.268"/>
    <n v="95.634"/>
    <n v="0"/>
    <n v="95.634"/>
    <x v="0"/>
    <s v="n.v.t."/>
    <m/>
    <m/>
    <m/>
    <m/>
    <n v="1977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74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5"/>
    <s v="180-058-05417_19775"/>
    <s v="9_200"/>
    <s v="Haarlemmermeerpolder"/>
    <s v="Haarlemmermeer"/>
    <x v="936"/>
    <n v="100"/>
    <n v="6.8"/>
    <s v="5-10 m"/>
    <n v="680"/>
    <n v="-6.25"/>
    <d v="2021-04-12T01:00:00"/>
    <n v="-6.25"/>
    <m/>
    <n v="0.24660000000000001"/>
    <n v="1.677"/>
    <n v="167.7"/>
    <s v="kant"/>
    <n v="2"/>
    <n v="2"/>
    <n v="-7.07"/>
    <n v="9.8400000000000001E-2"/>
    <n v="0.66900000000000004"/>
    <n v="66.900000000000006"/>
    <n v="3.2099999999999997E-2"/>
    <n v="0.218"/>
    <n v="21.8"/>
    <n v="-7.27"/>
    <n v="0.1779"/>
    <n v="1.21"/>
    <n v="121"/>
    <n v="4.4299999999999999E-2"/>
    <n v="0.30099999999999999"/>
    <n v="30.1"/>
    <n v="1"/>
    <n v="35.5"/>
    <n v="156.5"/>
    <n v="91.552499999999995"/>
    <n v="0"/>
    <n v="64.947500000000005"/>
    <x v="0"/>
    <s v="n.v.t."/>
    <m/>
    <m/>
    <m/>
    <m/>
    <n v="1977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74"/>
    <m/>
    <m/>
    <s v="Basishygiëne"/>
  </r>
  <r>
    <s v="DIG-15742"/>
    <x v="0"/>
    <x v="0"/>
    <n v="312820"/>
    <s v="N.v.t."/>
    <n v="312840"/>
    <s v="Ja: De Staat (Infrastructuur &amp; Waterstaat)"/>
    <s v="De Staat: Verspreiden op aangrenzend perceel"/>
    <s v="19775"/>
    <s v="180-058-05417_19775"/>
    <s v="9_201"/>
    <s v="Haarlemmermeerpolder"/>
    <s v="Haarlemmermeer"/>
    <x v="937"/>
    <n v="75"/>
    <n v="8.1"/>
    <s v="5-10 m"/>
    <n v="607.5"/>
    <n v="-6.25"/>
    <d v="2021-04-12T01:00:00"/>
    <n v="-6.25"/>
    <m/>
    <n v="0.2409"/>
    <n v="1.9510000000000001"/>
    <n v="146.32499999999999"/>
    <s v="kant"/>
    <n v="2"/>
    <n v="2"/>
    <n v="-7.07"/>
    <n v="0.1331"/>
    <n v="1.0780000000000001"/>
    <n v="80.849999999999994"/>
    <n v="7.7200000000000005E-2"/>
    <n v="0.625"/>
    <n v="46.875"/>
    <n v="-7.27"/>
    <n v="0.2026"/>
    <n v="1.641"/>
    <n v="123.075"/>
    <n v="0.1168"/>
    <n v="0.94599999999999995"/>
    <n v="70.95"/>
    <n v="1"/>
    <n v="34.725000000000009"/>
    <n v="157.80000000000001"/>
    <n v="157.80000000000001"/>
    <n v="0"/>
    <n v="0"/>
    <x v="0"/>
    <s v="n.v.t."/>
    <m/>
    <m/>
    <m/>
    <m/>
    <n v="19775"/>
    <m/>
    <m/>
    <s v="Verspreidbaar"/>
    <s v="Verspreidbaar"/>
    <s v="Verspreidbaar"/>
    <x v="0"/>
    <s v="Klasse Industrie"/>
    <s v="Industrie"/>
    <s v="Functieklasse Landbouw/Natuur"/>
    <x v="0"/>
    <s v="Klasse B"/>
    <s v="Matig verontreinigd"/>
    <s v="Toepasbaar"/>
    <s v="Klasse B"/>
    <s v="Toepasbaar"/>
    <s v="Toepasbaar"/>
    <n v="3.74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81"/>
    <s v="180-058-06283_19781"/>
    <s v="9_039"/>
    <s v="Haarlemmermeerpolder"/>
    <s v="Haarlemmermeer"/>
    <x v="938"/>
    <n v="92"/>
    <n v="6.4"/>
    <s v="5-10 m"/>
    <n v="588.79999999999995"/>
    <n v="-6.28"/>
    <d v="2021-04-12T01:00:00"/>
    <n v="-6.28"/>
    <m/>
    <n v="0.51500000000000001"/>
    <n v="3.2959999999999998"/>
    <n v="303.23200000000003"/>
    <s v="kant"/>
    <n v="3"/>
    <n v="3"/>
    <n v="-6.92"/>
    <n v="0.22359999999999999"/>
    <n v="1.431"/>
    <n v="131.65199999999999"/>
    <n v="0"/>
    <n v="0"/>
    <n v="0"/>
    <n v="-7.12"/>
    <n v="0.2848"/>
    <n v="1.823"/>
    <n v="167.71600000000001"/>
    <n v="0"/>
    <n v="0"/>
    <n v="0"/>
    <n v="1"/>
    <n v="28.427999999999997"/>
    <n v="196.14400000000001"/>
    <n v="30.914000000000001"/>
    <n v="0"/>
    <n v="165.23000000000002"/>
    <x v="0"/>
    <s v="n.v.t."/>
    <m/>
    <s v="Beschoeiing in slechte staat (noordzijde)"/>
    <n v="37369"/>
    <s v="Slechte beschoeiing, aannemer dient oever te sparen"/>
    <n v="197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9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81"/>
    <s v="180-058-06283_19781"/>
    <s v="9_038"/>
    <s v="Haarlemmermeerpolder"/>
    <s v="Haarlemmermeer"/>
    <x v="939"/>
    <n v="67"/>
    <n v="7.6"/>
    <s v="5-10 m"/>
    <n v="509.2"/>
    <n v="-6.28"/>
    <d v="2021-04-12T01:00:00"/>
    <n v="-6.28"/>
    <m/>
    <n v="0.48830000000000001"/>
    <n v="3.7109999999999999"/>
    <n v="248.637"/>
    <s v="kant"/>
    <n v="3"/>
    <n v="3"/>
    <n v="-6.92"/>
    <n v="0.2392"/>
    <n v="1.8180000000000001"/>
    <n v="121.806"/>
    <n v="0"/>
    <n v="0"/>
    <n v="0"/>
    <n v="-7.12"/>
    <n v="0.32240000000000002"/>
    <n v="2.4500000000000002"/>
    <n v="164.15"/>
    <n v="0"/>
    <n v="0"/>
    <n v="0"/>
    <n v="1"/>
    <n v="25.125"/>
    <n v="189.27500000000001"/>
    <n v="0"/>
    <n v="0"/>
    <n v="189.27500000000001"/>
    <x v="0"/>
    <s v="n.v.t."/>
    <m/>
    <s v="Beschoeiing in slechte staat (noordzijde)"/>
    <n v="37369"/>
    <s v="Slechte beschoeiing, aannemer dient oever te sparen"/>
    <n v="197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9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81"/>
    <s v="180-058-06283_19781"/>
    <s v="9_037"/>
    <s v="Haarlemmermeerpolder"/>
    <s v="Haarlemmermeer"/>
    <x v="940"/>
    <n v="48"/>
    <n v="6.6"/>
    <s v="5-10 m"/>
    <n v="316.8"/>
    <n v="-6.28"/>
    <d v="2021-04-12T01:00:00"/>
    <n v="-6.28"/>
    <m/>
    <n v="0.51139999999999997"/>
    <n v="3.375"/>
    <n v="162"/>
    <s v="kant"/>
    <n v="3"/>
    <n v="3"/>
    <n v="-6.92"/>
    <n v="0.2271"/>
    <n v="1.4990000000000001"/>
    <n v="71.951999999999998"/>
    <n v="0"/>
    <n v="0"/>
    <n v="0"/>
    <n v="-7.12"/>
    <n v="0.29260000000000003"/>
    <n v="1.931"/>
    <n v="92.688000000000002"/>
    <n v="0"/>
    <n v="0"/>
    <n v="0"/>
    <n v="1"/>
    <n v="14.783999999999992"/>
    <n v="107.47199999999999"/>
    <n v="0"/>
    <n v="0"/>
    <n v="107.47199999999999"/>
    <x v="0"/>
    <s v="n.v.t."/>
    <m/>
    <m/>
    <m/>
    <m/>
    <n v="197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9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81"/>
    <s v="180-058-06283_19781"/>
    <s v="9_040"/>
    <s v="Haarlemmermeerpolder"/>
    <s v="Haarlemmermeer"/>
    <x v="941"/>
    <n v="100"/>
    <n v="6.5"/>
    <s v="5-10 m"/>
    <n v="650"/>
    <n v="-6.28"/>
    <d v="2021-04-12T01:00:00"/>
    <n v="-6.28"/>
    <m/>
    <n v="0.51749999999999996"/>
    <n v="3.3639999999999999"/>
    <n v="336.4"/>
    <s v="kant"/>
    <n v="3"/>
    <n v="3"/>
    <n v="-6.92"/>
    <n v="0.1832"/>
    <n v="1.1910000000000001"/>
    <n v="119.1"/>
    <n v="0"/>
    <n v="0"/>
    <n v="0"/>
    <n v="-7.12"/>
    <n v="0.24660000000000001"/>
    <n v="1.603"/>
    <n v="160.30000000000001"/>
    <n v="0"/>
    <n v="0"/>
    <n v="0"/>
    <n v="1"/>
    <n v="28.5"/>
    <n v="188.8"/>
    <n v="94.4"/>
    <n v="0"/>
    <n v="94.4"/>
    <x v="0"/>
    <s v="n.v.t."/>
    <m/>
    <m/>
    <m/>
    <m/>
    <n v="197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9"/>
    <m/>
    <m/>
    <s v="Basishygiëne"/>
  </r>
  <r>
    <s v="DIG-15742"/>
    <x v="1"/>
    <x v="16"/>
    <n v="322220"/>
    <s v="N.v.t."/>
    <n v="322240"/>
    <s v="Ja: De Staat (Infrastructuur &amp; Waterstaat)"/>
    <s v="De Staat: Verspreiden op aangrenzend perceel"/>
    <s v="19781"/>
    <s v="180-058-06283_19781"/>
    <s v="9_041"/>
    <s v="Haarlemmermeerpolder"/>
    <s v="Haarlemmermeer"/>
    <x v="942"/>
    <n v="103"/>
    <n v="6.9"/>
    <s v="5-10 m"/>
    <n v="710.7"/>
    <n v="-6.28"/>
    <d v="2021-04-12T01:00:00"/>
    <n v="-6.28"/>
    <m/>
    <n v="0.4546"/>
    <n v="3.137"/>
    <n v="323.11099999999999"/>
    <s v="kant"/>
    <n v="3"/>
    <n v="3"/>
    <n v="-6.92"/>
    <n v="0.16750000000000001"/>
    <n v="1.1559999999999999"/>
    <n v="119.068"/>
    <n v="0"/>
    <n v="0"/>
    <n v="0"/>
    <n v="-7.12"/>
    <n v="0.23880000000000001"/>
    <n v="1.6479999999999999"/>
    <n v="169.744"/>
    <n v="0"/>
    <n v="0"/>
    <n v="0"/>
    <n v="1"/>
    <n v="31.003000000000014"/>
    <n v="200.74700000000001"/>
    <n v="100.37350000000001"/>
    <n v="0"/>
    <n v="100.37350000000001"/>
    <x v="0"/>
    <s v="n.v.t."/>
    <m/>
    <m/>
    <m/>
    <m/>
    <n v="19781"/>
    <m/>
    <m/>
    <s v="Vrij verspreidbaar"/>
    <s v="Vrij verspreidbaar"/>
    <s v="Verspreidbaar"/>
    <x v="1"/>
    <s v="Vrij toepasbaar"/>
    <s v="Landbouw/Natuur"/>
    <s v="Functieklasse Landbouw/Natuur"/>
    <x v="1"/>
    <s v="Vrij toepasbaar"/>
    <s v="Algemeen toepasbaar"/>
    <s v="Toepasbaar"/>
    <s v="Vrij toepasbaar"/>
    <s v="Vrij toepasbaar"/>
    <s v="Vrij toepasbaar"/>
    <n v="6.9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82"/>
    <s v="180-058-06283_19782"/>
    <s v="9_042"/>
    <s v="Haarlemmermeerpolder"/>
    <s v="Haarlemmermeer"/>
    <x v="943"/>
    <n v="98"/>
    <n v="6.9"/>
    <s v="5-10 m"/>
    <n v="676.2"/>
    <n v="-6.28"/>
    <d v="2021-04-12T01:00:00"/>
    <n v="-6.28"/>
    <m/>
    <n v="0.53700000000000003"/>
    <n v="3.7050000000000001"/>
    <n v="363.09"/>
    <s v="kant"/>
    <n v="3"/>
    <n v="3"/>
    <n v="-6.92"/>
    <n v="0.18779999999999999"/>
    <n v="1.296"/>
    <n v="127.008"/>
    <n v="0"/>
    <n v="0"/>
    <n v="0"/>
    <n v="-7.12"/>
    <n v="0.2591"/>
    <n v="1.788"/>
    <n v="175.22399999999999"/>
    <n v="0"/>
    <n v="0"/>
    <n v="0"/>
    <n v="1"/>
    <n v="32.144000000000005"/>
    <n v="207.36799999999999"/>
    <n v="103.684"/>
    <n v="0"/>
    <n v="103.684"/>
    <x v="0"/>
    <s v="n.v.t."/>
    <m/>
    <m/>
    <m/>
    <m/>
    <n v="1978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82"/>
    <s v="180-058-06283_19782"/>
    <s v="9_043"/>
    <s v="Haarlemmermeerpolder"/>
    <s v="Haarlemmermeer"/>
    <x v="944"/>
    <n v="100"/>
    <n v="7.4"/>
    <s v="5-10 m"/>
    <n v="740"/>
    <n v="-6.28"/>
    <d v="2021-04-12T01:00:00"/>
    <n v="-6.28"/>
    <m/>
    <n v="0.52859999999999996"/>
    <n v="3.9119999999999999"/>
    <n v="391.2"/>
    <s v="kant"/>
    <n v="3"/>
    <n v="3"/>
    <n v="-6.92"/>
    <n v="0.21229999999999999"/>
    <n v="1.571"/>
    <n v="157.1"/>
    <n v="0"/>
    <n v="0"/>
    <n v="0"/>
    <n v="-7.12"/>
    <n v="0.2923"/>
    <n v="2.1629999999999998"/>
    <n v="216.3"/>
    <n v="0"/>
    <n v="0"/>
    <n v="0"/>
    <n v="1"/>
    <n v="34.699999999999989"/>
    <n v="251"/>
    <n v="125.5"/>
    <n v="0"/>
    <n v="125.5"/>
    <x v="0"/>
    <s v="n.v.t."/>
    <m/>
    <m/>
    <m/>
    <m/>
    <n v="1978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82"/>
    <s v="180-058-06283_19782"/>
    <s v="9_044"/>
    <s v="Haarlemmermeerpolder"/>
    <s v="Haarlemmermeer"/>
    <x v="945"/>
    <n v="100"/>
    <n v="7.1"/>
    <s v="5-10 m"/>
    <n v="710"/>
    <n v="-6.28"/>
    <d v="2021-04-12T01:00:00"/>
    <n v="-6.28"/>
    <m/>
    <n v="0.58320000000000005"/>
    <n v="4.141"/>
    <n v="414.1"/>
    <s v="kant"/>
    <n v="3"/>
    <n v="3"/>
    <n v="-6.92"/>
    <n v="0.21210000000000001"/>
    <n v="1.506"/>
    <n v="150.6"/>
    <n v="0"/>
    <n v="0"/>
    <n v="0"/>
    <n v="-7.12"/>
    <n v="0.28699999999999998"/>
    <n v="2.0379999999999998"/>
    <n v="203.8"/>
    <n v="0"/>
    <n v="0"/>
    <n v="0"/>
    <n v="1"/>
    <n v="32.799999999999983"/>
    <n v="236.6"/>
    <n v="118.3"/>
    <n v="0"/>
    <n v="118.3"/>
    <x v="0"/>
    <s v="n.v.t."/>
    <m/>
    <m/>
    <m/>
    <m/>
    <n v="1978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n v="322420"/>
    <s v="N.v.t."/>
    <n v="322440"/>
    <s v="Ja: De Staat (Infrastructuur &amp; Waterstaat)"/>
    <s v="De Staat: Verspreiden op aangrenzend perceel"/>
    <s v="19782"/>
    <s v="180-058-06283_19782"/>
    <s v="9_045"/>
    <s v="Haarlemmermeerpolder"/>
    <s v="Haarlemmermeer"/>
    <x v="946"/>
    <n v="101"/>
    <n v="6.6"/>
    <s v="5-10 m"/>
    <n v="666.6"/>
    <n v="-6.28"/>
    <d v="2021-04-12T01:00:00"/>
    <n v="-6.28"/>
    <m/>
    <n v="0.67879999999999996"/>
    <n v="4.4800000000000004"/>
    <n v="452.48"/>
    <s v="kant"/>
    <n v="3"/>
    <n v="3"/>
    <n v="-6.92"/>
    <n v="0.21229999999999999"/>
    <n v="1.401"/>
    <n v="141.501"/>
    <n v="0"/>
    <n v="0"/>
    <n v="0"/>
    <n v="-7.12"/>
    <n v="0.2777"/>
    <n v="1.833"/>
    <n v="185.13300000000001"/>
    <n v="0"/>
    <n v="0"/>
    <n v="0"/>
    <n v="1"/>
    <n v="30.804999999999978"/>
    <n v="215.93799999999999"/>
    <n v="19.241999999999997"/>
    <n v="0"/>
    <n v="196.696"/>
    <x v="0"/>
    <s v="n.v.t."/>
    <m/>
    <m/>
    <m/>
    <m/>
    <n v="19782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1.32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3"/>
    <s v="180-058-06283_19783"/>
    <s v="9_046"/>
    <s v="Haarlemmermeerpolder"/>
    <s v="Haarlemmermeer"/>
    <x v="947"/>
    <n v="99"/>
    <n v="7.9"/>
    <s v="5-10 m"/>
    <n v="782.1"/>
    <n v="-6.28"/>
    <d v="2021-04-12T01:00:00"/>
    <n v="-6.28"/>
    <m/>
    <n v="0.59279999999999999"/>
    <n v="4.6829999999999998"/>
    <n v="463.61700000000002"/>
    <s v="kant"/>
    <n v="3"/>
    <n v="3"/>
    <n v="-6.92"/>
    <n v="0.23269999999999999"/>
    <n v="1.8380000000000001"/>
    <n v="181.96199999999999"/>
    <n v="0"/>
    <n v="0"/>
    <n v="0"/>
    <n v="-7.12"/>
    <n v="0.32029999999999997"/>
    <n v="2.5299999999999998"/>
    <n v="250.47"/>
    <n v="0"/>
    <n v="0"/>
    <n v="0"/>
    <n v="1"/>
    <n v="37.619999999999976"/>
    <n v="288.08999999999997"/>
    <n v="0"/>
    <n v="144.04499999999999"/>
    <n v="144.04499999999999"/>
    <x v="0"/>
    <s v="n.v.t."/>
    <m/>
    <m/>
    <m/>
    <m/>
    <n v="1978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6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3"/>
    <s v="180-058-06283_19783"/>
    <s v="9_047"/>
    <s v="Haarlemmermeerpolder"/>
    <s v="Haarlemmermeer"/>
    <x v="948"/>
    <n v="99"/>
    <n v="7.8"/>
    <s v="5-10 m"/>
    <n v="772.2"/>
    <n v="-6.28"/>
    <d v="2021-04-12T01:00:00"/>
    <n v="-6.28"/>
    <m/>
    <n v="0.53949999999999998"/>
    <n v="4.2080000000000002"/>
    <n v="416.59199999999998"/>
    <s v="kant"/>
    <n v="3"/>
    <n v="3"/>
    <n v="-6.92"/>
    <n v="0.2346"/>
    <n v="1.83"/>
    <n v="181.17"/>
    <n v="0"/>
    <n v="0"/>
    <n v="0"/>
    <n v="-7.12"/>
    <n v="0.32079999999999997"/>
    <n v="2.5019999999999998"/>
    <n v="247.69800000000001"/>
    <n v="0"/>
    <n v="0"/>
    <n v="0"/>
    <n v="1"/>
    <n v="37.619999999999976"/>
    <n v="285.31799999999998"/>
    <n v="0"/>
    <n v="142.65899999999999"/>
    <n v="142.65899999999999"/>
    <x v="0"/>
    <s v="n.v.t."/>
    <m/>
    <m/>
    <m/>
    <m/>
    <n v="1978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6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3"/>
    <s v="180-058-06283_19783"/>
    <s v="9_048"/>
    <s v="Haarlemmermeerpolder"/>
    <s v="Haarlemmermeer"/>
    <x v="949"/>
    <n v="99"/>
    <n v="7.8"/>
    <s v="5-10 m"/>
    <n v="772.2"/>
    <n v="-6.28"/>
    <d v="2021-04-12T01:00:00"/>
    <n v="-6.28"/>
    <m/>
    <n v="0.58689999999999998"/>
    <n v="4.5780000000000003"/>
    <n v="453.22199999999998"/>
    <s v="kant"/>
    <n v="3"/>
    <n v="3"/>
    <n v="-6.92"/>
    <n v="0.2177"/>
    <n v="1.698"/>
    <n v="168.102"/>
    <n v="0"/>
    <n v="0"/>
    <n v="0"/>
    <n v="-7.12"/>
    <n v="0.30380000000000001"/>
    <n v="2.37"/>
    <n v="234.63"/>
    <n v="0"/>
    <n v="0"/>
    <n v="0"/>
    <n v="1"/>
    <n v="36.531000000000006"/>
    <n v="271.161"/>
    <n v="0"/>
    <n v="135.5805"/>
    <n v="135.5805"/>
    <x v="0"/>
    <s v="n.v.t."/>
    <m/>
    <m/>
    <m/>
    <m/>
    <n v="1978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6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3"/>
    <s v="180-058-06283_19783"/>
    <s v="9_049"/>
    <s v="Haarlemmermeerpolder"/>
    <s v="Haarlemmermeer"/>
    <x v="950"/>
    <n v="101"/>
    <n v="7.4"/>
    <s v="5-10 m"/>
    <n v="747.4"/>
    <n v="-6.28"/>
    <d v="2021-04-12T01:00:00"/>
    <n v="-6.28"/>
    <m/>
    <n v="0.61799999999999999"/>
    <n v="4.5730000000000004"/>
    <n v="461.87299999999999"/>
    <s v="kant"/>
    <n v="3"/>
    <n v="3"/>
    <n v="-6.92"/>
    <n v="0.2036"/>
    <n v="1.5069999999999999"/>
    <n v="152.20699999999999"/>
    <n v="0"/>
    <n v="0"/>
    <n v="0"/>
    <n v="-7.12"/>
    <n v="0.28360000000000002"/>
    <n v="2.0990000000000002"/>
    <n v="211.999"/>
    <n v="0"/>
    <n v="0"/>
    <n v="0"/>
    <n v="1"/>
    <n v="35.652999999999992"/>
    <n v="247.65199999999999"/>
    <n v="0"/>
    <n v="123.82599999999999"/>
    <n v="123.82599999999999"/>
    <x v="0"/>
    <s v="n.v.t."/>
    <m/>
    <m/>
    <m/>
    <m/>
    <n v="19783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6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4"/>
    <s v="180-058-06283_19784"/>
    <s v="9_050"/>
    <s v="Haarlemmermeerpolder"/>
    <s v="Haarlemmermeer"/>
    <x v="951"/>
    <n v="98"/>
    <n v="7.1849999999999996"/>
    <s v="5-10 m"/>
    <n v="704.13"/>
    <n v="-6.16"/>
    <d v="2021-04-14T01:00:00"/>
    <n v="-6.16"/>
    <m/>
    <n v="0.61280000000000001"/>
    <n v="4.4029999999999996"/>
    <n v="431.49400000000003"/>
    <s v="kant"/>
    <n v="3"/>
    <n v="3"/>
    <n v="-6.92"/>
    <n v="0.20130000000000001"/>
    <n v="1.446"/>
    <n v="141.708"/>
    <n v="0"/>
    <n v="0"/>
    <n v="0"/>
    <n v="-7.12"/>
    <n v="0.2576"/>
    <n v="1.851"/>
    <n v="181.398"/>
    <n v="0"/>
    <n v="0"/>
    <n v="0"/>
    <n v="1"/>
    <n v="29.596000000000004"/>
    <n v="210.994"/>
    <n v="0"/>
    <n v="105.497"/>
    <n v="105.497"/>
    <x v="0"/>
    <s v="n.v.t."/>
    <m/>
    <m/>
    <m/>
    <m/>
    <n v="1978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2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4"/>
    <s v="180-058-06283_19784"/>
    <s v="9_051"/>
    <s v="Haarlemmermeerpolder"/>
    <s v="Haarlemmermeer"/>
    <x v="952"/>
    <n v="100"/>
    <n v="7.03"/>
    <s v="5-10 m"/>
    <n v="703"/>
    <n v="-6.16"/>
    <d v="2021-04-14T01:00:00"/>
    <n v="-6.16"/>
    <m/>
    <n v="0.6552"/>
    <n v="4.6059999999999999"/>
    <n v="460.6"/>
    <s v="kant"/>
    <n v="3"/>
    <n v="3"/>
    <n v="-6.92"/>
    <n v="0.20180000000000001"/>
    <n v="1.419"/>
    <n v="141.9"/>
    <n v="0"/>
    <n v="0"/>
    <n v="0"/>
    <n v="-7.12"/>
    <n v="0.255"/>
    <n v="1.7929999999999999"/>
    <n v="179.3"/>
    <n v="0"/>
    <n v="0"/>
    <n v="0"/>
    <n v="1"/>
    <n v="29.699999999999989"/>
    <n v="209"/>
    <n v="0"/>
    <n v="104.5"/>
    <n v="104.5"/>
    <x v="0"/>
    <s v="n.v.t."/>
    <m/>
    <m/>
    <m/>
    <m/>
    <n v="1978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2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4"/>
    <s v="180-058-06283_19784"/>
    <s v="9_052"/>
    <s v="Haarlemmermeerpolder"/>
    <s v="Haarlemmermeer"/>
    <x v="953"/>
    <n v="100"/>
    <n v="8.0779999999999994"/>
    <s v="5-10 m"/>
    <n v="807.8"/>
    <n v="-6.16"/>
    <d v="2021-04-14T01:00:00"/>
    <n v="-6.16"/>
    <m/>
    <n v="0.62090000000000001"/>
    <n v="5.016"/>
    <n v="501.6"/>
    <s v="kant"/>
    <n v="3"/>
    <n v="3"/>
    <n v="-6.92"/>
    <n v="0.22159999999999999"/>
    <n v="1.79"/>
    <n v="179"/>
    <n v="0"/>
    <n v="0"/>
    <n v="0"/>
    <n v="-7.12"/>
    <n v="0.29380000000000001"/>
    <n v="2.3730000000000002"/>
    <n v="237.3"/>
    <n v="0"/>
    <n v="0"/>
    <n v="0"/>
    <n v="1"/>
    <n v="35.199999999999989"/>
    <n v="272.5"/>
    <n v="0"/>
    <n v="136.25"/>
    <n v="136.25"/>
    <x v="0"/>
    <s v="n.v.t."/>
    <m/>
    <m/>
    <m/>
    <m/>
    <n v="1978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299999999999998"/>
    <m/>
    <m/>
    <s v="Basishygiëne"/>
  </r>
  <r>
    <s v="DIG-15742"/>
    <x v="1"/>
    <x v="10"/>
    <s v="N.v.t."/>
    <n v="322430"/>
    <n v="322440"/>
    <s v="Ja: De Staat (Infrastructuur &amp; Waterstaat)"/>
    <s v="De Staat: Niet verspreiden op aangrenzend perceel"/>
    <s v="19784"/>
    <s v="180-058-06283_19784"/>
    <s v="9_053"/>
    <s v="Haarlemmermeerpolder"/>
    <s v="Haarlemmermeer"/>
    <x v="954"/>
    <n v="100"/>
    <n v="7.6539999999999999"/>
    <s v="5-10 m"/>
    <n v="765.4"/>
    <n v="-6.16"/>
    <d v="2021-04-14T01:00:00"/>
    <n v="-6.16"/>
    <m/>
    <n v="0.65039999999999998"/>
    <n v="4.9779999999999998"/>
    <n v="497.8"/>
    <s v="kant"/>
    <n v="3"/>
    <n v="3"/>
    <n v="-6.92"/>
    <n v="0.20369999999999999"/>
    <n v="1.5589999999999999"/>
    <n v="155.9"/>
    <n v="0"/>
    <n v="0"/>
    <n v="0"/>
    <n v="-7.12"/>
    <n v="0.26869999999999999"/>
    <n v="2.0569999999999999"/>
    <n v="205.7"/>
    <n v="0"/>
    <n v="0"/>
    <n v="0"/>
    <n v="1"/>
    <n v="33.300000000000011"/>
    <n v="239"/>
    <n v="0"/>
    <n v="119.5"/>
    <n v="119.5"/>
    <x v="0"/>
    <s v="n.v.t."/>
    <m/>
    <m/>
    <m/>
    <m/>
    <n v="19784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2299999999999998"/>
    <m/>
    <m/>
    <s v="Basishygiëne"/>
  </r>
  <r>
    <s v="DIG-15742"/>
    <x v="0"/>
    <x v="0"/>
    <s v="N.v.t."/>
    <s v="N.v.t."/>
    <n v="312840"/>
    <s v="Nee"/>
    <s v="N.v.t."/>
    <s v="19785"/>
    <s v="180-058-05216_19785"/>
    <s v="9_149"/>
    <s v="Haarlemmermeerpolder"/>
    <s v="Haarlemmermeer"/>
    <x v="955"/>
    <n v="59"/>
    <n v="7.1"/>
    <s v="5-10 m"/>
    <n v="418.9"/>
    <n v="-6.24"/>
    <d v="2021-04-12T01:00:00"/>
    <n v="-6.24"/>
    <m/>
    <n v="0.2838"/>
    <n v="2.0150000000000001"/>
    <n v="118.88500000000001"/>
    <s v="kant"/>
    <n v="2"/>
    <n v="2"/>
    <n v="-7.17"/>
    <n v="6.1499999999999999E-2"/>
    <n v="0.437"/>
    <n v="25.783000000000001"/>
    <n v="2.1999999999999999E-2"/>
    <n v="0.156"/>
    <n v="9.2040000000000006"/>
    <n v="-7.37"/>
    <n v="0.1389"/>
    <n v="0.98599999999999999"/>
    <n v="58.173999999999999"/>
    <n v="2.87E-2"/>
    <n v="0.20399999999999999"/>
    <n v="12.036"/>
    <n v="1"/>
    <n v="20.059999999999995"/>
    <n v="78.233999999999995"/>
    <n v="0"/>
    <n v="0"/>
    <n v="78.233999999999995"/>
    <x v="0"/>
    <s v="n.v.t."/>
    <m/>
    <m/>
    <m/>
    <m/>
    <n v="197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1799999999999997"/>
    <m/>
    <m/>
    <s v="Basishygiëne"/>
  </r>
  <r>
    <s v="DIG-15742"/>
    <x v="0"/>
    <x v="0"/>
    <s v="N.v.t."/>
    <s v="N.v.t."/>
    <n v="312840"/>
    <s v="Nee"/>
    <s v="N.v.t."/>
    <s v="19785"/>
    <s v="180-058-05216_19785"/>
    <s v="9_150"/>
    <s v="Haarlemmermeerpolder"/>
    <s v="Haarlemmermeer"/>
    <x v="956"/>
    <n v="90"/>
    <n v="7.2"/>
    <s v="5-10 m"/>
    <n v="648"/>
    <n v="-6.24"/>
    <d v="2021-04-12T01:00:00"/>
    <n v="-6.24"/>
    <m/>
    <n v="0.3589"/>
    <n v="2.5840000000000001"/>
    <n v="232.56"/>
    <s v="kant"/>
    <n v="2"/>
    <n v="2"/>
    <n v="-7.17"/>
    <n v="8.7800000000000003E-2"/>
    <n v="0.63200000000000001"/>
    <n v="56.88"/>
    <n v="1.5699999999999999E-2"/>
    <n v="0.113"/>
    <n v="10.17"/>
    <n v="-7.37"/>
    <n v="0.16739999999999999"/>
    <n v="1.2050000000000001"/>
    <n v="108.45"/>
    <n v="2.1499999999999998E-2"/>
    <n v="0.155"/>
    <n v="13.95"/>
    <n v="1"/>
    <n v="31.499999999999986"/>
    <n v="139.94999999999999"/>
    <n v="0"/>
    <n v="0"/>
    <n v="139.94999999999999"/>
    <x v="0"/>
    <s v="n.v.t."/>
    <m/>
    <m/>
    <m/>
    <m/>
    <n v="197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1799999999999997"/>
    <m/>
    <m/>
    <s v="Basishygiëne"/>
  </r>
  <r>
    <s v="DIG-15742"/>
    <x v="0"/>
    <x v="0"/>
    <s v="N.v.t."/>
    <s v="N.v.t."/>
    <n v="312840"/>
    <s v="Nee"/>
    <s v="N.v.t."/>
    <s v="19785"/>
    <s v="180-058-05216_19785"/>
    <s v="9_151"/>
    <s v="Haarlemmermeerpolder"/>
    <s v="Haarlemmermeer"/>
    <x v="957"/>
    <n v="72"/>
    <n v="7"/>
    <s v="5-10 m"/>
    <n v="504"/>
    <n v="-6.24"/>
    <d v="2021-04-12T01:00:00"/>
    <n v="-6.24"/>
    <m/>
    <n v="0.37459999999999999"/>
    <n v="2.6219999999999999"/>
    <n v="188.78399999999999"/>
    <s v="kant"/>
    <n v="2"/>
    <n v="2"/>
    <n v="-7.17"/>
    <n v="0.1123"/>
    <n v="0.78600000000000003"/>
    <n v="56.591999999999999"/>
    <n v="2.3E-3"/>
    <n v="1.6E-2"/>
    <n v="1.1519999999999999"/>
    <n v="-7.37"/>
    <n v="0.1946"/>
    <n v="1.3620000000000001"/>
    <n v="98.063999999999993"/>
    <n v="2.3E-3"/>
    <n v="1.6E-2"/>
    <n v="1.1519999999999999"/>
    <n v="1"/>
    <n v="25.632000000000005"/>
    <n v="123.696"/>
    <n v="0"/>
    <n v="0"/>
    <n v="123.696"/>
    <x v="0"/>
    <s v="n.v.t."/>
    <m/>
    <m/>
    <m/>
    <m/>
    <n v="197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1799999999999997"/>
    <m/>
    <m/>
    <s v="Basishygiëne"/>
  </r>
  <r>
    <s v="DIG-15742"/>
    <x v="0"/>
    <x v="0"/>
    <s v="N.v.t."/>
    <s v="N.v.t."/>
    <n v="312840"/>
    <s v="Nee"/>
    <s v="N.v.t."/>
    <s v="19785"/>
    <s v="180-058-05216_19785"/>
    <s v="9_152"/>
    <s v="Haarlemmermeerpolder"/>
    <s v="Haarlemmermeer"/>
    <x v="958"/>
    <n v="54"/>
    <n v="6"/>
    <s v="5-10 m"/>
    <n v="324"/>
    <n v="-6.24"/>
    <d v="2021-04-12T01:00:00"/>
    <n v="-6.24"/>
    <m/>
    <n v="0.42320000000000002"/>
    <n v="2.5390000000000001"/>
    <n v="137.10599999999999"/>
    <s v="kant"/>
    <n v="2"/>
    <n v="2"/>
    <n v="-7.17"/>
    <n v="7.3499999999999996E-2"/>
    <n v="0.441"/>
    <n v="23.814"/>
    <n v="0"/>
    <n v="0"/>
    <n v="0"/>
    <n v="-7.37"/>
    <n v="0.13619999999999999"/>
    <n v="0.81699999999999995"/>
    <n v="44.118000000000002"/>
    <n v="0"/>
    <n v="0"/>
    <n v="0"/>
    <n v="1"/>
    <n v="11.988"/>
    <n v="56.106000000000002"/>
    <n v="0"/>
    <n v="0"/>
    <n v="56.106000000000002"/>
    <x v="0"/>
    <s v="n.v.t."/>
    <m/>
    <m/>
    <m/>
    <m/>
    <n v="197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1799999999999997"/>
    <m/>
    <m/>
    <s v="Basishygiëne"/>
  </r>
  <r>
    <s v="DIG-15742"/>
    <x v="0"/>
    <x v="0"/>
    <s v="N.v.t."/>
    <s v="N.v.t."/>
    <n v="312840"/>
    <s v="Nee"/>
    <s v="N.v.t."/>
    <s v="19785"/>
    <s v="180-058-04953_19785"/>
    <s v="9_153"/>
    <s v="Haarlemmermeerpolder"/>
    <s v="Haarlemmermeer"/>
    <x v="959"/>
    <n v="72"/>
    <n v="6.5"/>
    <s v="5-10 m"/>
    <n v="468"/>
    <n v="-6.16"/>
    <d v="2021-04-14T01:00:00"/>
    <n v="-6.16"/>
    <m/>
    <n v="0.3"/>
    <n v="1.95"/>
    <n v="140.4"/>
    <s v="kant"/>
    <n v="2"/>
    <n v="2"/>
    <n v="-7.07"/>
    <n v="1.9800000000000002E-2"/>
    <n v="0.129"/>
    <n v="9.2880000000000003"/>
    <n v="0"/>
    <n v="0"/>
    <n v="0"/>
    <n v="-7.27"/>
    <n v="9.5500000000000002E-2"/>
    <n v="0.621"/>
    <n v="44.712000000000003"/>
    <n v="0"/>
    <n v="0"/>
    <n v="0"/>
    <n v="1"/>
    <n v="17.064"/>
    <n v="61.776000000000003"/>
    <n v="0"/>
    <n v="0"/>
    <n v="61.776000000000003"/>
    <x v="0"/>
    <s v="n.v.t."/>
    <m/>
    <m/>
    <m/>
    <m/>
    <n v="197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1799999999999997"/>
    <m/>
    <m/>
    <s v="Basishygiëne"/>
  </r>
  <r>
    <s v="DIG-15742"/>
    <x v="0"/>
    <x v="0"/>
    <s v="N.v.t."/>
    <s v="N.v.t."/>
    <n v="312840"/>
    <s v="Nee"/>
    <s v="N.v.t."/>
    <s v="19785"/>
    <s v="180-058-04953_19785"/>
    <s v="9_154"/>
    <s v="Haarlemmermeerpolder"/>
    <s v="Haarlemmermeer"/>
    <x v="960"/>
    <n v="63"/>
    <n v="7.0289999999999999"/>
    <s v="5-10 m"/>
    <n v="442.827"/>
    <n v="-6.16"/>
    <d v="2021-04-14T01:00:00"/>
    <n v="-6.16"/>
    <m/>
    <n v="0.3533"/>
    <n v="2.4830000000000001"/>
    <n v="156.429"/>
    <s v="kant"/>
    <n v="2"/>
    <n v="2"/>
    <n v="-7.07"/>
    <n v="1.5100000000000001E-2"/>
    <n v="0.106"/>
    <n v="6.6779999999999999"/>
    <n v="0"/>
    <n v="0"/>
    <n v="0"/>
    <n v="-7.27"/>
    <n v="8.4500000000000006E-2"/>
    <n v="0.59399999999999997"/>
    <n v="37.421999999999997"/>
    <n v="0"/>
    <n v="0"/>
    <n v="0"/>
    <n v="1"/>
    <n v="18.774000000000001"/>
    <n v="56.195999999999998"/>
    <n v="0"/>
    <n v="0"/>
    <n v="56.195999999999998"/>
    <x v="0"/>
    <s v="n.v.t."/>
    <m/>
    <m/>
    <m/>
    <m/>
    <n v="19785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71799999999999997"/>
    <m/>
    <m/>
    <s v="Basishygiëne"/>
  </r>
  <r>
    <s v="DIG-15742"/>
    <x v="0"/>
    <x v="0"/>
    <s v="N.v.t."/>
    <s v="N.v.t."/>
    <n v="312840"/>
    <s v="Nee"/>
    <s v="N.v.t."/>
    <s v="19786"/>
    <s v="180-058-04953_19786"/>
    <s v="9_155"/>
    <s v="Haarlemmermeerpolder"/>
    <s v="Haarlemmermeer"/>
    <x v="961"/>
    <n v="84"/>
    <n v="7.2350000000000003"/>
    <s v="5-10 m"/>
    <n v="607.74"/>
    <n v="-6.16"/>
    <d v="2021-04-14T01:00:00"/>
    <n v="-6.16"/>
    <m/>
    <n v="0.36680000000000001"/>
    <n v="2.6539999999999999"/>
    <n v="222.93600000000001"/>
    <s v="kant"/>
    <n v="2"/>
    <n v="2"/>
    <n v="-7.07"/>
    <n v="3.1099999999999999E-2"/>
    <n v="0.22500000000000001"/>
    <n v="18.899999999999999"/>
    <n v="2.9999999999999997E-4"/>
    <n v="2E-3"/>
    <n v="0.16800000000000001"/>
    <n v="-7.27"/>
    <n v="0.1057"/>
    <n v="0.76500000000000001"/>
    <n v="64.260000000000005"/>
    <n v="2.9999999999999997E-4"/>
    <n v="2E-3"/>
    <n v="0.16800000000000001"/>
    <n v="1"/>
    <n v="29.483999999999995"/>
    <n v="93.744"/>
    <n v="0"/>
    <n v="0"/>
    <n v="93.744"/>
    <x v="0"/>
    <s v="n.v.t."/>
    <m/>
    <s v="Onderwaterbeschoeiing"/>
    <m/>
    <s v="Geen maatregelen"/>
    <n v="1978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900000000000002"/>
    <m/>
    <m/>
    <s v="Basishygiëne"/>
  </r>
  <r>
    <s v="DIG-15742"/>
    <x v="0"/>
    <x v="0"/>
    <s v="N.v.t."/>
    <s v="N.v.t."/>
    <n v="312840"/>
    <s v="Nee"/>
    <s v="N.v.t."/>
    <s v="19786"/>
    <s v="180-058-04953_19786"/>
    <s v="9_156"/>
    <s v="Haarlemmermeerpolder"/>
    <s v="Haarlemmermeer"/>
    <x v="962"/>
    <n v="90"/>
    <n v="6.6879999999999997"/>
    <s v="5-10 m"/>
    <n v="601.91999999999996"/>
    <n v="-6.16"/>
    <d v="2021-04-14T01:00:00"/>
    <n v="-6.16"/>
    <m/>
    <n v="0.37440000000000001"/>
    <n v="2.504"/>
    <n v="225.36"/>
    <s v="kant"/>
    <n v="2"/>
    <n v="2"/>
    <n v="-7.07"/>
    <n v="2.18E-2"/>
    <n v="0.14599999999999999"/>
    <n v="13.14"/>
    <n v="0"/>
    <n v="0"/>
    <n v="0"/>
    <n v="-7.27"/>
    <n v="9.9400000000000002E-2"/>
    <n v="0.66500000000000004"/>
    <n v="59.85"/>
    <n v="0"/>
    <n v="0"/>
    <n v="0"/>
    <n v="1"/>
    <n v="24.389999999999993"/>
    <n v="84.24"/>
    <n v="0"/>
    <n v="0"/>
    <n v="84.24"/>
    <x v="0"/>
    <s v="n.v.t."/>
    <m/>
    <s v="Onderwaterbeschoeiing"/>
    <m/>
    <s v="Geen maatregelen"/>
    <n v="1978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900000000000002"/>
    <m/>
    <m/>
    <s v="Basishygiëne"/>
  </r>
  <r>
    <s v="DIG-15742"/>
    <x v="0"/>
    <x v="0"/>
    <s v="N.v.t."/>
    <s v="N.v.t."/>
    <n v="312840"/>
    <s v="Nee"/>
    <s v="N.v.t."/>
    <s v="19786"/>
    <s v="180-058-04953_19786"/>
    <s v="9_157"/>
    <s v="Haarlemmermeerpolder"/>
    <s v="Haarlemmermeer"/>
    <x v="963"/>
    <n v="99"/>
    <n v="7.39"/>
    <s v="5-10 m"/>
    <n v="731.61"/>
    <n v="-6.16"/>
    <d v="2021-04-14T01:00:00"/>
    <n v="-6.16"/>
    <m/>
    <n v="0.4073"/>
    <n v="3.01"/>
    <n v="297.99"/>
    <s v="kant"/>
    <n v="2"/>
    <n v="2"/>
    <n v="-7.07"/>
    <n v="0.105"/>
    <n v="0.77600000000000002"/>
    <n v="76.823999999999998"/>
    <n v="1.9E-3"/>
    <n v="1.4E-2"/>
    <n v="1.3859999999999999"/>
    <n v="-7.27"/>
    <n v="0.19570000000000001"/>
    <n v="1.446"/>
    <n v="143.154"/>
    <n v="1.9E-3"/>
    <n v="1.4E-2"/>
    <n v="1.3859999999999999"/>
    <n v="1"/>
    <n v="36.828000000000003"/>
    <n v="179.982"/>
    <n v="0"/>
    <n v="0"/>
    <n v="179.982"/>
    <x v="0"/>
    <s v="n.v.t."/>
    <m/>
    <s v="Onderwaterbeschoeiing"/>
    <m/>
    <s v="Geen maatregelen"/>
    <n v="1978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900000000000002"/>
    <m/>
    <m/>
    <s v="Basishygiëne"/>
  </r>
  <r>
    <s v="DIG-15742"/>
    <x v="0"/>
    <x v="0"/>
    <s v="N.v.t."/>
    <s v="N.v.t."/>
    <n v="312840"/>
    <s v="Nee"/>
    <s v="N.v.t."/>
    <s v="19786"/>
    <s v="180-058-04953_19786"/>
    <s v="9_158"/>
    <s v="Haarlemmermeerpolder"/>
    <s v="Haarlemmermeer"/>
    <x v="964"/>
    <n v="100"/>
    <n v="6.6790000000000003"/>
    <s v="5-10 m"/>
    <n v="667.9"/>
    <n v="-6.16"/>
    <d v="2021-04-14T01:00:00"/>
    <n v="-6.16"/>
    <m/>
    <n v="0.48259999999999997"/>
    <n v="3.2229999999999999"/>
    <n v="322.3"/>
    <s v="kant"/>
    <n v="2"/>
    <n v="2"/>
    <n v="-7.07"/>
    <n v="0.11899999999999999"/>
    <n v="0.79500000000000004"/>
    <n v="79.5"/>
    <n v="0"/>
    <n v="0"/>
    <n v="0"/>
    <n v="-7.27"/>
    <n v="0.1981"/>
    <n v="1.323"/>
    <n v="132.30000000000001"/>
    <n v="0"/>
    <n v="0"/>
    <n v="0"/>
    <n v="1"/>
    <n v="30.099999999999994"/>
    <n v="162.4"/>
    <n v="0"/>
    <n v="0"/>
    <n v="162.4"/>
    <x v="0"/>
    <s v="n.v.t."/>
    <m/>
    <s v="Onderwaterbeschoeiing"/>
    <m/>
    <s v="Geen maatregelen"/>
    <n v="19786"/>
    <m/>
    <m/>
    <s v="Verspreidbaar"/>
    <s v="Verspreidbaar"/>
    <s v="Verspreidbaar"/>
    <x v="0"/>
    <s v="Klasse Industrie"/>
    <s v="Industrie"/>
    <s v="Functieklasse Landbouw/Natuur"/>
    <x v="0"/>
    <s v="Klasse A"/>
    <s v="Licht verontreinigd"/>
    <s v="Toepasbaar"/>
    <s v="Klasse A"/>
    <s v="Toepasbaar"/>
    <s v="Toepasbaar"/>
    <n v="0.89900000000000002"/>
    <m/>
    <m/>
    <s v="Basishygiën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5AB24A-A862-4D96-9968-82A2C2665F75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I1173" firstHeaderRow="0" firstDataRow="1" firstDataCol="1"/>
  <pivotFields count="75">
    <pivotField showAll="0"/>
    <pivotField axis="axisRow" showAll="0">
      <items count="4">
        <item x="0"/>
        <item x="2"/>
        <item x="1"/>
        <item t="default"/>
      </items>
    </pivotField>
    <pivotField axis="axisRow" showAll="0" sortType="ascending">
      <items count="48">
        <item x="8"/>
        <item m="1" x="44"/>
        <item x="3"/>
        <item x="1"/>
        <item m="1" x="42"/>
        <item x="34"/>
        <item x="7"/>
        <item x="9"/>
        <item m="1" x="45"/>
        <item x="2"/>
        <item x="0"/>
        <item m="1" x="46"/>
        <item x="19"/>
        <item x="40"/>
        <item x="30"/>
        <item x="24"/>
        <item x="15"/>
        <item x="28"/>
        <item x="27"/>
        <item x="25"/>
        <item x="5"/>
        <item x="39"/>
        <item x="13"/>
        <item x="41"/>
        <item x="4"/>
        <item x="14"/>
        <item x="22"/>
        <item x="21"/>
        <item x="26"/>
        <item x="20"/>
        <item x="29"/>
        <item x="32"/>
        <item x="23"/>
        <item x="31"/>
        <item x="6"/>
        <item x="16"/>
        <item x="18"/>
        <item x="10"/>
        <item x="11"/>
        <item x="38"/>
        <item x="17"/>
        <item x="35"/>
        <item x="33"/>
        <item m="1" x="43"/>
        <item x="12"/>
        <item x="36"/>
        <item x="3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66">
        <item x="873"/>
        <item x="874"/>
        <item x="875"/>
        <item x="870"/>
        <item x="872"/>
        <item x="871"/>
        <item x="228"/>
        <item x="232"/>
        <item x="229"/>
        <item x="231"/>
        <item x="230"/>
        <item x="233"/>
        <item x="234"/>
        <item x="236"/>
        <item x="235"/>
        <item x="238"/>
        <item x="237"/>
        <item x="841"/>
        <item x="840"/>
        <item x="839"/>
        <item x="838"/>
        <item x="837"/>
        <item x="842"/>
        <item x="845"/>
        <item x="844"/>
        <item x="843"/>
        <item x="846"/>
        <item x="847"/>
        <item x="848"/>
        <item x="849"/>
        <item x="850"/>
        <item x="854"/>
        <item x="851"/>
        <item x="853"/>
        <item x="852"/>
        <item x="856"/>
        <item x="855"/>
        <item x="857"/>
        <item x="859"/>
        <item x="861"/>
        <item x="860"/>
        <item x="858"/>
        <item x="862"/>
        <item x="863"/>
        <item x="864"/>
        <item x="865"/>
        <item x="866"/>
        <item x="867"/>
        <item x="876"/>
        <item x="877"/>
        <item x="878"/>
        <item x="829"/>
        <item x="828"/>
        <item x="827"/>
        <item x="830"/>
        <item x="831"/>
        <item x="832"/>
        <item x="833"/>
        <item x="834"/>
        <item x="835"/>
        <item x="836"/>
        <item x="344"/>
        <item x="345"/>
        <item x="346"/>
        <item x="347"/>
        <item x="339"/>
        <item x="348"/>
        <item x="349"/>
        <item x="326"/>
        <item x="565"/>
        <item x="566"/>
        <item x="575"/>
        <item x="569"/>
        <item x="570"/>
        <item x="571"/>
        <item x="572"/>
        <item x="573"/>
        <item x="549"/>
        <item x="547"/>
        <item x="548"/>
        <item x="422"/>
        <item x="423"/>
        <item x="424"/>
        <item x="425"/>
        <item x="426"/>
        <item x="427"/>
        <item x="333"/>
        <item x="334"/>
        <item x="335"/>
        <item x="550"/>
        <item x="187"/>
        <item x="188"/>
        <item x="189"/>
        <item x="190"/>
        <item x="192"/>
        <item x="193"/>
        <item x="191"/>
        <item x="194"/>
        <item x="195"/>
        <item x="476"/>
        <item x="477"/>
        <item x="478"/>
        <item x="479"/>
        <item x="470"/>
        <item x="471"/>
        <item x="472"/>
        <item x="473"/>
        <item x="474"/>
        <item x="475"/>
        <item x="285"/>
        <item x="286"/>
        <item x="494"/>
        <item x="495"/>
        <item x="493"/>
        <item x="340"/>
        <item x="341"/>
        <item x="342"/>
        <item x="343"/>
        <item x="303"/>
        <item x="304"/>
        <item x="305"/>
        <item x="306"/>
        <item x="307"/>
        <item x="308"/>
        <item x="309"/>
        <item x="310"/>
        <item x="311"/>
        <item x="312"/>
        <item x="373"/>
        <item x="374"/>
        <item x="447"/>
        <item x="448"/>
        <item x="449"/>
        <item x="450"/>
        <item x="451"/>
        <item x="452"/>
        <item x="453"/>
        <item x="496"/>
        <item x="497"/>
        <item x="464"/>
        <item x="465"/>
        <item x="354"/>
        <item x="137"/>
        <item x="138"/>
        <item x="377"/>
        <item x="626"/>
        <item x="296"/>
        <item x="297"/>
        <item x="298"/>
        <item x="299"/>
        <item x="300"/>
        <item x="301"/>
        <item x="302"/>
        <item x="959"/>
        <item x="960"/>
        <item x="961"/>
        <item x="962"/>
        <item x="963"/>
        <item x="964"/>
        <item x="295"/>
        <item x="454"/>
        <item x="455"/>
        <item x="239"/>
        <item x="240"/>
        <item x="241"/>
        <item x="459"/>
        <item x="460"/>
        <item x="314"/>
        <item x="313"/>
        <item x="315"/>
        <item x="316"/>
        <item x="545"/>
        <item x="544"/>
        <item x="543"/>
        <item x="546"/>
        <item x="327"/>
        <item x="328"/>
        <item x="329"/>
        <item x="442"/>
        <item x="443"/>
        <item x="444"/>
        <item x="445"/>
        <item x="446"/>
        <item x="534"/>
        <item x="535"/>
        <item x="536"/>
        <item x="537"/>
        <item x="540"/>
        <item x="541"/>
        <item x="542"/>
        <item x="242"/>
        <item x="551"/>
        <item x="552"/>
        <item x="553"/>
        <item x="554"/>
        <item x="555"/>
        <item x="556"/>
        <item x="520"/>
        <item x="519"/>
        <item x="518"/>
        <item x="579"/>
        <item x="580"/>
        <item x="581"/>
        <item x="582"/>
        <item x="583"/>
        <item x="629"/>
        <item x="630"/>
        <item x="371"/>
        <item x="372"/>
        <item x="268"/>
        <item x="269"/>
        <item x="270"/>
        <item x="271"/>
        <item x="272"/>
        <item x="273"/>
        <item x="243"/>
        <item x="244"/>
        <item x="245"/>
        <item x="246"/>
        <item x="247"/>
        <item x="248"/>
        <item x="249"/>
        <item x="263"/>
        <item x="264"/>
        <item x="265"/>
        <item x="266"/>
        <item x="267"/>
        <item x="202"/>
        <item x="203"/>
        <item x="204"/>
        <item x="199"/>
        <item x="200"/>
        <item x="201"/>
        <item x="205"/>
        <item x="206"/>
        <item x="207"/>
        <item x="416"/>
        <item x="417"/>
        <item x="418"/>
        <item x="419"/>
        <item x="420"/>
        <item x="421"/>
        <item x="250"/>
        <item x="251"/>
        <item x="252"/>
        <item x="253"/>
        <item x="254"/>
        <item x="255"/>
        <item x="355"/>
        <item x="356"/>
        <item x="357"/>
        <item x="358"/>
        <item x="283"/>
        <item x="284"/>
        <item x="330"/>
        <item x="331"/>
        <item x="332"/>
        <item x="336"/>
        <item x="337"/>
        <item x="338"/>
        <item x="287"/>
        <item x="288"/>
        <item x="289"/>
        <item x="290"/>
        <item x="291"/>
        <item x="292"/>
        <item x="293"/>
        <item x="294"/>
        <item x="584"/>
        <item x="585"/>
        <item x="586"/>
        <item x="587"/>
        <item x="588"/>
        <item x="589"/>
        <item x="576"/>
        <item x="577"/>
        <item x="578"/>
        <item x="132"/>
        <item x="133"/>
        <item x="134"/>
        <item x="135"/>
        <item x="136"/>
        <item x="139"/>
        <item x="140"/>
        <item x="141"/>
        <item x="456"/>
        <item x="457"/>
        <item x="458"/>
        <item x="350"/>
        <item x="351"/>
        <item x="352"/>
        <item x="353"/>
        <item x="461"/>
        <item x="462"/>
        <item x="463"/>
        <item x="592"/>
        <item x="593"/>
        <item x="594"/>
        <item x="595"/>
        <item x="596"/>
        <item x="597"/>
        <item x="598"/>
        <item x="599"/>
        <item x="600"/>
        <item x="574"/>
        <item x="256"/>
        <item x="257"/>
        <item x="627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437"/>
        <item x="438"/>
        <item x="439"/>
        <item x="440"/>
        <item x="441"/>
        <item x="386"/>
        <item x="384"/>
        <item x="385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502"/>
        <item x="503"/>
        <item x="504"/>
        <item x="505"/>
        <item x="466"/>
        <item x="467"/>
        <item x="468"/>
        <item x="469"/>
        <item x="174"/>
        <item x="175"/>
        <item x="176"/>
        <item x="178"/>
        <item x="179"/>
        <item x="180"/>
        <item x="181"/>
        <item x="182"/>
        <item x="183"/>
        <item x="184"/>
        <item x="185"/>
        <item x="186"/>
        <item x="532"/>
        <item x="533"/>
        <item x="506"/>
        <item x="507"/>
        <item x="508"/>
        <item x="509"/>
        <item x="510"/>
        <item x="511"/>
        <item x="378"/>
        <item x="379"/>
        <item x="380"/>
        <item x="381"/>
        <item x="567"/>
        <item x="487"/>
        <item x="488"/>
        <item x="489"/>
        <item x="490"/>
        <item x="491"/>
        <item x="492"/>
        <item x="591"/>
        <item x="590"/>
        <item x="802"/>
        <item x="803"/>
        <item x="804"/>
        <item x="805"/>
        <item x="523"/>
        <item x="524"/>
        <item x="498"/>
        <item x="499"/>
        <item x="500"/>
        <item x="501"/>
        <item x="196"/>
        <item x="197"/>
        <item x="198"/>
        <item x="428"/>
        <item x="429"/>
        <item x="430"/>
        <item x="431"/>
        <item x="432"/>
        <item x="433"/>
        <item x="434"/>
        <item x="435"/>
        <item x="436"/>
        <item x="274"/>
        <item x="275"/>
        <item x="276"/>
        <item x="277"/>
        <item x="521"/>
        <item x="522"/>
        <item x="525"/>
        <item x="526"/>
        <item x="527"/>
        <item x="375"/>
        <item x="376"/>
        <item x="538"/>
        <item x="539"/>
        <item x="869"/>
        <item x="868"/>
        <item x="879"/>
        <item x="880"/>
        <item x="881"/>
        <item x="882"/>
        <item x="883"/>
        <item x="955"/>
        <item x="956"/>
        <item x="957"/>
        <item x="958"/>
        <item x="261"/>
        <item x="260"/>
        <item x="259"/>
        <item x="258"/>
        <item x="262"/>
        <item x="560"/>
        <item x="557"/>
        <item x="558"/>
        <item x="559"/>
        <item x="561"/>
        <item x="568"/>
        <item x="562"/>
        <item x="563"/>
        <item x="564"/>
        <item x="480"/>
        <item x="481"/>
        <item x="482"/>
        <item x="483"/>
        <item x="484"/>
        <item x="485"/>
        <item x="486"/>
        <item x="528"/>
        <item x="529"/>
        <item x="530"/>
        <item x="531"/>
        <item x="628"/>
        <item x="402"/>
        <item x="403"/>
        <item x="401"/>
        <item x="407"/>
        <item x="404"/>
        <item x="405"/>
        <item x="406"/>
        <item x="413"/>
        <item x="409"/>
        <item x="414"/>
        <item x="410"/>
        <item x="411"/>
        <item x="412"/>
        <item x="278"/>
        <item x="279"/>
        <item x="280"/>
        <item x="281"/>
        <item x="282"/>
        <item x="748"/>
        <item x="749"/>
        <item x="750"/>
        <item x="751"/>
        <item x="752"/>
        <item x="96"/>
        <item x="97"/>
        <item x="98"/>
        <item x="99"/>
        <item x="100"/>
        <item x="101"/>
        <item x="102"/>
        <item x="148"/>
        <item x="145"/>
        <item x="146"/>
        <item x="147"/>
        <item x="149"/>
        <item x="150"/>
        <item x="151"/>
        <item x="152"/>
        <item x="153"/>
        <item x="154"/>
        <item x="157"/>
        <item x="156"/>
        <item x="155"/>
        <item x="162"/>
        <item x="161"/>
        <item x="160"/>
        <item x="678"/>
        <item x="677"/>
        <item x="680"/>
        <item x="679"/>
        <item x="4"/>
        <item x="7"/>
        <item x="3"/>
        <item x="8"/>
        <item x="5"/>
        <item x="6"/>
        <item x="9"/>
        <item x="10"/>
        <item x="11"/>
        <item x="12"/>
        <item x="14"/>
        <item x="52"/>
        <item x="53"/>
        <item x="753"/>
        <item x="754"/>
        <item x="601"/>
        <item x="602"/>
        <item x="603"/>
        <item x="604"/>
        <item x="605"/>
        <item x="606"/>
        <item x="607"/>
        <item x="608"/>
        <item x="609"/>
        <item x="610"/>
        <item x="122"/>
        <item x="123"/>
        <item x="124"/>
        <item x="125"/>
        <item x="126"/>
        <item x="127"/>
        <item x="128"/>
        <item x="129"/>
        <item x="130"/>
        <item x="131"/>
        <item x="77"/>
        <item x="78"/>
        <item x="903"/>
        <item x="904"/>
        <item x="905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674"/>
        <item x="675"/>
        <item x="171"/>
        <item x="170"/>
        <item x="173"/>
        <item x="172"/>
        <item x="177"/>
        <item x="908"/>
        <item x="909"/>
        <item x="59"/>
        <item x="60"/>
        <item x="766"/>
        <item x="767"/>
        <item x="768"/>
        <item x="769"/>
        <item x="770"/>
        <item x="771"/>
        <item x="772"/>
        <item x="773"/>
        <item x="774"/>
        <item x="159"/>
        <item x="158"/>
        <item x="165"/>
        <item x="166"/>
        <item x="164"/>
        <item x="163"/>
        <item x="103"/>
        <item x="104"/>
        <item x="105"/>
        <item x="106"/>
        <item x="778"/>
        <item x="779"/>
        <item x="780"/>
        <item x="781"/>
        <item x="782"/>
        <item x="783"/>
        <item x="784"/>
        <item x="701"/>
        <item x="702"/>
        <item x="703"/>
        <item x="704"/>
        <item x="705"/>
        <item x="706"/>
        <item x="707"/>
        <item x="708"/>
        <item x="775"/>
        <item x="776"/>
        <item x="777"/>
        <item x="57"/>
        <item x="58"/>
        <item x="660"/>
        <item x="661"/>
        <item x="662"/>
        <item x="739"/>
        <item x="740"/>
        <item x="741"/>
        <item x="745"/>
        <item x="746"/>
        <item x="747"/>
        <item x="709"/>
        <item x="710"/>
        <item x="711"/>
        <item x="712"/>
        <item x="713"/>
        <item x="714"/>
        <item x="715"/>
        <item x="112"/>
        <item x="113"/>
        <item x="114"/>
        <item x="115"/>
        <item x="116"/>
        <item x="117"/>
        <item x="118"/>
        <item x="119"/>
        <item x="120"/>
        <item x="121"/>
        <item x="666"/>
        <item x="667"/>
        <item x="691"/>
        <item x="692"/>
        <item x="693"/>
        <item x="694"/>
        <item x="695"/>
        <item x="696"/>
        <item x="697"/>
        <item x="698"/>
        <item x="699"/>
        <item x="700"/>
        <item x="757"/>
        <item x="758"/>
        <item x="759"/>
        <item x="760"/>
        <item x="761"/>
        <item x="762"/>
        <item x="763"/>
        <item x="764"/>
        <item x="765"/>
        <item x="13"/>
        <item x="15"/>
        <item x="16"/>
        <item x="17"/>
        <item x="18"/>
        <item x="19"/>
        <item x="20"/>
        <item x="21"/>
        <item x="22"/>
        <item x="23"/>
        <item x="724"/>
        <item x="725"/>
        <item x="726"/>
        <item x="727"/>
        <item x="728"/>
        <item x="729"/>
        <item x="730"/>
        <item x="66"/>
        <item x="67"/>
        <item x="68"/>
        <item x="69"/>
        <item x="70"/>
        <item x="71"/>
        <item x="76"/>
        <item x="0"/>
        <item x="1"/>
        <item x="2"/>
        <item x="631"/>
        <item x="632"/>
        <item x="633"/>
        <item x="634"/>
        <item x="635"/>
        <item x="716"/>
        <item x="717"/>
        <item x="718"/>
        <item x="719"/>
        <item x="720"/>
        <item x="721"/>
        <item x="722"/>
        <item x="723"/>
        <item x="167"/>
        <item x="168"/>
        <item x="169"/>
        <item x="79"/>
        <item x="107"/>
        <item x="108"/>
        <item x="109"/>
        <item x="110"/>
        <item x="24"/>
        <item x="25"/>
        <item x="26"/>
        <item x="27"/>
        <item x="28"/>
        <item x="29"/>
        <item x="30"/>
        <item x="33"/>
        <item x="31"/>
        <item x="32"/>
        <item x="34"/>
        <item x="36"/>
        <item x="35"/>
        <item x="37"/>
        <item x="38"/>
        <item x="42"/>
        <item x="40"/>
        <item x="39"/>
        <item x="43"/>
        <item x="41"/>
        <item x="44"/>
        <item x="45"/>
        <item x="47"/>
        <item x="46"/>
        <item x="48"/>
        <item x="671"/>
        <item x="672"/>
        <item x="673"/>
        <item x="61"/>
        <item x="62"/>
        <item x="54"/>
        <item x="55"/>
        <item x="56"/>
        <item x="80"/>
        <item x="81"/>
        <item x="82"/>
        <item x="83"/>
        <item x="84"/>
        <item x="85"/>
        <item x="86"/>
        <item x="87"/>
        <item x="88"/>
        <item x="90"/>
        <item x="89"/>
        <item x="91"/>
        <item x="92"/>
        <item x="93"/>
        <item x="94"/>
        <item x="95"/>
        <item x="63"/>
        <item x="64"/>
        <item x="65"/>
        <item x="742"/>
        <item x="743"/>
        <item x="744"/>
        <item x="663"/>
        <item x="664"/>
        <item x="665"/>
        <item x="755"/>
        <item x="734"/>
        <item x="733"/>
        <item x="732"/>
        <item x="731"/>
        <item x="736"/>
        <item x="735"/>
        <item x="737"/>
        <item x="738"/>
        <item x="659"/>
        <item x="49"/>
        <item x="50"/>
        <item x="51"/>
        <item x="668"/>
        <item x="669"/>
        <item x="670"/>
        <item x="682"/>
        <item x="683"/>
        <item x="684"/>
        <item x="685"/>
        <item x="681"/>
        <item x="686"/>
        <item x="687"/>
        <item x="688"/>
        <item x="689"/>
        <item x="690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898"/>
        <item x="899"/>
        <item x="900"/>
        <item x="901"/>
        <item x="902"/>
        <item x="906"/>
        <item x="907"/>
        <item x="940"/>
        <item x="939"/>
        <item x="938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676"/>
        <item x="72"/>
        <item x="73"/>
        <item x="74"/>
        <item x="75"/>
        <item x="512"/>
        <item x="513"/>
        <item x="514"/>
        <item x="515"/>
        <item x="516"/>
        <item x="517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111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415"/>
        <item x="142"/>
        <item x="143"/>
        <item x="144"/>
        <item x="361"/>
        <item x="362"/>
        <item x="363"/>
        <item x="364"/>
        <item x="365"/>
        <item x="366"/>
        <item x="367"/>
        <item x="368"/>
        <item x="369"/>
        <item x="370"/>
        <item x="359"/>
        <item x="360"/>
        <item x="806"/>
        <item x="807"/>
        <item x="808"/>
        <item x="809"/>
        <item x="810"/>
        <item x="811"/>
        <item x="812"/>
        <item x="813"/>
        <item x="208"/>
        <item x="209"/>
        <item x="210"/>
        <item x="211"/>
        <item x="212"/>
        <item x="213"/>
        <item x="218"/>
        <item x="219"/>
        <item x="220"/>
        <item x="221"/>
        <item x="222"/>
        <item x="223"/>
        <item x="224"/>
        <item x="225"/>
        <item x="226"/>
        <item x="227"/>
        <item x="214"/>
        <item x="215"/>
        <item x="216"/>
        <item x="217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14"/>
        <item x="815"/>
        <item x="319"/>
        <item x="320"/>
        <item x="321"/>
        <item x="75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84"/>
        <item x="885"/>
        <item x="886"/>
        <item x="322"/>
        <item x="323"/>
        <item x="324"/>
        <item x="325"/>
        <item x="317"/>
        <item x="318"/>
        <item x="408"/>
        <item x="382"/>
        <item x="383"/>
        <item t="default"/>
      </items>
    </pivotField>
    <pivotField showAll="0"/>
    <pivotField dataField="1" numFmtId="2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" showAll="0"/>
    <pivotField showAll="0"/>
    <pivotField dataField="1" showAll="0"/>
    <pivotField dataField="1" showAll="0"/>
    <pivotField showAll="0"/>
    <pivotField showAll="0"/>
    <pivotField showAll="0"/>
    <pivotField showAll="0"/>
    <pivotField dataField="1" numFmtId="3" showAll="0"/>
    <pivotField dataField="1" showAll="0"/>
    <pivotField dataField="1" showAll="0"/>
    <pivotField dataField="1" showAll="0"/>
    <pivotField dataField="1"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2"/>
        <item x="4"/>
        <item x="3"/>
        <item x="0"/>
        <item x="1"/>
        <item t="default"/>
      </items>
    </pivotField>
    <pivotField showAll="0"/>
    <pivotField showAll="0"/>
    <pivotField showAll="0"/>
    <pivotField axis="axisRow" showAll="0">
      <items count="8">
        <item x="0"/>
        <item x="3"/>
        <item x="4"/>
        <item x="5"/>
        <item x="2"/>
        <item x="6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6">
    <field x="1"/>
    <field x="2"/>
    <field x="64"/>
    <field x="60"/>
    <field x="48"/>
    <field x="13"/>
  </rowFields>
  <rowItems count="1170">
    <i>
      <x/>
    </i>
    <i r="1">
      <x/>
    </i>
    <i r="2">
      <x v="6"/>
    </i>
    <i r="3">
      <x v="4"/>
    </i>
    <i r="4">
      <x v="1"/>
    </i>
    <i r="5">
      <x v="118"/>
    </i>
    <i r="5">
      <x v="119"/>
    </i>
    <i r="5">
      <x v="120"/>
    </i>
    <i r="5">
      <x v="121"/>
    </i>
    <i r="5">
      <x v="122"/>
    </i>
    <i r="5">
      <x v="123"/>
    </i>
    <i r="5">
      <x v="124"/>
    </i>
    <i r="5">
      <x v="125"/>
    </i>
    <i r="5">
      <x v="126"/>
    </i>
    <i r="5">
      <x v="127"/>
    </i>
    <i r="5">
      <x v="698"/>
    </i>
    <i r="5">
      <x v="751"/>
    </i>
    <i r="5">
      <x v="752"/>
    </i>
    <i r="5">
      <x v="772"/>
    </i>
    <i r="5">
      <x v="773"/>
    </i>
    <i r="5">
      <x v="774"/>
    </i>
    <i r="5">
      <x v="843"/>
    </i>
    <i r="5">
      <x v="844"/>
    </i>
    <i r="5">
      <x v="845"/>
    </i>
    <i r="5">
      <x v="846"/>
    </i>
    <i r="1">
      <x v="2"/>
    </i>
    <i r="2">
      <x v="6"/>
    </i>
    <i r="3">
      <x v="4"/>
    </i>
    <i r="4">
      <x/>
    </i>
    <i r="5">
      <x v="529"/>
    </i>
    <i r="5">
      <x v="530"/>
    </i>
    <i r="5">
      <x v="531"/>
    </i>
    <i r="5">
      <x v="532"/>
    </i>
    <i r="5">
      <x v="533"/>
    </i>
    <i r="5">
      <x v="534"/>
    </i>
    <i r="4">
      <x v="1"/>
    </i>
    <i r="5">
      <x v="325"/>
    </i>
    <i r="5">
      <x v="326"/>
    </i>
    <i r="5">
      <x v="327"/>
    </i>
    <i r="5">
      <x v="328"/>
    </i>
    <i r="5">
      <x v="329"/>
    </i>
    <i r="5">
      <x v="679"/>
    </i>
    <i r="5">
      <x v="680"/>
    </i>
    <i r="1">
      <x v="3"/>
    </i>
    <i r="2">
      <x v="6"/>
    </i>
    <i r="3">
      <x v="4"/>
    </i>
    <i r="4">
      <x/>
    </i>
    <i r="5">
      <x v="506"/>
    </i>
    <i r="5">
      <x v="507"/>
    </i>
    <i r="5">
      <x v="508"/>
    </i>
    <i r="5">
      <x v="509"/>
    </i>
    <i r="5">
      <x v="510"/>
    </i>
    <i r="5">
      <x v="511"/>
    </i>
    <i r="5">
      <x v="512"/>
    </i>
    <i r="5">
      <x v="513"/>
    </i>
    <i r="5">
      <x v="514"/>
    </i>
    <i r="5">
      <x v="515"/>
    </i>
    <i r="5">
      <x v="516"/>
    </i>
    <i r="5">
      <x v="517"/>
    </i>
    <i r="5">
      <x v="518"/>
    </i>
    <i r="5">
      <x v="519"/>
    </i>
    <i r="5">
      <x v="520"/>
    </i>
    <i r="5">
      <x v="547"/>
    </i>
    <i r="5">
      <x v="548"/>
    </i>
    <i r="5">
      <x v="549"/>
    </i>
    <i r="5">
      <x v="550"/>
    </i>
    <i r="5">
      <x v="551"/>
    </i>
    <i r="5">
      <x v="552"/>
    </i>
    <i r="5">
      <x v="553"/>
    </i>
    <i r="5">
      <x v="585"/>
    </i>
    <i r="5">
      <x v="586"/>
    </i>
    <i r="5">
      <x v="675"/>
    </i>
    <i r="5">
      <x v="748"/>
    </i>
    <i r="5">
      <x v="749"/>
    </i>
    <i r="5">
      <x v="750"/>
    </i>
    <i r="5">
      <x v="756"/>
    </i>
    <i r="5">
      <x v="802"/>
    </i>
    <i r="5">
      <x v="805"/>
    </i>
    <i r="5">
      <x v="806"/>
    </i>
    <i r="5">
      <x v="807"/>
    </i>
    <i r="5">
      <x v="808"/>
    </i>
    <i r="5">
      <x v="809"/>
    </i>
    <i r="5">
      <x v="810"/>
    </i>
    <i r="5">
      <x v="811"/>
    </i>
    <i r="5">
      <x v="812"/>
    </i>
    <i r="5">
      <x v="813"/>
    </i>
    <i r="5">
      <x v="814"/>
    </i>
    <i r="5">
      <x v="815"/>
    </i>
    <i r="5">
      <x v="816"/>
    </i>
    <i r="5">
      <x v="817"/>
    </i>
    <i r="5">
      <x v="823"/>
    </i>
    <i r="5">
      <x v="824"/>
    </i>
    <i r="4">
      <x v="1"/>
    </i>
    <i r="5">
      <x v="803"/>
    </i>
    <i r="5">
      <x v="804"/>
    </i>
    <i r="1">
      <x v="5"/>
    </i>
    <i r="2">
      <x v="6"/>
    </i>
    <i r="3">
      <x v="4"/>
    </i>
    <i r="4">
      <x/>
    </i>
    <i r="5">
      <x v="478"/>
    </i>
    <i r="5">
      <x v="479"/>
    </i>
    <i r="5">
      <x v="480"/>
    </i>
    <i r="5">
      <x v="481"/>
    </i>
    <i r="5">
      <x v="482"/>
    </i>
    <i r="5">
      <x v="559"/>
    </i>
    <i r="5">
      <x v="560"/>
    </i>
    <i r="5">
      <x v="561"/>
    </i>
    <i r="5">
      <x v="562"/>
    </i>
    <i r="5">
      <x v="594"/>
    </i>
    <i r="5">
      <x v="595"/>
    </i>
    <i r="5">
      <x v="596"/>
    </i>
    <i r="5">
      <x v="597"/>
    </i>
    <i r="5">
      <x v="790"/>
    </i>
    <i r="1">
      <x v="6"/>
    </i>
    <i r="2">
      <x v="2"/>
    </i>
    <i r="3">
      <x v="3"/>
    </i>
    <i r="4">
      <x v="1"/>
    </i>
    <i r="5">
      <x v="521"/>
    </i>
    <i r="5">
      <x v="522"/>
    </i>
    <i r="5">
      <x v="587"/>
    </i>
    <i r="5">
      <x v="588"/>
    </i>
    <i r="5">
      <x v="626"/>
    </i>
    <i r="5">
      <x v="627"/>
    </i>
    <i r="1">
      <x v="7"/>
    </i>
    <i r="2">
      <x v="2"/>
    </i>
    <i r="3">
      <x v="3"/>
    </i>
    <i r="4">
      <x/>
    </i>
    <i r="5">
      <x v="525"/>
    </i>
    <i r="5">
      <x v="526"/>
    </i>
    <i r="5">
      <x v="527"/>
    </i>
    <i r="5">
      <x v="528"/>
    </i>
    <i r="4">
      <x v="1"/>
    </i>
    <i r="5">
      <x v="692"/>
    </i>
    <i r="5">
      <x v="693"/>
    </i>
    <i r="5">
      <x v="694"/>
    </i>
    <i r="5">
      <x v="695"/>
    </i>
    <i r="5">
      <x v="696"/>
    </i>
    <i r="5">
      <x v="697"/>
    </i>
    <i r="1">
      <x v="9"/>
    </i>
    <i r="2">
      <x/>
    </i>
    <i r="3">
      <x v="3"/>
    </i>
    <i r="4">
      <x/>
    </i>
    <i r="5">
      <x v="86"/>
    </i>
    <i r="5">
      <x v="87"/>
    </i>
    <i r="5">
      <x v="88"/>
    </i>
    <i r="5">
      <x v="114"/>
    </i>
    <i r="5">
      <x v="115"/>
    </i>
    <i r="5">
      <x v="116"/>
    </i>
    <i r="5">
      <x v="117"/>
    </i>
    <i r="5">
      <x v="141"/>
    </i>
    <i r="5">
      <x v="145"/>
    </i>
    <i r="5">
      <x v="167"/>
    </i>
    <i r="5">
      <x v="168"/>
    </i>
    <i r="5">
      <x v="236"/>
    </i>
    <i r="5">
      <x v="237"/>
    </i>
    <i r="5">
      <x v="238"/>
    </i>
    <i r="5">
      <x v="239"/>
    </i>
    <i r="5">
      <x v="240"/>
    </i>
    <i r="5">
      <x v="241"/>
    </i>
    <i r="5">
      <x v="257"/>
    </i>
    <i r="5">
      <x v="258"/>
    </i>
    <i r="5">
      <x v="259"/>
    </i>
    <i r="5">
      <x v="330"/>
    </i>
    <i r="5">
      <x v="331"/>
    </i>
    <i r="5">
      <x v="467"/>
    </i>
    <i r="5">
      <x v="676"/>
    </i>
    <i r="5">
      <x v="677"/>
    </i>
    <i r="5">
      <x v="678"/>
    </i>
    <i r="5">
      <x v="940"/>
    </i>
    <i r="5">
      <x v="957"/>
    </i>
    <i r="5">
      <x v="958"/>
    </i>
    <i r="5">
      <x v="959"/>
    </i>
    <i r="5">
      <x v="960"/>
    </i>
    <i r="5">
      <x v="961"/>
    </i>
    <i r="4">
      <x v="1"/>
    </i>
    <i r="5">
      <x v="61"/>
    </i>
    <i r="5">
      <x v="62"/>
    </i>
    <i r="5">
      <x v="63"/>
    </i>
    <i r="5">
      <x v="64"/>
    </i>
    <i r="5">
      <x v="65"/>
    </i>
    <i r="5">
      <x v="66"/>
    </i>
    <i r="5">
      <x v="67"/>
    </i>
    <i r="5">
      <x v="77"/>
    </i>
    <i r="5">
      <x v="78"/>
    </i>
    <i r="5">
      <x v="79"/>
    </i>
    <i r="5">
      <x v="80"/>
    </i>
    <i r="5">
      <x v="81"/>
    </i>
    <i r="5">
      <x v="82"/>
    </i>
    <i r="5">
      <x v="83"/>
    </i>
    <i r="5">
      <x v="84"/>
    </i>
    <i r="5">
      <x v="85"/>
    </i>
    <i r="5">
      <x v="89"/>
    </i>
    <i r="5">
      <x v="99"/>
    </i>
    <i r="5">
      <x v="100"/>
    </i>
    <i r="5">
      <x v="101"/>
    </i>
    <i r="5">
      <x v="102"/>
    </i>
    <i r="5">
      <x v="103"/>
    </i>
    <i r="5">
      <x v="109"/>
    </i>
    <i r="5">
      <x v="110"/>
    </i>
    <i r="5">
      <x v="113"/>
    </i>
    <i r="5">
      <x v="142"/>
    </i>
    <i r="5">
      <x v="143"/>
    </i>
    <i r="5">
      <x v="146"/>
    </i>
    <i r="5">
      <x v="147"/>
    </i>
    <i r="5">
      <x v="148"/>
    </i>
    <i r="5">
      <x v="149"/>
    </i>
    <i r="5">
      <x v="150"/>
    </i>
    <i r="5">
      <x v="151"/>
    </i>
    <i r="5">
      <x v="152"/>
    </i>
    <i r="5">
      <x v="159"/>
    </i>
    <i r="5">
      <x v="174"/>
    </i>
    <i r="5">
      <x v="183"/>
    </i>
    <i r="5">
      <x v="184"/>
    </i>
    <i r="5">
      <x v="185"/>
    </i>
    <i r="5">
      <x v="186"/>
    </i>
    <i r="5">
      <x v="187"/>
    </i>
    <i r="5">
      <x v="188"/>
    </i>
    <i r="5">
      <x v="189"/>
    </i>
    <i r="5">
      <x v="260"/>
    </i>
    <i r="5">
      <x v="261"/>
    </i>
    <i r="5">
      <x v="262"/>
    </i>
    <i r="5">
      <x v="263"/>
    </i>
    <i r="5">
      <x v="264"/>
    </i>
    <i r="5">
      <x v="265"/>
    </i>
    <i r="5">
      <x v="266"/>
    </i>
    <i r="5">
      <x v="267"/>
    </i>
    <i r="5">
      <x v="288"/>
    </i>
    <i r="5">
      <x v="289"/>
    </i>
    <i r="5">
      <x v="290"/>
    </i>
    <i r="5">
      <x v="291"/>
    </i>
    <i r="5">
      <x v="307"/>
    </i>
    <i r="5">
      <x v="380"/>
    </i>
    <i r="5">
      <x v="381"/>
    </i>
    <i r="5">
      <x v="382"/>
    </i>
    <i r="5">
      <x v="383"/>
    </i>
    <i r="5">
      <x v="384"/>
    </i>
    <i r="5">
      <x v="385"/>
    </i>
    <i r="5">
      <x v="392"/>
    </i>
    <i r="5">
      <x v="393"/>
    </i>
    <i r="5">
      <x v="401"/>
    </i>
    <i r="5">
      <x v="402"/>
    </i>
    <i r="5">
      <x v="403"/>
    </i>
    <i r="5">
      <x v="404"/>
    </i>
    <i r="5">
      <x v="405"/>
    </i>
    <i r="5">
      <x v="406"/>
    </i>
    <i r="5">
      <x v="407"/>
    </i>
    <i r="5">
      <x v="408"/>
    </i>
    <i r="5">
      <x v="409"/>
    </i>
    <i r="5">
      <x v="414"/>
    </i>
    <i r="5">
      <x v="415"/>
    </i>
    <i r="5">
      <x v="416"/>
    </i>
    <i r="5">
      <x v="417"/>
    </i>
    <i r="5">
      <x v="418"/>
    </i>
    <i r="5">
      <x v="421"/>
    </i>
    <i r="5">
      <x v="422"/>
    </i>
    <i r="5">
      <x v="448"/>
    </i>
    <i r="5">
      <x v="449"/>
    </i>
    <i r="5">
      <x v="450"/>
    </i>
    <i r="5">
      <x v="451"/>
    </i>
    <i r="5">
      <x v="452"/>
    </i>
    <i r="5">
      <x v="453"/>
    </i>
    <i r="5">
      <x v="454"/>
    </i>
    <i r="5">
      <x v="455"/>
    </i>
    <i r="5">
      <x v="456"/>
    </i>
    <i r="5">
      <x v="457"/>
    </i>
    <i r="5">
      <x v="458"/>
    </i>
    <i r="5">
      <x v="459"/>
    </i>
    <i r="5">
      <x v="483"/>
    </i>
    <i r="5">
      <x v="484"/>
    </i>
    <i r="5">
      <x v="485"/>
    </i>
    <i r="5">
      <x v="486"/>
    </i>
    <i r="5">
      <x v="487"/>
    </i>
    <i r="5">
      <x v="488"/>
    </i>
    <i r="5">
      <x v="489"/>
    </i>
    <i r="5">
      <x v="604"/>
    </i>
    <i r="5">
      <x v="605"/>
    </i>
    <i r="5">
      <x v="606"/>
    </i>
    <i r="5">
      <x v="607"/>
    </i>
    <i r="5">
      <x v="681"/>
    </i>
    <i r="5">
      <x v="682"/>
    </i>
    <i r="5">
      <x v="683"/>
    </i>
    <i r="5">
      <x v="684"/>
    </i>
    <i r="5">
      <x v="719"/>
    </i>
    <i r="5">
      <x v="720"/>
    </i>
    <i r="5">
      <x v="721"/>
    </i>
    <i r="5">
      <x v="722"/>
    </i>
    <i r="5">
      <x v="753"/>
    </i>
    <i r="5">
      <x v="754"/>
    </i>
    <i r="5">
      <x v="755"/>
    </i>
    <i r="5">
      <x v="881"/>
    </i>
    <i r="5">
      <x v="938"/>
    </i>
    <i r="5">
      <x v="939"/>
    </i>
    <i r="5">
      <x v="956"/>
    </i>
    <i r="1">
      <x v="10"/>
    </i>
    <i r="2">
      <x/>
    </i>
    <i r="3">
      <x v="3"/>
    </i>
    <i r="4">
      <x/>
    </i>
    <i r="5">
      <x v="3"/>
    </i>
    <i r="5">
      <x v="4"/>
    </i>
    <i r="5">
      <x v="5"/>
    </i>
    <i r="5">
      <x v="31"/>
    </i>
    <i r="5">
      <x v="32"/>
    </i>
    <i r="5">
      <x v="33"/>
    </i>
    <i r="5">
      <x v="34"/>
    </i>
    <i r="5">
      <x v="35"/>
    </i>
    <i r="5">
      <x v="36"/>
    </i>
    <i r="5">
      <x v="37"/>
    </i>
    <i r="5">
      <x v="38"/>
    </i>
    <i r="5">
      <x v="39"/>
    </i>
    <i r="5">
      <x v="40"/>
    </i>
    <i r="5">
      <x v="41"/>
    </i>
    <i r="5">
      <x v="153"/>
    </i>
    <i r="5">
      <x v="154"/>
    </i>
    <i r="5">
      <x v="155"/>
    </i>
    <i r="5">
      <x v="156"/>
    </i>
    <i r="5">
      <x v="157"/>
    </i>
    <i r="5">
      <x v="158"/>
    </i>
    <i r="5">
      <x v="200"/>
    </i>
    <i r="5">
      <x v="201"/>
    </i>
    <i r="5">
      <x v="202"/>
    </i>
    <i r="5">
      <x v="203"/>
    </i>
    <i r="5">
      <x v="204"/>
    </i>
    <i r="5">
      <x v="205"/>
    </i>
    <i r="5">
      <x v="206"/>
    </i>
    <i r="5">
      <x v="277"/>
    </i>
    <i r="5">
      <x v="278"/>
    </i>
    <i r="5">
      <x v="279"/>
    </i>
    <i r="5">
      <x v="280"/>
    </i>
    <i r="5">
      <x v="281"/>
    </i>
    <i r="5">
      <x v="333"/>
    </i>
    <i r="5">
      <x v="334"/>
    </i>
    <i r="5">
      <x v="335"/>
    </i>
    <i r="5">
      <x v="336"/>
    </i>
    <i r="5">
      <x v="337"/>
    </i>
    <i r="5">
      <x v="423"/>
    </i>
    <i r="5">
      <x v="424"/>
    </i>
    <i r="5">
      <x v="425"/>
    </i>
    <i r="5">
      <x v="426"/>
    </i>
    <i r="5">
      <x v="427"/>
    </i>
    <i r="5">
      <x v="428"/>
    </i>
    <i r="5">
      <x v="429"/>
    </i>
    <i r="5">
      <x v="430"/>
    </i>
    <i r="5">
      <x v="431"/>
    </i>
    <i r="5">
      <x v="432"/>
    </i>
    <i r="5">
      <x v="433"/>
    </i>
    <i r="5">
      <x v="491"/>
    </i>
    <i r="5">
      <x v="492"/>
    </i>
    <i r="5">
      <x v="493"/>
    </i>
    <i r="5">
      <x v="495"/>
    </i>
    <i r="5">
      <x v="496"/>
    </i>
    <i r="5">
      <x v="497"/>
    </i>
    <i r="5">
      <x v="498"/>
    </i>
    <i r="5">
      <x v="554"/>
    </i>
    <i r="5">
      <x v="555"/>
    </i>
    <i r="5">
      <x v="556"/>
    </i>
    <i r="5">
      <x v="557"/>
    </i>
    <i r="5">
      <x v="558"/>
    </i>
    <i r="5">
      <x v="563"/>
    </i>
    <i r="5">
      <x v="564"/>
    </i>
    <i r="5">
      <x v="565"/>
    </i>
    <i r="5">
      <x v="566"/>
    </i>
    <i r="5">
      <x v="567"/>
    </i>
    <i r="5">
      <x v="568"/>
    </i>
    <i r="5">
      <x v="569"/>
    </i>
    <i r="5">
      <x v="570"/>
    </i>
    <i r="5">
      <x v="571"/>
    </i>
    <i r="5">
      <x v="572"/>
    </i>
    <i r="5">
      <x v="573"/>
    </i>
    <i r="5">
      <x v="574"/>
    </i>
    <i r="5">
      <x v="575"/>
    </i>
    <i r="5">
      <x v="576"/>
    </i>
    <i r="5">
      <x v="577"/>
    </i>
    <i r="5">
      <x v="578"/>
    </i>
    <i r="5">
      <x v="579"/>
    </i>
    <i r="5">
      <x v="631"/>
    </i>
    <i r="5">
      <x v="632"/>
    </i>
    <i r="5">
      <x v="633"/>
    </i>
    <i r="5">
      <x v="634"/>
    </i>
    <i r="5">
      <x v="635"/>
    </i>
    <i r="5">
      <x v="636"/>
    </i>
    <i r="5">
      <x v="699"/>
    </i>
    <i r="5">
      <x v="700"/>
    </i>
    <i r="5">
      <x v="701"/>
    </i>
    <i r="5">
      <x v="723"/>
    </i>
    <i r="5">
      <x v="724"/>
    </i>
    <i r="5">
      <x v="725"/>
    </i>
    <i r="5">
      <x v="726"/>
    </i>
    <i r="5">
      <x v="727"/>
    </i>
    <i r="5">
      <x v="728"/>
    </i>
    <i r="5">
      <x v="729"/>
    </i>
    <i r="5">
      <x v="743"/>
    </i>
    <i r="5">
      <x v="744"/>
    </i>
    <i r="5">
      <x v="745"/>
    </i>
    <i r="5">
      <x v="746"/>
    </i>
    <i r="5">
      <x v="747"/>
    </i>
    <i r="5">
      <x v="762"/>
    </i>
    <i r="5">
      <x v="763"/>
    </i>
    <i r="5">
      <x v="764"/>
    </i>
    <i r="5">
      <x v="765"/>
    </i>
    <i r="5">
      <x v="766"/>
    </i>
    <i r="5">
      <x v="767"/>
    </i>
    <i r="5">
      <x v="768"/>
    </i>
    <i r="5">
      <x v="769"/>
    </i>
    <i r="5">
      <x v="770"/>
    </i>
    <i r="5">
      <x v="771"/>
    </i>
    <i r="5">
      <x v="778"/>
    </i>
    <i r="5">
      <x v="779"/>
    </i>
    <i r="5">
      <x v="780"/>
    </i>
    <i r="5">
      <x v="782"/>
    </i>
    <i r="5">
      <x v="783"/>
    </i>
    <i r="5">
      <x v="784"/>
    </i>
    <i r="5">
      <x v="785"/>
    </i>
    <i r="5">
      <x v="786"/>
    </i>
    <i r="5">
      <x v="787"/>
    </i>
    <i r="5">
      <x v="788"/>
    </i>
    <i r="5">
      <x v="789"/>
    </i>
    <i r="5">
      <x v="794"/>
    </i>
    <i r="5">
      <x v="795"/>
    </i>
    <i r="5">
      <x v="800"/>
    </i>
    <i r="5">
      <x v="801"/>
    </i>
    <i r="5">
      <x v="818"/>
    </i>
    <i r="5">
      <x v="819"/>
    </i>
    <i r="5">
      <x v="820"/>
    </i>
    <i r="5">
      <x v="821"/>
    </i>
    <i r="5">
      <x v="822"/>
    </i>
    <i r="5">
      <x v="842"/>
    </i>
    <i r="5">
      <x v="891"/>
    </i>
    <i r="5">
      <x v="892"/>
    </i>
    <i r="5">
      <x v="893"/>
    </i>
    <i r="5">
      <x v="894"/>
    </i>
    <i r="5">
      <x v="906"/>
    </i>
    <i r="5">
      <x v="907"/>
    </i>
    <i r="5">
      <x v="908"/>
    </i>
    <i r="5">
      <x v="909"/>
    </i>
    <i r="5">
      <x v="910"/>
    </i>
    <i r="5">
      <x v="953"/>
    </i>
    <i r="5">
      <x v="954"/>
    </i>
    <i r="5">
      <x v="955"/>
    </i>
    <i r="4">
      <x v="1"/>
    </i>
    <i r="5">
      <x v="796"/>
    </i>
    <i r="5">
      <x v="797"/>
    </i>
    <i r="5">
      <x v="798"/>
    </i>
    <i r="5">
      <x v="799"/>
    </i>
    <i r="5">
      <x v="869"/>
    </i>
    <i r="5">
      <x v="870"/>
    </i>
    <i r="5">
      <x v="871"/>
    </i>
    <i r="5">
      <x v="872"/>
    </i>
    <i r="5">
      <x v="873"/>
    </i>
    <i r="5">
      <x v="874"/>
    </i>
    <i r="5">
      <x v="875"/>
    </i>
    <i r="5">
      <x v="876"/>
    </i>
    <i r="1">
      <x v="12"/>
    </i>
    <i r="2">
      <x/>
    </i>
    <i r="3">
      <x v="3"/>
    </i>
    <i r="4">
      <x/>
    </i>
    <i r="5">
      <x v="18"/>
    </i>
    <i r="5">
      <x v="19"/>
    </i>
    <i r="5">
      <x v="20"/>
    </i>
    <i r="5">
      <x v="21"/>
    </i>
    <i r="5">
      <x v="26"/>
    </i>
    <i r="5">
      <x v="27"/>
    </i>
    <i r="5">
      <x v="28"/>
    </i>
    <i r="5">
      <x v="29"/>
    </i>
    <i r="5">
      <x v="30"/>
    </i>
    <i r="5">
      <x v="42"/>
    </i>
    <i r="5">
      <x v="43"/>
    </i>
    <i r="5">
      <x v="44"/>
    </i>
    <i r="5">
      <x v="45"/>
    </i>
    <i r="5">
      <x v="46"/>
    </i>
    <i r="5">
      <x v="47"/>
    </i>
    <i r="5">
      <x v="48"/>
    </i>
    <i r="5">
      <x v="49"/>
    </i>
    <i r="5">
      <x v="50"/>
    </i>
    <i r="5">
      <x v="460"/>
    </i>
    <i r="5">
      <x v="461"/>
    </i>
    <i r="5">
      <x v="462"/>
    </i>
    <i r="5">
      <x v="468"/>
    </i>
    <i r="5">
      <x v="470"/>
    </i>
    <i r="5">
      <x v="471"/>
    </i>
    <i r="5">
      <x v="472"/>
    </i>
    <i r="5">
      <x v="523"/>
    </i>
    <i r="5">
      <x v="524"/>
    </i>
    <i r="5">
      <x v="589"/>
    </i>
    <i r="5">
      <x v="590"/>
    </i>
    <i r="5">
      <x v="591"/>
    </i>
    <i r="5">
      <x v="592"/>
    </i>
    <i r="5">
      <x v="593"/>
    </i>
    <i r="5">
      <x v="666"/>
    </i>
    <i r="5">
      <x v="667"/>
    </i>
    <i r="5">
      <x v="668"/>
    </i>
    <i r="5">
      <x v="669"/>
    </i>
    <i r="5">
      <x v="670"/>
    </i>
    <i r="5">
      <x v="671"/>
    </i>
    <i r="5">
      <x v="672"/>
    </i>
    <i r="5">
      <x v="673"/>
    </i>
    <i r="5">
      <x v="674"/>
    </i>
    <i r="5">
      <x v="781"/>
    </i>
    <i r="5">
      <x v="877"/>
    </i>
    <i r="5">
      <x v="878"/>
    </i>
    <i r="5">
      <x v="921"/>
    </i>
    <i r="5">
      <x v="922"/>
    </i>
    <i r="5">
      <x v="925"/>
    </i>
    <i r="5">
      <x v="926"/>
    </i>
    <i r="5">
      <x v="927"/>
    </i>
    <i r="5">
      <x v="928"/>
    </i>
    <i r="5">
      <x v="929"/>
    </i>
    <i r="5">
      <x v="936"/>
    </i>
    <i r="5">
      <x v="937"/>
    </i>
    <i r="5">
      <x v="941"/>
    </i>
    <i r="4">
      <x v="1"/>
    </i>
    <i r="5">
      <x v="879"/>
    </i>
    <i r="5">
      <x v="880"/>
    </i>
    <i r="1">
      <x v="13"/>
    </i>
    <i r="2">
      <x/>
    </i>
    <i r="3">
      <x v="3"/>
    </i>
    <i r="4">
      <x/>
    </i>
    <i r="5">
      <x/>
    </i>
    <i r="5">
      <x v="1"/>
    </i>
    <i r="5">
      <x v="2"/>
    </i>
    <i r="1">
      <x v="14"/>
    </i>
    <i r="2">
      <x/>
    </i>
    <i r="3">
      <x v="1"/>
    </i>
    <i r="4">
      <x/>
    </i>
    <i r="5">
      <x v="139"/>
    </i>
    <i r="5">
      <x v="140"/>
    </i>
    <i r="4">
      <x v="1"/>
    </i>
    <i r="5">
      <x v="171"/>
    </i>
    <i r="5">
      <x v="172"/>
    </i>
    <i r="5">
      <x v="173"/>
    </i>
    <i r="1">
      <x v="15"/>
    </i>
    <i r="2">
      <x/>
    </i>
    <i r="3">
      <x/>
    </i>
    <i r="4">
      <x/>
    </i>
    <i r="5">
      <x v="168"/>
    </i>
    <i r="5">
      <x v="169"/>
    </i>
    <i r="5">
      <x v="170"/>
    </i>
    <i r="5">
      <x v="341"/>
    </i>
    <i r="5">
      <x v="342"/>
    </i>
    <i r="5">
      <x v="351"/>
    </i>
    <i r="5">
      <x v="352"/>
    </i>
    <i r="5">
      <x v="353"/>
    </i>
    <i r="5">
      <x v="354"/>
    </i>
    <i r="4">
      <x v="1"/>
    </i>
    <i r="5">
      <x v="103"/>
    </i>
    <i r="5">
      <x v="104"/>
    </i>
    <i r="5">
      <x v="105"/>
    </i>
    <i r="5">
      <x v="106"/>
    </i>
    <i r="5">
      <x v="107"/>
    </i>
    <i r="5">
      <x v="108"/>
    </i>
    <i r="5">
      <x v="111"/>
    </i>
    <i r="5">
      <x v="112"/>
    </i>
    <i r="5">
      <x v="113"/>
    </i>
    <i r="5">
      <x v="130"/>
    </i>
    <i r="5">
      <x v="131"/>
    </i>
    <i r="5">
      <x v="132"/>
    </i>
    <i r="5">
      <x v="133"/>
    </i>
    <i r="5">
      <x v="134"/>
    </i>
    <i r="5">
      <x v="135"/>
    </i>
    <i r="5">
      <x v="136"/>
    </i>
    <i r="5">
      <x v="160"/>
    </i>
    <i r="5">
      <x v="161"/>
    </i>
    <i r="5">
      <x v="178"/>
    </i>
    <i r="5">
      <x v="179"/>
    </i>
    <i r="5">
      <x v="180"/>
    </i>
    <i r="5">
      <x v="181"/>
    </i>
    <i r="5">
      <x v="182"/>
    </i>
    <i r="5">
      <x v="248"/>
    </i>
    <i r="5">
      <x v="249"/>
    </i>
    <i r="5">
      <x v="250"/>
    </i>
    <i r="5">
      <x v="251"/>
    </i>
    <i r="5">
      <x v="394"/>
    </i>
    <i r="5">
      <x v="395"/>
    </i>
    <i r="5">
      <x v="396"/>
    </i>
    <i r="5">
      <x v="397"/>
    </i>
    <i r="1">
      <x v="16"/>
    </i>
    <i r="2">
      <x/>
    </i>
    <i r="3">
      <x/>
    </i>
    <i r="4">
      <x/>
    </i>
    <i r="5">
      <x v="338"/>
    </i>
    <i r="5">
      <x v="339"/>
    </i>
    <i r="5">
      <x v="340"/>
    </i>
    <i r="5">
      <x v="490"/>
    </i>
    <i r="5">
      <x v="493"/>
    </i>
    <i r="5">
      <x v="494"/>
    </i>
    <i r="1">
      <x v="17"/>
    </i>
    <i r="2">
      <x/>
    </i>
    <i r="3">
      <x/>
    </i>
    <i r="4">
      <x/>
    </i>
    <i r="5">
      <x v="467"/>
    </i>
    <i r="5">
      <x v="468"/>
    </i>
    <i r="5">
      <x v="469"/>
    </i>
    <i r="1">
      <x v="18"/>
    </i>
    <i r="2">
      <x/>
    </i>
    <i r="3">
      <x/>
    </i>
    <i r="4">
      <x/>
    </i>
    <i r="5">
      <x v="17"/>
    </i>
    <i r="5">
      <x v="18"/>
    </i>
    <i r="5">
      <x v="343"/>
    </i>
    <i r="5">
      <x v="344"/>
    </i>
    <i r="5">
      <x v="345"/>
    </i>
    <i r="5">
      <x v="346"/>
    </i>
    <i r="5">
      <x v="462"/>
    </i>
    <i r="1">
      <x v="19"/>
    </i>
    <i r="2">
      <x v="1"/>
    </i>
    <i r="3">
      <x v="3"/>
    </i>
    <i r="4">
      <x/>
    </i>
    <i r="5">
      <x v="69"/>
    </i>
    <i r="5">
      <x v="70"/>
    </i>
    <i r="5">
      <x v="71"/>
    </i>
    <i r="5">
      <x v="72"/>
    </i>
    <i r="5">
      <x v="379"/>
    </i>
    <i r="5">
      <x v="445"/>
    </i>
    <i r="5">
      <x v="446"/>
    </i>
    <i r="5">
      <x v="447"/>
    </i>
    <i r="5">
      <x v="464"/>
    </i>
    <i r="5">
      <x v="465"/>
    </i>
    <i r="5">
      <x v="466"/>
    </i>
    <i r="4">
      <x v="1"/>
    </i>
    <i r="5">
      <x v="68"/>
    </i>
    <i r="5">
      <x v="175"/>
    </i>
    <i r="5">
      <x v="176"/>
    </i>
    <i r="5">
      <x v="177"/>
    </i>
    <i r="5">
      <x v="254"/>
    </i>
    <i r="5">
      <x v="255"/>
    </i>
    <i r="5">
      <x v="256"/>
    </i>
    <i r="5">
      <x v="895"/>
    </i>
    <i r="5">
      <x v="896"/>
    </i>
    <i r="1">
      <x v="20"/>
    </i>
    <i r="2">
      <x v="1"/>
    </i>
    <i r="3">
      <x v="3"/>
    </i>
    <i r="4">
      <x/>
    </i>
    <i r="5">
      <x v="733"/>
    </i>
    <i r="5">
      <x v="734"/>
    </i>
    <i r="5">
      <x v="735"/>
    </i>
    <i r="5">
      <x v="736"/>
    </i>
    <i r="5">
      <x v="737"/>
    </i>
    <i r="5">
      <x v="738"/>
    </i>
    <i r="5">
      <x v="739"/>
    </i>
    <i r="5">
      <x v="740"/>
    </i>
    <i r="5">
      <x v="741"/>
    </i>
    <i r="5">
      <x v="742"/>
    </i>
    <i r="5">
      <x v="757"/>
    </i>
    <i r="5">
      <x v="758"/>
    </i>
    <i r="5">
      <x v="759"/>
    </i>
    <i r="5">
      <x v="760"/>
    </i>
    <i r="5">
      <x v="761"/>
    </i>
    <i r="1">
      <x v="21"/>
    </i>
    <i r="2">
      <x v="1"/>
    </i>
    <i r="3">
      <x v="3"/>
    </i>
    <i r="4">
      <x/>
    </i>
    <i r="5">
      <x v="22"/>
    </i>
    <i r="5">
      <x v="23"/>
    </i>
    <i r="5">
      <x v="24"/>
    </i>
    <i r="5">
      <x v="25"/>
    </i>
    <i r="1">
      <x v="22"/>
    </i>
    <i r="2">
      <x v="1"/>
    </i>
    <i r="3">
      <x/>
    </i>
    <i r="4">
      <x/>
    </i>
    <i r="5">
      <x v="444"/>
    </i>
    <i r="5">
      <x v="445"/>
    </i>
    <i r="4">
      <x v="1"/>
    </i>
    <i r="5">
      <x v="252"/>
    </i>
    <i r="5">
      <x v="253"/>
    </i>
    <i r="5">
      <x v="282"/>
    </i>
    <i r="5">
      <x v="283"/>
    </i>
    <i r="5">
      <x v="284"/>
    </i>
    <i r="5">
      <x v="410"/>
    </i>
    <i r="5">
      <x v="411"/>
    </i>
    <i r="5">
      <x v="412"/>
    </i>
    <i r="5">
      <x v="413"/>
    </i>
    <i r="5">
      <x v="473"/>
    </i>
    <i r="5">
      <x v="474"/>
    </i>
    <i r="5">
      <x v="475"/>
    </i>
    <i r="5">
      <x v="476"/>
    </i>
    <i r="5">
      <x v="477"/>
    </i>
    <i r="5">
      <x v="847"/>
    </i>
    <i r="5">
      <x v="848"/>
    </i>
    <i r="5">
      <x v="849"/>
    </i>
    <i r="5">
      <x v="850"/>
    </i>
    <i r="5">
      <x v="851"/>
    </i>
    <i r="5">
      <x v="852"/>
    </i>
    <i r="1">
      <x v="23"/>
    </i>
    <i r="2">
      <x v="4"/>
    </i>
    <i r="3">
      <x v="3"/>
    </i>
    <i r="4">
      <x/>
    </i>
    <i r="5">
      <x v="944"/>
    </i>
    <i r="5">
      <x v="946"/>
    </i>
    <i r="5">
      <x v="947"/>
    </i>
    <i r="5">
      <x v="948"/>
    </i>
    <i r="5">
      <x v="949"/>
    </i>
    <i r="5">
      <x v="950"/>
    </i>
    <i r="5">
      <x v="951"/>
    </i>
    <i r="5">
      <x v="952"/>
    </i>
    <i r="4">
      <x v="1"/>
    </i>
    <i r="5">
      <x v="942"/>
    </i>
    <i r="5">
      <x v="943"/>
    </i>
    <i r="5">
      <x v="945"/>
    </i>
    <i r="1">
      <x v="24"/>
    </i>
    <i r="2">
      <x v="4"/>
    </i>
    <i r="3">
      <x v="3"/>
    </i>
    <i r="4">
      <x/>
    </i>
    <i r="5">
      <x v="730"/>
    </i>
    <i r="5">
      <x v="731"/>
    </i>
    <i r="5">
      <x v="732"/>
    </i>
    <i r="5">
      <x v="930"/>
    </i>
    <i r="5">
      <x v="931"/>
    </i>
    <i r="5">
      <x v="932"/>
    </i>
    <i r="5">
      <x v="933"/>
    </i>
    <i r="5">
      <x v="934"/>
    </i>
    <i r="5">
      <x v="935"/>
    </i>
    <i r="1">
      <x v="25"/>
    </i>
    <i r="2">
      <x v="4"/>
    </i>
    <i r="3">
      <x/>
    </i>
    <i r="4">
      <x v="1"/>
    </i>
    <i r="5">
      <x v="882"/>
    </i>
    <i r="5">
      <x v="883"/>
    </i>
    <i r="5">
      <x v="884"/>
    </i>
    <i r="1">
      <x v="26"/>
    </i>
    <i r="2">
      <x v="3"/>
    </i>
    <i r="3">
      <x/>
    </i>
    <i r="4">
      <x v="1"/>
    </i>
    <i r="5">
      <x v="242"/>
    </i>
    <i r="5">
      <x v="243"/>
    </i>
    <i r="5">
      <x v="244"/>
    </i>
    <i r="5">
      <x v="245"/>
    </i>
    <i r="5">
      <x v="246"/>
    </i>
    <i r="5">
      <x v="247"/>
    </i>
    <i r="5">
      <x v="305"/>
    </i>
    <i r="5">
      <x v="306"/>
    </i>
    <i r="1">
      <x v="27"/>
    </i>
    <i r="2">
      <x v="3"/>
    </i>
    <i r="3">
      <x/>
    </i>
    <i r="4">
      <x/>
    </i>
    <i r="5">
      <x v="128"/>
    </i>
    <i r="5">
      <x v="129"/>
    </i>
    <i r="5">
      <x v="144"/>
    </i>
    <i r="5">
      <x v="419"/>
    </i>
    <i r="5">
      <x v="420"/>
    </i>
    <i r="5">
      <x v="439"/>
    </i>
    <i r="5">
      <x v="440"/>
    </i>
    <i r="5">
      <x v="441"/>
    </i>
    <i r="5">
      <x v="442"/>
    </i>
    <i r="5">
      <x v="443"/>
    </i>
    <i r="4">
      <x v="1"/>
    </i>
    <i r="5">
      <x v="162"/>
    </i>
    <i r="5">
      <x v="163"/>
    </i>
    <i r="5">
      <x v="164"/>
    </i>
    <i r="5">
      <x v="190"/>
    </i>
    <i r="5">
      <x v="209"/>
    </i>
    <i r="5">
      <x v="210"/>
    </i>
    <i r="5">
      <x v="211"/>
    </i>
    <i r="5">
      <x v="212"/>
    </i>
    <i r="5">
      <x v="213"/>
    </i>
    <i r="5">
      <x v="214"/>
    </i>
    <i r="5">
      <x v="215"/>
    </i>
    <i r="5">
      <x v="216"/>
    </i>
    <i r="5">
      <x v="217"/>
    </i>
    <i r="5">
      <x v="218"/>
    </i>
    <i r="5">
      <x v="219"/>
    </i>
    <i r="5">
      <x v="220"/>
    </i>
    <i r="5">
      <x v="221"/>
    </i>
    <i r="5">
      <x v="222"/>
    </i>
    <i r="5">
      <x v="223"/>
    </i>
    <i r="5">
      <x v="224"/>
    </i>
    <i r="5">
      <x v="225"/>
    </i>
    <i r="5">
      <x v="226"/>
    </i>
    <i r="5">
      <x v="268"/>
    </i>
    <i r="5">
      <x v="269"/>
    </i>
    <i r="5">
      <x v="270"/>
    </i>
    <i r="5">
      <x v="271"/>
    </i>
    <i r="5">
      <x v="272"/>
    </i>
    <i r="5">
      <x v="273"/>
    </i>
    <i r="5">
      <x v="375"/>
    </i>
    <i r="5">
      <x v="376"/>
    </i>
    <i r="5">
      <x v="377"/>
    </i>
    <i r="5">
      <x v="378"/>
    </i>
    <i r="5">
      <x v="963"/>
    </i>
    <i r="5">
      <x v="964"/>
    </i>
    <i r="1">
      <x v="28"/>
    </i>
    <i r="2">
      <x v="3"/>
    </i>
    <i r="3">
      <x/>
    </i>
    <i r="4">
      <x/>
    </i>
    <i r="5">
      <x v="885"/>
    </i>
    <i r="5">
      <x v="886"/>
    </i>
    <i r="5">
      <x v="887"/>
    </i>
    <i r="5">
      <x v="888"/>
    </i>
    <i r="5">
      <x v="889"/>
    </i>
    <i r="5">
      <x v="890"/>
    </i>
    <i r="1">
      <x v="29"/>
    </i>
    <i r="2">
      <x v="3"/>
    </i>
    <i r="3">
      <x/>
    </i>
    <i r="4">
      <x/>
    </i>
    <i r="5">
      <x v="54"/>
    </i>
    <i r="5">
      <x v="55"/>
    </i>
    <i r="5">
      <x v="56"/>
    </i>
    <i r="5">
      <x v="57"/>
    </i>
    <i r="5">
      <x v="58"/>
    </i>
    <i r="5">
      <x v="59"/>
    </i>
    <i r="5">
      <x v="60"/>
    </i>
    <i r="5">
      <x v="911"/>
    </i>
    <i r="5">
      <x v="912"/>
    </i>
    <i r="5">
      <x v="913"/>
    </i>
    <i r="5">
      <x v="914"/>
    </i>
    <i r="5">
      <x v="915"/>
    </i>
    <i r="5">
      <x v="916"/>
    </i>
    <i r="5">
      <x v="917"/>
    </i>
    <i r="5">
      <x v="918"/>
    </i>
    <i r="5">
      <x v="919"/>
    </i>
    <i r="5">
      <x v="920"/>
    </i>
    <i r="4">
      <x v="1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5">
      <x v="15"/>
    </i>
    <i r="5">
      <x v="16"/>
    </i>
    <i r="5">
      <x v="295"/>
    </i>
    <i r="5">
      <x v="296"/>
    </i>
    <i r="5">
      <x v="297"/>
    </i>
    <i r="5">
      <x v="302"/>
    </i>
    <i r="5">
      <x v="303"/>
    </i>
    <i r="5">
      <x v="386"/>
    </i>
    <i r="5">
      <x v="387"/>
    </i>
    <i r="1">
      <x v="30"/>
    </i>
    <i r="2">
      <x v="3"/>
    </i>
    <i r="3">
      <x/>
    </i>
    <i r="4">
      <x/>
    </i>
    <i r="5">
      <x v="51"/>
    </i>
    <i r="5">
      <x v="52"/>
    </i>
    <i r="5">
      <x v="53"/>
    </i>
    <i r="5">
      <x v="165"/>
    </i>
    <i r="5">
      <x v="166"/>
    </i>
    <i r="5">
      <x v="285"/>
    </i>
    <i r="5">
      <x v="286"/>
    </i>
    <i r="5">
      <x v="287"/>
    </i>
    <i r="4">
      <x v="1"/>
    </i>
    <i r="5">
      <x v="298"/>
    </i>
    <i r="5">
      <x v="299"/>
    </i>
    <i r="5">
      <x v="300"/>
    </i>
    <i r="5">
      <x v="301"/>
    </i>
    <i r="1">
      <x v="31"/>
    </i>
    <i r="2">
      <x v="5"/>
    </i>
    <i r="3">
      <x v="2"/>
    </i>
    <i r="4">
      <x v="1"/>
    </i>
    <i r="5">
      <x v="274"/>
    </i>
    <i r="5">
      <x v="275"/>
    </i>
    <i r="5">
      <x v="276"/>
    </i>
    <i r="1">
      <x v="32"/>
    </i>
    <i r="2">
      <x v="5"/>
    </i>
    <i r="3">
      <x v="2"/>
    </i>
    <i r="4">
      <x/>
    </i>
    <i r="5">
      <x v="72"/>
    </i>
    <i r="5">
      <x v="73"/>
    </i>
    <i r="5">
      <x v="74"/>
    </i>
    <i r="5">
      <x v="75"/>
    </i>
    <i r="5">
      <x v="76"/>
    </i>
    <i r="5">
      <x v="292"/>
    </i>
    <i r="5">
      <x v="293"/>
    </i>
    <i r="5">
      <x v="294"/>
    </i>
    <i r="5">
      <x v="304"/>
    </i>
    <i r="5">
      <x v="331"/>
    </i>
    <i r="5">
      <x v="463"/>
    </i>
    <i r="5">
      <x v="464"/>
    </i>
    <i r="5">
      <x v="962"/>
    </i>
    <i r="4">
      <x v="1"/>
    </i>
    <i r="5">
      <x v="137"/>
    </i>
    <i r="5">
      <x v="138"/>
    </i>
    <i r="5">
      <x v="207"/>
    </i>
    <i r="5">
      <x v="208"/>
    </i>
    <i r="5">
      <x v="332"/>
    </i>
    <i r="5">
      <x v="347"/>
    </i>
    <i r="5">
      <x v="348"/>
    </i>
    <i r="5">
      <x v="349"/>
    </i>
    <i r="5">
      <x v="350"/>
    </i>
    <i r="5">
      <x v="367"/>
    </i>
    <i r="5">
      <x v="368"/>
    </i>
    <i r="5">
      <x v="369"/>
    </i>
    <i r="5">
      <x v="370"/>
    </i>
    <i r="5">
      <x v="371"/>
    </i>
    <i r="5">
      <x v="372"/>
    </i>
    <i r="5">
      <x v="373"/>
    </i>
    <i r="5">
      <x v="374"/>
    </i>
    <i r="5">
      <x v="434"/>
    </i>
    <i r="5">
      <x v="435"/>
    </i>
    <i r="5">
      <x v="436"/>
    </i>
    <i r="5">
      <x v="437"/>
    </i>
    <i r="5">
      <x v="438"/>
    </i>
    <i r="1">
      <x v="33"/>
    </i>
    <i r="2">
      <x v="5"/>
    </i>
    <i r="3">
      <x v="2"/>
    </i>
    <i r="4">
      <x/>
    </i>
    <i r="5">
      <x v="191"/>
    </i>
    <i r="5">
      <x v="192"/>
    </i>
    <i r="5">
      <x v="193"/>
    </i>
    <i r="5">
      <x v="194"/>
    </i>
    <i r="5">
      <x v="195"/>
    </i>
    <i r="5">
      <x v="196"/>
    </i>
    <i r="5">
      <x v="197"/>
    </i>
    <i r="5">
      <x v="198"/>
    </i>
    <i r="4">
      <x v="1"/>
    </i>
    <i r="5">
      <x v="199"/>
    </i>
    <i>
      <x v="1"/>
    </i>
    <i r="1">
      <x v="41"/>
    </i>
    <i r="2">
      <x v="6"/>
    </i>
    <i r="3">
      <x v="4"/>
    </i>
    <i r="4">
      <x/>
    </i>
    <i r="5">
      <x v="628"/>
    </i>
    <i r="5">
      <x v="630"/>
    </i>
    <i r="5">
      <x v="689"/>
    </i>
    <i r="5">
      <x v="707"/>
    </i>
    <i r="5">
      <x v="708"/>
    </i>
    <i r="4">
      <x v="1"/>
    </i>
    <i r="5">
      <x v="629"/>
    </i>
    <i r="5">
      <x v="690"/>
    </i>
    <i r="5">
      <x v="691"/>
    </i>
    <i r="5">
      <x v="709"/>
    </i>
    <i r="5">
      <x v="710"/>
    </i>
    <i r="5">
      <x v="711"/>
    </i>
    <i r="1">
      <x v="42"/>
    </i>
    <i r="2">
      <x v="6"/>
    </i>
    <i r="3">
      <x v="4"/>
    </i>
    <i r="4">
      <x/>
    </i>
    <i r="5">
      <x v="702"/>
    </i>
    <i r="5">
      <x v="703"/>
    </i>
    <i r="5">
      <x v="704"/>
    </i>
    <i r="5">
      <x v="705"/>
    </i>
    <i r="5">
      <x v="706"/>
    </i>
    <i r="1">
      <x v="44"/>
    </i>
    <i r="2">
      <x/>
    </i>
    <i r="3">
      <x v="3"/>
    </i>
    <i r="4">
      <x/>
    </i>
    <i r="5">
      <x v="619"/>
    </i>
    <i r="5">
      <x v="620"/>
    </i>
    <i r="5">
      <x v="621"/>
    </i>
    <i r="5">
      <x v="622"/>
    </i>
    <i r="5">
      <x v="644"/>
    </i>
    <i r="5">
      <x v="645"/>
    </i>
    <i r="5">
      <x v="646"/>
    </i>
    <i r="5">
      <x v="647"/>
    </i>
    <i r="5">
      <x v="648"/>
    </i>
    <i r="5">
      <x v="649"/>
    </i>
    <i r="5">
      <x v="650"/>
    </i>
    <i r="5">
      <x v="685"/>
    </i>
    <i r="5">
      <x v="686"/>
    </i>
    <i r="5">
      <x v="687"/>
    </i>
    <i r="5">
      <x v="688"/>
    </i>
    <i r="5">
      <x v="923"/>
    </i>
    <i r="5">
      <x v="924"/>
    </i>
    <i r="4">
      <x v="1"/>
    </i>
    <i r="5">
      <x v="535"/>
    </i>
    <i r="5">
      <x v="536"/>
    </i>
    <i r="5">
      <x v="537"/>
    </i>
    <i r="5">
      <x v="538"/>
    </i>
    <i r="5">
      <x v="539"/>
    </i>
    <i r="5">
      <x v="540"/>
    </i>
    <i r="5">
      <x v="541"/>
    </i>
    <i r="5">
      <x v="542"/>
    </i>
    <i r="5">
      <x v="543"/>
    </i>
    <i r="5">
      <x v="544"/>
    </i>
    <i r="5">
      <x v="640"/>
    </i>
    <i r="5">
      <x v="641"/>
    </i>
    <i r="5">
      <x v="642"/>
    </i>
    <i r="5">
      <x v="643"/>
    </i>
    <i r="5">
      <x v="651"/>
    </i>
    <i r="5">
      <x v="652"/>
    </i>
    <i r="5">
      <x v="653"/>
    </i>
    <i r="5">
      <x v="712"/>
    </i>
    <i r="5">
      <x v="713"/>
    </i>
    <i r="5">
      <x v="714"/>
    </i>
    <i r="1">
      <x v="45"/>
    </i>
    <i r="2">
      <x/>
    </i>
    <i r="3">
      <x v="3"/>
    </i>
    <i r="4">
      <x/>
    </i>
    <i r="5">
      <x v="615"/>
    </i>
    <i r="5">
      <x v="616"/>
    </i>
    <i r="5">
      <x v="617"/>
    </i>
    <i r="5">
      <x v="618"/>
    </i>
    <i r="5">
      <x v="638"/>
    </i>
    <i r="5">
      <x v="639"/>
    </i>
    <i r="4">
      <x v="1"/>
    </i>
    <i r="5">
      <x v="637"/>
    </i>
    <i r="1">
      <x v="46"/>
    </i>
    <i r="2">
      <x/>
    </i>
    <i r="3">
      <x v="3"/>
    </i>
    <i r="4">
      <x/>
    </i>
    <i r="5">
      <x v="775"/>
    </i>
    <i r="5">
      <x v="777"/>
    </i>
    <i r="4">
      <x v="1"/>
    </i>
    <i r="5">
      <x v="776"/>
    </i>
    <i>
      <x v="2"/>
    </i>
    <i r="1">
      <x v="34"/>
    </i>
    <i r="2">
      <x v="6"/>
    </i>
    <i r="3">
      <x v="4"/>
    </i>
    <i r="4">
      <x v="1"/>
    </i>
    <i r="5">
      <x v="791"/>
    </i>
    <i r="5">
      <x v="792"/>
    </i>
    <i r="5">
      <x v="793"/>
    </i>
    <i r="1">
      <x v="35"/>
    </i>
    <i r="2">
      <x v="6"/>
    </i>
    <i r="3">
      <x v="4"/>
    </i>
    <i r="4">
      <x/>
    </i>
    <i r="5">
      <x v="230"/>
    </i>
    <i r="5">
      <x v="231"/>
    </i>
    <i r="5">
      <x v="232"/>
    </i>
    <i r="5">
      <x v="656"/>
    </i>
    <i r="5">
      <x v="657"/>
    </i>
    <i r="5">
      <x v="658"/>
    </i>
    <i r="5">
      <x v="659"/>
    </i>
    <i r="5">
      <x v="660"/>
    </i>
    <i r="5">
      <x v="715"/>
    </i>
    <i r="5">
      <x v="716"/>
    </i>
    <i r="5">
      <x v="717"/>
    </i>
    <i r="5">
      <x v="825"/>
    </i>
    <i r="5">
      <x v="826"/>
    </i>
    <i r="5">
      <x v="827"/>
    </i>
    <i r="5">
      <x v="828"/>
    </i>
    <i r="5">
      <x v="829"/>
    </i>
    <i r="5">
      <x v="897"/>
    </i>
    <i r="5">
      <x v="898"/>
    </i>
    <i r="5">
      <x v="899"/>
    </i>
    <i r="5">
      <x v="900"/>
    </i>
    <i r="1">
      <x v="36"/>
    </i>
    <i r="2">
      <x v="6"/>
    </i>
    <i r="3">
      <x v="4"/>
    </i>
    <i r="4">
      <x/>
    </i>
    <i r="5">
      <x v="227"/>
    </i>
    <i r="5">
      <x v="228"/>
    </i>
    <i r="5">
      <x v="229"/>
    </i>
    <i r="1">
      <x v="37"/>
    </i>
    <i r="2">
      <x/>
    </i>
    <i r="3">
      <x v="3"/>
    </i>
    <i r="4">
      <x/>
    </i>
    <i r="5">
      <x v="90"/>
    </i>
    <i r="5">
      <x v="91"/>
    </i>
    <i r="5">
      <x v="92"/>
    </i>
    <i r="5">
      <x v="93"/>
    </i>
    <i r="5">
      <x v="97"/>
    </i>
    <i r="5">
      <x v="98"/>
    </i>
    <i r="5">
      <x v="233"/>
    </i>
    <i r="5">
      <x v="234"/>
    </i>
    <i r="5">
      <x v="235"/>
    </i>
    <i r="5">
      <x v="308"/>
    </i>
    <i r="5">
      <x v="309"/>
    </i>
    <i r="5">
      <x v="310"/>
    </i>
    <i r="5">
      <x v="311"/>
    </i>
    <i r="5">
      <x v="312"/>
    </i>
    <i r="5">
      <x v="313"/>
    </i>
    <i r="5">
      <x v="314"/>
    </i>
    <i r="5">
      <x v="315"/>
    </i>
    <i r="5">
      <x v="316"/>
    </i>
    <i r="5">
      <x v="317"/>
    </i>
    <i r="5">
      <x v="318"/>
    </i>
    <i r="5">
      <x v="319"/>
    </i>
    <i r="5">
      <x v="320"/>
    </i>
    <i r="5">
      <x v="321"/>
    </i>
    <i r="5">
      <x v="322"/>
    </i>
    <i r="5">
      <x v="323"/>
    </i>
    <i r="5">
      <x v="324"/>
    </i>
    <i r="5">
      <x v="355"/>
    </i>
    <i r="5">
      <x v="356"/>
    </i>
    <i r="5">
      <x v="357"/>
    </i>
    <i r="5">
      <x v="358"/>
    </i>
    <i r="5">
      <x v="359"/>
    </i>
    <i r="5">
      <x v="360"/>
    </i>
    <i r="5">
      <x v="361"/>
    </i>
    <i r="5">
      <x v="362"/>
    </i>
    <i r="5">
      <x v="363"/>
    </i>
    <i r="5">
      <x v="364"/>
    </i>
    <i r="5">
      <x v="365"/>
    </i>
    <i r="5">
      <x v="366"/>
    </i>
    <i r="5">
      <x v="388"/>
    </i>
    <i r="5">
      <x v="389"/>
    </i>
    <i r="5">
      <x v="390"/>
    </i>
    <i r="5">
      <x v="391"/>
    </i>
    <i r="5">
      <x v="398"/>
    </i>
    <i r="5">
      <x v="399"/>
    </i>
    <i r="5">
      <x v="400"/>
    </i>
    <i r="5">
      <x v="499"/>
    </i>
    <i r="5">
      <x v="500"/>
    </i>
    <i r="5">
      <x v="501"/>
    </i>
    <i r="5">
      <x v="502"/>
    </i>
    <i r="5">
      <x v="503"/>
    </i>
    <i r="5">
      <x v="504"/>
    </i>
    <i r="5">
      <x v="505"/>
    </i>
    <i r="5">
      <x v="545"/>
    </i>
    <i r="5">
      <x v="546"/>
    </i>
    <i r="5">
      <x v="580"/>
    </i>
    <i r="5">
      <x v="581"/>
    </i>
    <i r="5">
      <x v="582"/>
    </i>
    <i r="5">
      <x v="583"/>
    </i>
    <i r="5">
      <x v="584"/>
    </i>
    <i r="5">
      <x v="598"/>
    </i>
    <i r="5">
      <x v="599"/>
    </i>
    <i r="5">
      <x v="600"/>
    </i>
    <i r="5">
      <x v="601"/>
    </i>
    <i r="5">
      <x v="602"/>
    </i>
    <i r="5">
      <x v="603"/>
    </i>
    <i r="5">
      <x v="608"/>
    </i>
    <i r="5">
      <x v="609"/>
    </i>
    <i r="5">
      <x v="610"/>
    </i>
    <i r="5">
      <x v="611"/>
    </i>
    <i r="5">
      <x v="612"/>
    </i>
    <i r="5">
      <x v="613"/>
    </i>
    <i r="5">
      <x v="614"/>
    </i>
    <i r="5">
      <x v="623"/>
    </i>
    <i r="5">
      <x v="624"/>
    </i>
    <i r="5">
      <x v="625"/>
    </i>
    <i r="5">
      <x v="654"/>
    </i>
    <i r="5">
      <x v="655"/>
    </i>
    <i r="5">
      <x v="661"/>
    </i>
    <i r="5">
      <x v="662"/>
    </i>
    <i r="5">
      <x v="663"/>
    </i>
    <i r="5">
      <x v="664"/>
    </i>
    <i r="5">
      <x v="665"/>
    </i>
    <i r="5">
      <x v="718"/>
    </i>
    <i r="5">
      <x v="830"/>
    </i>
    <i r="5">
      <x v="831"/>
    </i>
    <i r="5">
      <x v="832"/>
    </i>
    <i r="5">
      <x v="833"/>
    </i>
    <i r="5">
      <x v="834"/>
    </i>
    <i r="5">
      <x v="835"/>
    </i>
    <i r="5">
      <x v="836"/>
    </i>
    <i r="5">
      <x v="837"/>
    </i>
    <i r="5">
      <x v="838"/>
    </i>
    <i r="5">
      <x v="839"/>
    </i>
    <i r="5">
      <x v="840"/>
    </i>
    <i r="5">
      <x v="841"/>
    </i>
    <i r="5">
      <x v="853"/>
    </i>
    <i r="5">
      <x v="854"/>
    </i>
    <i r="5">
      <x v="855"/>
    </i>
    <i r="5">
      <x v="856"/>
    </i>
    <i r="5">
      <x v="859"/>
    </i>
    <i r="5">
      <x v="860"/>
    </i>
    <i r="5">
      <x v="861"/>
    </i>
    <i r="5">
      <x v="862"/>
    </i>
    <i r="5">
      <x v="865"/>
    </i>
    <i r="5">
      <x v="866"/>
    </i>
    <i r="5">
      <x v="905"/>
    </i>
    <i r="4">
      <x v="1"/>
    </i>
    <i r="5">
      <x v="857"/>
    </i>
    <i r="5">
      <x v="858"/>
    </i>
    <i r="5">
      <x v="863"/>
    </i>
    <i r="5">
      <x v="864"/>
    </i>
    <i r="5">
      <x v="867"/>
    </i>
    <i r="1">
      <x v="38"/>
    </i>
    <i r="2">
      <x/>
    </i>
    <i r="3">
      <x v="3"/>
    </i>
    <i r="4">
      <x/>
    </i>
    <i r="5">
      <x v="868"/>
    </i>
    <i r="1">
      <x v="39"/>
    </i>
    <i r="2">
      <x v="1"/>
    </i>
    <i r="3">
      <x v="3"/>
    </i>
    <i r="4">
      <x/>
    </i>
    <i r="5">
      <x v="901"/>
    </i>
    <i r="5">
      <x v="902"/>
    </i>
    <i r="5">
      <x v="903"/>
    </i>
    <i r="5">
      <x v="904"/>
    </i>
    <i r="1">
      <x v="40"/>
    </i>
    <i r="2">
      <x v="4"/>
    </i>
    <i r="3">
      <x v="3"/>
    </i>
    <i r="4">
      <x/>
    </i>
    <i r="5">
      <x v="94"/>
    </i>
    <i r="5">
      <x v="95"/>
    </i>
    <i r="5">
      <x v="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om van Ontgraven" fld="44" baseField="0" baseItem="0" numFmtId="1"/>
    <dataField name="Som van OHP m3" fld="38" baseField="0" baseItem="0" numFmtId="1"/>
    <dataField name="Som van Slibaanwas m3" fld="43" baseField="0" baseItem="0" numFmtId="1"/>
    <dataField name="Som van Verspreiden" fld="45" baseField="1" baseItem="0" numFmtId="1"/>
    <dataField name="Som van Vervoeren afspraak" fld="46" baseField="1" baseItem="0" numFmtId="1"/>
    <dataField name="Som van Vervoeren overig" fld="47" baseField="1" baseItem="0" numFmtId="1"/>
    <dataField name="Gemiddelde van OHP m3/m" fld="37" subtotal="average" baseField="1" baseItem="0" numFmtId="2"/>
    <dataField name="Gemiddelde van Breedte" fld="15" subtotal="average" baseField="13" baseItem="120" numFmtId="2"/>
  </dataFields>
  <formats count="8">
    <format dxfId="7">
      <pivotArea outline="0" collapsedLevelsAreSubtotals="1" fieldPosition="0">
        <references count="1">
          <reference field="4294967294" count="4" selected="0">
            <x v="2"/>
            <x v="3"/>
            <x v="4"/>
            <x v="5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">
      <pivotArea field="1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">
      <pivotArea collapsedLevelsAreSubtotals="1" fieldPosition="0">
        <references count="5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26"/>
          </reference>
          <reference field="60" count="1">
            <x v="0"/>
          </reference>
          <reference field="64" count="1" selected="0">
            <x v="3"/>
          </reference>
        </references>
      </pivotArea>
    </format>
    <format dxfId="0">
      <pivotArea collapsedLevelsAreSubtotals="1" fieldPosition="0">
        <references count="5">
          <reference field="4294967294" count="1" selected="0">
            <x v="7"/>
          </reference>
          <reference field="1" count="1" selected="0">
            <x v="0"/>
          </reference>
          <reference field="2" count="1" selected="0">
            <x v="23"/>
          </reference>
          <reference field="60" count="1">
            <x v="3"/>
          </reference>
          <reference field="64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82B80-F75A-49D8-B9E6-0F9C4910FF5F}">
  <dimension ref="A1:BW984"/>
  <sheetViews>
    <sheetView tabSelected="1" topLeftCell="AR1" zoomScaleNormal="100" workbookViewId="0">
      <pane ySplit="5" topLeftCell="A6" activePane="bottomLeft" state="frozen"/>
      <selection pane="bottomLeft" activeCell="AV3" sqref="AT3:AV3"/>
    </sheetView>
  </sheetViews>
  <sheetFormatPr defaultRowHeight="14.4" x14ac:dyDescent="0.3"/>
  <cols>
    <col min="1" max="1" width="13" customWidth="1"/>
    <col min="2" max="2" width="23.33203125" bestFit="1" customWidth="1"/>
    <col min="3" max="4" width="21.44140625" customWidth="1"/>
    <col min="5" max="5" width="33.77734375" bestFit="1" customWidth="1"/>
    <col min="6" max="6" width="26.88671875" bestFit="1" customWidth="1"/>
    <col min="7" max="7" width="36.88671875" style="13" bestFit="1" customWidth="1"/>
    <col min="8" max="8" width="72.33203125" customWidth="1"/>
    <col min="9" max="9" width="22.33203125" customWidth="1"/>
    <col min="10" max="10" width="21.33203125" customWidth="1"/>
    <col min="11" max="11" width="27.33203125" customWidth="1"/>
    <col min="12" max="12" width="38.33203125" hidden="1" customWidth="1"/>
    <col min="13" max="13" width="16.33203125" hidden="1" customWidth="1"/>
    <col min="14" max="14" width="26.88671875" hidden="1" customWidth="1"/>
    <col min="15" max="15" width="12.88671875" customWidth="1"/>
    <col min="16" max="16" width="10.5546875" customWidth="1"/>
    <col min="17" max="17" width="11" customWidth="1"/>
    <col min="18" max="18" width="13.44140625" customWidth="1"/>
    <col min="19" max="19" width="11.5546875" customWidth="1"/>
    <col min="20" max="20" width="18.44140625" customWidth="1"/>
    <col min="21" max="21" width="14.33203125" customWidth="1"/>
    <col min="22" max="22" width="30.44140625" customWidth="1"/>
    <col min="23" max="23" width="17.33203125" customWidth="1"/>
    <col min="24" max="25" width="12.109375" customWidth="1"/>
    <col min="26" max="26" width="16.109375" customWidth="1"/>
    <col min="27" max="28" width="12.109375" customWidth="1"/>
    <col min="29" max="29" width="6.33203125" customWidth="1"/>
    <col min="30" max="30" width="15.88671875" customWidth="1"/>
    <col min="31" max="31" width="10.33203125" customWidth="1"/>
    <col min="32" max="32" width="7.6640625" customWidth="1"/>
    <col min="33" max="33" width="14.6640625" customWidth="1"/>
    <col min="34" max="34" width="10.33203125" customWidth="1"/>
    <col min="35" max="35" width="7.6640625" customWidth="1"/>
    <col min="36" max="36" width="6.33203125" customWidth="1"/>
    <col min="37" max="37" width="14.33203125" customWidth="1"/>
    <col min="38" max="38" width="11.109375" customWidth="1"/>
    <col min="39" max="39" width="11.33203125" customWidth="1"/>
    <col min="40" max="40" width="14.5546875" customWidth="1"/>
    <col min="41" max="41" width="10.33203125" customWidth="1"/>
    <col min="42" max="42" width="6.33203125" customWidth="1"/>
    <col min="43" max="43" width="12.5546875" customWidth="1"/>
    <col min="44" max="44" width="14.33203125" customWidth="1"/>
    <col min="45" max="48" width="18.6640625" customWidth="1"/>
    <col min="49" max="50" width="21.44140625" customWidth="1"/>
    <col min="51" max="51" width="78.6640625" bestFit="1" customWidth="1"/>
    <col min="52" max="52" width="101.88671875" customWidth="1"/>
    <col min="53" max="53" width="28.88671875" customWidth="1"/>
    <col min="54" max="54" width="94.6640625" customWidth="1"/>
    <col min="55" max="55" width="14" customWidth="1"/>
    <col min="56" max="56" width="35.6640625" customWidth="1"/>
    <col min="57" max="57" width="60.33203125" style="16" customWidth="1"/>
    <col min="58" max="58" width="24.88671875" customWidth="1"/>
    <col min="59" max="59" width="18.44140625" customWidth="1"/>
    <col min="60" max="60" width="17.33203125" customWidth="1"/>
    <col min="61" max="61" width="26.88671875" customWidth="1"/>
    <col min="62" max="62" width="22.6640625" customWidth="1"/>
    <col min="63" max="63" width="20.109375" customWidth="1"/>
    <col min="64" max="64" width="29.44140625" customWidth="1"/>
    <col min="65" max="65" width="29.6640625" customWidth="1"/>
    <col min="66" max="66" width="20.5546875" customWidth="1"/>
    <col min="67" max="67" width="20.109375" customWidth="1"/>
    <col min="68" max="68" width="25.109375" customWidth="1"/>
    <col min="69" max="69" width="30.33203125" customWidth="1"/>
    <col min="70" max="71" width="32.109375" customWidth="1"/>
    <col min="72" max="72" width="15.6640625" style="1" customWidth="1"/>
    <col min="73" max="73" width="20.109375" bestFit="1" customWidth="1"/>
    <col min="74" max="74" width="48" bestFit="1" customWidth="1"/>
    <col min="75" max="75" width="18.33203125" bestFit="1" customWidth="1"/>
  </cols>
  <sheetData>
    <row r="1" spans="1:75" s="2" customFormat="1" x14ac:dyDescent="0.3">
      <c r="A1" s="38" t="s">
        <v>0</v>
      </c>
      <c r="B1" s="38" t="s">
        <v>108</v>
      </c>
      <c r="C1" s="38" t="s">
        <v>1</v>
      </c>
      <c r="D1" s="38" t="s">
        <v>1787</v>
      </c>
      <c r="E1" s="54" t="s">
        <v>1848</v>
      </c>
      <c r="F1" s="55"/>
      <c r="G1" s="53" t="s">
        <v>1788</v>
      </c>
      <c r="H1" s="53" t="s">
        <v>2796</v>
      </c>
      <c r="I1" s="38" t="s">
        <v>41</v>
      </c>
      <c r="J1" s="38" t="s">
        <v>40</v>
      </c>
      <c r="K1" s="38" t="s">
        <v>3</v>
      </c>
      <c r="L1" s="38" t="s">
        <v>4</v>
      </c>
      <c r="M1" s="38" t="s">
        <v>5</v>
      </c>
      <c r="N1" s="38" t="s">
        <v>6</v>
      </c>
      <c r="O1" s="38"/>
      <c r="P1" s="38"/>
      <c r="Q1" s="38"/>
      <c r="R1" s="38"/>
      <c r="S1" s="38"/>
      <c r="T1" s="38"/>
      <c r="U1" s="38"/>
      <c r="V1" s="38"/>
      <c r="W1" s="38" t="s">
        <v>15</v>
      </c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S1" s="47">
        <v>2026</v>
      </c>
      <c r="AT1" s="48"/>
      <c r="AU1" s="48"/>
      <c r="AV1" s="49"/>
      <c r="AW1" s="38" t="s">
        <v>21</v>
      </c>
      <c r="AX1" s="39" t="s">
        <v>22</v>
      </c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1"/>
    </row>
    <row r="2" spans="1:75" s="2" customFormat="1" ht="14.4" customHeight="1" x14ac:dyDescent="0.3">
      <c r="A2" s="38"/>
      <c r="B2" s="38"/>
      <c r="C2" s="38"/>
      <c r="D2" s="38"/>
      <c r="E2" s="56"/>
      <c r="F2" s="57"/>
      <c r="G2" s="53"/>
      <c r="H2" s="53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 t="s">
        <v>18</v>
      </c>
      <c r="X2" s="38"/>
      <c r="Y2" s="38"/>
      <c r="Z2" s="39" t="s">
        <v>19</v>
      </c>
      <c r="AA2" s="40"/>
      <c r="AB2" s="40"/>
      <c r="AC2" s="40"/>
      <c r="AD2" s="40"/>
      <c r="AE2" s="40"/>
      <c r="AF2" s="40"/>
      <c r="AG2" s="40"/>
      <c r="AH2" s="41"/>
      <c r="AJ2" s="38" t="s">
        <v>20</v>
      </c>
      <c r="AK2" s="38"/>
      <c r="AL2" s="38"/>
      <c r="AM2" s="38"/>
      <c r="AN2" s="38"/>
      <c r="AO2" s="38"/>
      <c r="AQ2" s="38" t="s">
        <v>53</v>
      </c>
      <c r="AR2" s="42" t="s">
        <v>86</v>
      </c>
      <c r="AS2" s="50" t="s">
        <v>1782</v>
      </c>
      <c r="AT2" s="51"/>
      <c r="AU2" s="51"/>
      <c r="AV2" s="52"/>
      <c r="AW2" s="38"/>
      <c r="AX2" s="42" t="s">
        <v>52</v>
      </c>
      <c r="AY2" s="42" t="s">
        <v>93</v>
      </c>
      <c r="AZ2" s="42" t="s">
        <v>49</v>
      </c>
      <c r="BA2" s="42" t="s">
        <v>51</v>
      </c>
      <c r="BB2" s="42" t="s">
        <v>54</v>
      </c>
      <c r="BC2" s="38" t="s">
        <v>2</v>
      </c>
      <c r="BD2" s="38" t="s">
        <v>34</v>
      </c>
      <c r="BE2" s="45" t="s">
        <v>35</v>
      </c>
      <c r="BF2" s="38" t="s">
        <v>65</v>
      </c>
      <c r="BG2" s="38"/>
      <c r="BH2" s="38"/>
      <c r="BI2" s="38"/>
      <c r="BJ2" s="38" t="s">
        <v>25</v>
      </c>
      <c r="BK2" s="38"/>
      <c r="BL2" s="38"/>
      <c r="BM2" s="38"/>
      <c r="BN2" s="38" t="s">
        <v>27</v>
      </c>
      <c r="BO2" s="38"/>
      <c r="BP2" s="38"/>
      <c r="BQ2" s="38"/>
      <c r="BR2" s="38" t="s">
        <v>29</v>
      </c>
      <c r="BS2" s="38" t="s">
        <v>30</v>
      </c>
      <c r="BT2" s="46" t="s">
        <v>32</v>
      </c>
      <c r="BU2" s="38" t="s">
        <v>36</v>
      </c>
      <c r="BV2" s="38" t="s">
        <v>95</v>
      </c>
      <c r="BW2" s="38" t="s">
        <v>31</v>
      </c>
    </row>
    <row r="3" spans="1:75" s="2" customFormat="1" ht="28.8" customHeight="1" x14ac:dyDescent="0.3">
      <c r="A3" s="38"/>
      <c r="B3" s="38"/>
      <c r="C3" s="38"/>
      <c r="D3" s="38"/>
      <c r="E3" s="56"/>
      <c r="F3" s="57"/>
      <c r="G3" s="53"/>
      <c r="H3" s="53"/>
      <c r="I3" s="38"/>
      <c r="J3" s="38"/>
      <c r="K3" s="38"/>
      <c r="L3" s="38"/>
      <c r="M3" s="38"/>
      <c r="N3" s="38" t="s">
        <v>3</v>
      </c>
      <c r="O3" s="2" t="s">
        <v>7</v>
      </c>
      <c r="P3" s="2" t="s">
        <v>8</v>
      </c>
      <c r="Q3" s="3" t="s">
        <v>1780</v>
      </c>
      <c r="R3" s="3" t="s">
        <v>42</v>
      </c>
      <c r="S3" s="2" t="s">
        <v>9</v>
      </c>
      <c r="T3" s="38" t="s">
        <v>10</v>
      </c>
      <c r="U3" s="2" t="s">
        <v>11</v>
      </c>
      <c r="V3" s="38" t="s">
        <v>14</v>
      </c>
      <c r="W3" s="38" t="s">
        <v>45</v>
      </c>
      <c r="X3" s="38"/>
      <c r="Y3" s="38"/>
      <c r="Z3" s="2" t="s">
        <v>48</v>
      </c>
      <c r="AA3" s="2" t="s">
        <v>38</v>
      </c>
      <c r="AB3" s="2" t="s">
        <v>39</v>
      </c>
      <c r="AC3" s="2" t="s">
        <v>33</v>
      </c>
      <c r="AD3" s="38" t="s">
        <v>46</v>
      </c>
      <c r="AE3" s="38"/>
      <c r="AF3" s="38"/>
      <c r="AG3" s="39" t="s">
        <v>47</v>
      </c>
      <c r="AH3" s="40"/>
      <c r="AI3" s="41"/>
      <c r="AJ3" s="2" t="s">
        <v>33</v>
      </c>
      <c r="AK3" s="38" t="s">
        <v>46</v>
      </c>
      <c r="AL3" s="38"/>
      <c r="AM3" s="38"/>
      <c r="AN3" s="39" t="s">
        <v>47</v>
      </c>
      <c r="AO3" s="40"/>
      <c r="AP3" s="41"/>
      <c r="AQ3" s="38"/>
      <c r="AR3" s="44"/>
      <c r="AS3" s="28" t="s">
        <v>1783</v>
      </c>
      <c r="AT3" s="28" t="s">
        <v>2817</v>
      </c>
      <c r="AU3" s="28" t="s">
        <v>2816</v>
      </c>
      <c r="AV3" s="28" t="s">
        <v>2815</v>
      </c>
      <c r="AW3" s="38"/>
      <c r="AX3" s="43"/>
      <c r="AY3" s="43"/>
      <c r="AZ3" s="43"/>
      <c r="BA3" s="43"/>
      <c r="BB3" s="43"/>
      <c r="BC3" s="38"/>
      <c r="BD3" s="38"/>
      <c r="BE3" s="45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46"/>
      <c r="BU3" s="38"/>
      <c r="BV3" s="38"/>
      <c r="BW3" s="38"/>
    </row>
    <row r="4" spans="1:75" s="2" customFormat="1" ht="30.6" customHeight="1" x14ac:dyDescent="0.3">
      <c r="A4" s="38"/>
      <c r="B4" s="38"/>
      <c r="C4" s="38"/>
      <c r="D4" s="38"/>
      <c r="E4" s="2" t="s">
        <v>1773</v>
      </c>
      <c r="F4" s="2" t="s">
        <v>1774</v>
      </c>
      <c r="G4" s="53"/>
      <c r="H4" s="53"/>
      <c r="I4" s="38"/>
      <c r="J4" s="38"/>
      <c r="K4" s="38"/>
      <c r="L4" s="38"/>
      <c r="M4" s="38"/>
      <c r="N4" s="38"/>
      <c r="O4" s="2" t="s">
        <v>12</v>
      </c>
      <c r="P4" s="2" t="s">
        <v>12</v>
      </c>
      <c r="Q4" s="2" t="s">
        <v>12</v>
      </c>
      <c r="R4" s="2" t="s">
        <v>43</v>
      </c>
      <c r="S4" s="2" t="s">
        <v>13</v>
      </c>
      <c r="T4" s="38"/>
      <c r="U4" s="2" t="s">
        <v>13</v>
      </c>
      <c r="V4" s="38"/>
      <c r="W4" s="3" t="s">
        <v>44</v>
      </c>
      <c r="X4" s="2" t="s">
        <v>16</v>
      </c>
      <c r="Y4" s="2" t="s">
        <v>17</v>
      </c>
      <c r="AC4" s="2" t="s">
        <v>13</v>
      </c>
      <c r="AD4" s="3" t="s">
        <v>44</v>
      </c>
      <c r="AE4" s="2" t="s">
        <v>16</v>
      </c>
      <c r="AF4" s="2" t="s">
        <v>17</v>
      </c>
      <c r="AG4" s="3" t="s">
        <v>44</v>
      </c>
      <c r="AH4" s="2" t="s">
        <v>16</v>
      </c>
      <c r="AI4" s="2" t="s">
        <v>17</v>
      </c>
      <c r="AJ4" s="2" t="s">
        <v>13</v>
      </c>
      <c r="AK4" s="3" t="s">
        <v>44</v>
      </c>
      <c r="AL4" s="2" t="s">
        <v>16</v>
      </c>
      <c r="AM4" s="2" t="s">
        <v>17</v>
      </c>
      <c r="AN4" s="3" t="s">
        <v>44</v>
      </c>
      <c r="AO4" s="2" t="s">
        <v>16</v>
      </c>
      <c r="AP4" s="2" t="s">
        <v>17</v>
      </c>
      <c r="AQ4" s="2" t="s">
        <v>50</v>
      </c>
      <c r="AS4" s="8" t="s">
        <v>17</v>
      </c>
      <c r="AT4" s="8" t="s">
        <v>17</v>
      </c>
      <c r="AU4" s="8" t="s">
        <v>17</v>
      </c>
      <c r="AV4" s="8" t="s">
        <v>17</v>
      </c>
      <c r="AW4" s="38"/>
      <c r="AX4" s="44"/>
      <c r="AY4" s="44"/>
      <c r="AZ4" s="44"/>
      <c r="BA4" s="44"/>
      <c r="BB4" s="44"/>
      <c r="BC4" s="38"/>
      <c r="BD4" s="38"/>
      <c r="BE4" s="45"/>
      <c r="BF4" s="3" t="s">
        <v>102</v>
      </c>
      <c r="BG4" s="3" t="s">
        <v>68</v>
      </c>
      <c r="BH4" s="2" t="s">
        <v>23</v>
      </c>
      <c r="BI4" s="2" t="s">
        <v>24</v>
      </c>
      <c r="BJ4" s="2" t="s">
        <v>66</v>
      </c>
      <c r="BK4" s="2" t="s">
        <v>67</v>
      </c>
      <c r="BL4" s="2" t="s">
        <v>26</v>
      </c>
      <c r="BM4" s="2" t="s">
        <v>24</v>
      </c>
      <c r="BN4" s="2" t="s">
        <v>66</v>
      </c>
      <c r="BO4" s="2" t="s">
        <v>67</v>
      </c>
      <c r="BP4" s="2" t="s">
        <v>28</v>
      </c>
      <c r="BQ4" s="2" t="s">
        <v>24</v>
      </c>
      <c r="BR4" s="2" t="s">
        <v>66</v>
      </c>
      <c r="BS4" s="2" t="s">
        <v>66</v>
      </c>
      <c r="BT4" s="4" t="s">
        <v>1574</v>
      </c>
      <c r="BU4" s="2" t="s">
        <v>37</v>
      </c>
      <c r="BV4" s="2" t="s">
        <v>94</v>
      </c>
      <c r="BW4" s="38"/>
    </row>
    <row r="5" spans="1:75" s="5" customFormat="1" ht="25.2" customHeight="1" x14ac:dyDescent="0.3">
      <c r="A5" s="5" t="s">
        <v>0</v>
      </c>
      <c r="B5" s="5" t="s">
        <v>108</v>
      </c>
      <c r="C5" s="5" t="s">
        <v>1</v>
      </c>
      <c r="D5" s="5" t="s">
        <v>1770</v>
      </c>
      <c r="E5" s="5" t="s">
        <v>1771</v>
      </c>
      <c r="F5" s="5" t="s">
        <v>1772</v>
      </c>
      <c r="G5" s="5" t="s">
        <v>1788</v>
      </c>
      <c r="H5" s="10" t="s">
        <v>1768</v>
      </c>
      <c r="I5" s="5" t="s">
        <v>41</v>
      </c>
      <c r="J5" s="5" t="s">
        <v>40</v>
      </c>
      <c r="K5" s="5" t="s">
        <v>3</v>
      </c>
      <c r="L5" s="5" t="s">
        <v>4</v>
      </c>
      <c r="M5" s="5" t="s">
        <v>5</v>
      </c>
      <c r="N5" s="5" t="s">
        <v>3</v>
      </c>
      <c r="O5" s="5" t="s">
        <v>7</v>
      </c>
      <c r="P5" s="5" t="s">
        <v>8</v>
      </c>
      <c r="Q5" s="5" t="s">
        <v>1775</v>
      </c>
      <c r="R5" s="5" t="s">
        <v>42</v>
      </c>
      <c r="S5" s="5" t="s">
        <v>9</v>
      </c>
      <c r="T5" s="5" t="s">
        <v>10</v>
      </c>
      <c r="U5" s="5" t="s">
        <v>11</v>
      </c>
      <c r="V5" s="5" t="s">
        <v>70</v>
      </c>
      <c r="W5" s="10" t="s">
        <v>71</v>
      </c>
      <c r="X5" s="5" t="s">
        <v>72</v>
      </c>
      <c r="Y5" s="5" t="s">
        <v>73</v>
      </c>
      <c r="Z5" s="5" t="s">
        <v>48</v>
      </c>
      <c r="AA5" s="5" t="s">
        <v>38</v>
      </c>
      <c r="AB5" s="5" t="s">
        <v>39</v>
      </c>
      <c r="AC5" s="5" t="s">
        <v>33</v>
      </c>
      <c r="AD5" s="10" t="s">
        <v>74</v>
      </c>
      <c r="AE5" s="5" t="s">
        <v>75</v>
      </c>
      <c r="AF5" s="5" t="s">
        <v>76</v>
      </c>
      <c r="AG5" s="10" t="s">
        <v>77</v>
      </c>
      <c r="AH5" s="5" t="s">
        <v>78</v>
      </c>
      <c r="AI5" s="5" t="s">
        <v>79</v>
      </c>
      <c r="AJ5" s="5" t="s">
        <v>13</v>
      </c>
      <c r="AK5" s="10" t="s">
        <v>80</v>
      </c>
      <c r="AL5" s="5" t="s">
        <v>81</v>
      </c>
      <c r="AM5" s="5" t="s">
        <v>82</v>
      </c>
      <c r="AN5" s="10" t="s">
        <v>83</v>
      </c>
      <c r="AO5" s="5" t="s">
        <v>84</v>
      </c>
      <c r="AP5" s="5" t="s">
        <v>82</v>
      </c>
      <c r="AQ5" s="5" t="s">
        <v>53</v>
      </c>
      <c r="AR5" s="5" t="s">
        <v>85</v>
      </c>
      <c r="AS5" s="11" t="s">
        <v>1783</v>
      </c>
      <c r="AT5" s="11" t="s">
        <v>1785</v>
      </c>
      <c r="AU5" s="11" t="s">
        <v>1786</v>
      </c>
      <c r="AV5" s="11" t="s">
        <v>1784</v>
      </c>
      <c r="AW5" s="5" t="s">
        <v>21</v>
      </c>
      <c r="AX5" s="10" t="s">
        <v>52</v>
      </c>
      <c r="AY5" s="10" t="s">
        <v>93</v>
      </c>
      <c r="AZ5" s="10" t="s">
        <v>49</v>
      </c>
      <c r="BA5" s="10" t="s">
        <v>51</v>
      </c>
      <c r="BB5" s="10" t="s">
        <v>54</v>
      </c>
      <c r="BC5" s="5" t="s">
        <v>2</v>
      </c>
      <c r="BD5" s="5" t="s">
        <v>34</v>
      </c>
      <c r="BE5" s="12" t="s">
        <v>35</v>
      </c>
      <c r="BF5" s="5" t="s">
        <v>87</v>
      </c>
      <c r="BG5" s="5" t="s">
        <v>88</v>
      </c>
      <c r="BH5" s="5" t="s">
        <v>23</v>
      </c>
      <c r="BI5" s="5" t="s">
        <v>65</v>
      </c>
      <c r="BJ5" s="5" t="s">
        <v>89</v>
      </c>
      <c r="BK5" s="5" t="s">
        <v>90</v>
      </c>
      <c r="BL5" s="5" t="s">
        <v>26</v>
      </c>
      <c r="BM5" s="5" t="s">
        <v>25</v>
      </c>
      <c r="BN5" s="5" t="s">
        <v>91</v>
      </c>
      <c r="BO5" s="5" t="s">
        <v>92</v>
      </c>
      <c r="BP5" s="5" t="s">
        <v>28</v>
      </c>
      <c r="BQ5" s="5" t="s">
        <v>27</v>
      </c>
      <c r="BR5" s="5" t="s">
        <v>29</v>
      </c>
      <c r="BS5" s="5" t="s">
        <v>30</v>
      </c>
      <c r="BT5" s="12" t="s">
        <v>32</v>
      </c>
      <c r="BU5" s="5" t="s">
        <v>36</v>
      </c>
      <c r="BV5" s="5" t="s">
        <v>96</v>
      </c>
      <c r="BW5" s="5" t="s">
        <v>31</v>
      </c>
    </row>
    <row r="6" spans="1:75" s="5" customFormat="1" x14ac:dyDescent="0.3">
      <c r="A6" t="s">
        <v>1764</v>
      </c>
      <c r="B6" t="s">
        <v>1732</v>
      </c>
      <c r="C6" s="37">
        <v>312110</v>
      </c>
      <c r="D6" s="37" t="s">
        <v>1767</v>
      </c>
      <c r="E6" s="37" t="s">
        <v>1767</v>
      </c>
      <c r="F6" s="37">
        <v>312120</v>
      </c>
      <c r="G6" s="21" t="s">
        <v>1817</v>
      </c>
      <c r="H6" s="1" t="s">
        <v>1767</v>
      </c>
      <c r="I6" t="s">
        <v>1361</v>
      </c>
      <c r="J6" t="s">
        <v>1102</v>
      </c>
      <c r="K6" t="s">
        <v>207</v>
      </c>
      <c r="L6" s="1" t="s">
        <v>1531</v>
      </c>
      <c r="M6" s="1" t="s">
        <v>1765</v>
      </c>
      <c r="N6" t="str">
        <f t="shared" ref="N6:N69" si="0">_xlfn.CONCAT(J6, " - ", K6)</f>
        <v>180-058-06044_19579 - 7_229</v>
      </c>
      <c r="O6">
        <v>91</v>
      </c>
      <c r="P6" s="7">
        <v>1.2</v>
      </c>
      <c r="Q6" s="7" t="s">
        <v>1778</v>
      </c>
      <c r="R6" s="6">
        <v>109.2</v>
      </c>
      <c r="S6">
        <v>-5.63</v>
      </c>
      <c r="T6" s="23">
        <v>44361.041666666657</v>
      </c>
      <c r="U6">
        <v>-5.63</v>
      </c>
      <c r="V6"/>
      <c r="W6" s="7">
        <v>8.2500000000000004E-2</v>
      </c>
      <c r="X6" s="7">
        <v>9.9000000000000005E-2</v>
      </c>
      <c r="Y6" s="6">
        <v>9.0090000000000003</v>
      </c>
      <c r="Z6" t="s">
        <v>1566</v>
      </c>
      <c r="AA6"/>
      <c r="AB6"/>
      <c r="AC6"/>
      <c r="AD6" s="7"/>
      <c r="AE6" s="7"/>
      <c r="AF6" s="6"/>
      <c r="AG6" s="7"/>
      <c r="AH6" s="7"/>
      <c r="AI6" s="6"/>
      <c r="AJ6" s="7">
        <v>-5.96</v>
      </c>
      <c r="AK6" s="7">
        <v>8.2500000000000004E-2</v>
      </c>
      <c r="AL6" s="7">
        <v>9.9000000000000005E-2</v>
      </c>
      <c r="AM6" s="6">
        <v>9.0090000000000003</v>
      </c>
      <c r="AN6" s="7">
        <v>0.15</v>
      </c>
      <c r="AO6" s="7">
        <v>0.18</v>
      </c>
      <c r="AP6" s="6">
        <v>16.38</v>
      </c>
      <c r="AQ6" s="7">
        <v>1.5</v>
      </c>
      <c r="AR6" s="15">
        <f t="shared" ref="AR6:AR69" si="1">AS6-AM6</f>
        <v>7.1890000000000001</v>
      </c>
      <c r="AS6" s="6">
        <v>16.198</v>
      </c>
      <c r="AT6" s="6">
        <v>0</v>
      </c>
      <c r="AU6" s="6">
        <v>0</v>
      </c>
      <c r="AV6" s="6">
        <f t="shared" ref="AV6:AV69" si="2">AS6-AT6-AU6</f>
        <v>16.198</v>
      </c>
      <c r="AW6" t="s">
        <v>18</v>
      </c>
      <c r="AX6" t="s">
        <v>1600</v>
      </c>
      <c r="AY6"/>
      <c r="AZ6"/>
      <c r="BA6" s="13"/>
      <c r="BB6"/>
      <c r="BC6">
        <v>19579</v>
      </c>
      <c r="BD6"/>
      <c r="BE6" s="16"/>
      <c r="BF6" s="1" t="s">
        <v>58</v>
      </c>
      <c r="BG6" s="1" t="s">
        <v>58</v>
      </c>
      <c r="BH6" s="1" t="s">
        <v>55</v>
      </c>
      <c r="BI6" s="1" t="s">
        <v>58</v>
      </c>
      <c r="BJ6" s="1" t="s">
        <v>59</v>
      </c>
      <c r="BK6" s="1" t="s">
        <v>100</v>
      </c>
      <c r="BL6" s="1" t="s">
        <v>99</v>
      </c>
      <c r="BM6" s="1" t="s">
        <v>59</v>
      </c>
      <c r="BN6" s="1" t="s">
        <v>59</v>
      </c>
      <c r="BO6" s="1" t="s">
        <v>101</v>
      </c>
      <c r="BP6" s="1" t="s">
        <v>57</v>
      </c>
      <c r="BQ6" s="1" t="s">
        <v>59</v>
      </c>
      <c r="BR6" s="1" t="s">
        <v>59</v>
      </c>
      <c r="BS6" s="1" t="s">
        <v>59</v>
      </c>
      <c r="BT6" s="17">
        <v>0.26900000000000002</v>
      </c>
      <c r="BU6" s="1"/>
      <c r="BV6" s="1"/>
      <c r="BW6" s="1" t="s">
        <v>1570</v>
      </c>
    </row>
    <row r="7" spans="1:75" x14ac:dyDescent="0.3">
      <c r="A7" t="s">
        <v>1764</v>
      </c>
      <c r="B7" t="s">
        <v>1732</v>
      </c>
      <c r="C7" s="37">
        <v>312110</v>
      </c>
      <c r="D7" s="37" t="s">
        <v>1767</v>
      </c>
      <c r="E7" s="37" t="s">
        <v>1767</v>
      </c>
      <c r="F7" s="37">
        <v>312120</v>
      </c>
      <c r="G7" s="21" t="s">
        <v>1817</v>
      </c>
      <c r="H7" s="1" t="s">
        <v>1767</v>
      </c>
      <c r="I7" t="s">
        <v>1361</v>
      </c>
      <c r="J7" t="s">
        <v>1102</v>
      </c>
      <c r="K7" t="s">
        <v>208</v>
      </c>
      <c r="L7" s="1" t="s">
        <v>1531</v>
      </c>
      <c r="M7" s="1" t="s">
        <v>1765</v>
      </c>
      <c r="N7" t="str">
        <f t="shared" si="0"/>
        <v>180-058-06044_19579 - 7_230</v>
      </c>
      <c r="O7">
        <v>81</v>
      </c>
      <c r="P7" s="7">
        <v>1.1000000000000001</v>
      </c>
      <c r="Q7" s="7" t="s">
        <v>1778</v>
      </c>
      <c r="R7" s="6">
        <v>89.1</v>
      </c>
      <c r="S7">
        <v>-5.64</v>
      </c>
      <c r="T7" s="23">
        <v>44361.041666666657</v>
      </c>
      <c r="U7">
        <v>-5.64</v>
      </c>
      <c r="W7" s="7">
        <v>6.3600000000000004E-2</v>
      </c>
      <c r="X7" s="7">
        <v>7.0000000000000007E-2</v>
      </c>
      <c r="Y7" s="6">
        <v>5.67</v>
      </c>
      <c r="Z7" t="s">
        <v>1566</v>
      </c>
      <c r="AD7" s="7"/>
      <c r="AE7" s="7"/>
      <c r="AF7" s="6"/>
      <c r="AG7" s="7"/>
      <c r="AH7" s="7"/>
      <c r="AI7" s="6"/>
      <c r="AJ7" s="7">
        <v>-5.97</v>
      </c>
      <c r="AK7" s="7">
        <v>6.3600000000000004E-2</v>
      </c>
      <c r="AL7" s="7">
        <v>7.0000000000000007E-2</v>
      </c>
      <c r="AM7" s="6">
        <v>5.67</v>
      </c>
      <c r="AN7" s="7">
        <v>0.1555</v>
      </c>
      <c r="AO7" s="7">
        <v>0.17100000000000001</v>
      </c>
      <c r="AP7" s="6">
        <v>13.851000000000001</v>
      </c>
      <c r="AQ7" s="7">
        <v>1.5</v>
      </c>
      <c r="AR7" s="15">
        <f t="shared" si="1"/>
        <v>5.9939999999999998</v>
      </c>
      <c r="AS7" s="6">
        <v>11.664</v>
      </c>
      <c r="AT7" s="6">
        <v>0</v>
      </c>
      <c r="AU7" s="6">
        <v>0</v>
      </c>
      <c r="AV7" s="6">
        <f t="shared" si="2"/>
        <v>11.664</v>
      </c>
      <c r="AW7" t="s">
        <v>18</v>
      </c>
      <c r="AX7" t="s">
        <v>1600</v>
      </c>
      <c r="BA7" s="13"/>
      <c r="BC7">
        <v>19579</v>
      </c>
      <c r="BF7" s="1" t="s">
        <v>58</v>
      </c>
      <c r="BG7" s="1" t="s">
        <v>58</v>
      </c>
      <c r="BH7" s="1" t="s">
        <v>55</v>
      </c>
      <c r="BI7" s="1" t="s">
        <v>58</v>
      </c>
      <c r="BJ7" s="1" t="s">
        <v>59</v>
      </c>
      <c r="BK7" s="1" t="s">
        <v>100</v>
      </c>
      <c r="BL7" s="1" t="s">
        <v>99</v>
      </c>
      <c r="BM7" s="1" t="s">
        <v>59</v>
      </c>
      <c r="BN7" s="1" t="s">
        <v>59</v>
      </c>
      <c r="BO7" s="1" t="s">
        <v>101</v>
      </c>
      <c r="BP7" s="1" t="s">
        <v>57</v>
      </c>
      <c r="BQ7" s="1" t="s">
        <v>59</v>
      </c>
      <c r="BR7" s="1" t="s">
        <v>59</v>
      </c>
      <c r="BS7" s="1" t="s">
        <v>59</v>
      </c>
      <c r="BT7" s="17">
        <v>0.26900000000000002</v>
      </c>
      <c r="BU7" s="1"/>
      <c r="BV7" s="1"/>
      <c r="BW7" s="1" t="s">
        <v>1570</v>
      </c>
    </row>
    <row r="8" spans="1:75" x14ac:dyDescent="0.3">
      <c r="A8" t="s">
        <v>1764</v>
      </c>
      <c r="B8" t="s">
        <v>1732</v>
      </c>
      <c r="C8" s="37">
        <v>312110</v>
      </c>
      <c r="D8" s="37" t="s">
        <v>1767</v>
      </c>
      <c r="E8" s="37" t="s">
        <v>1767</v>
      </c>
      <c r="F8" s="37">
        <v>312120</v>
      </c>
      <c r="G8" s="21" t="s">
        <v>1817</v>
      </c>
      <c r="H8" s="1" t="s">
        <v>1767</v>
      </c>
      <c r="I8" t="s">
        <v>1361</v>
      </c>
      <c r="J8" t="s">
        <v>1103</v>
      </c>
      <c r="K8" t="s">
        <v>209</v>
      </c>
      <c r="L8" s="1" t="s">
        <v>1531</v>
      </c>
      <c r="M8" s="1" t="s">
        <v>1765</v>
      </c>
      <c r="N8" t="str">
        <f t="shared" si="0"/>
        <v>180-058-06089_19579 - 7_231</v>
      </c>
      <c r="O8">
        <v>104</v>
      </c>
      <c r="P8" s="7">
        <v>0.5</v>
      </c>
      <c r="Q8" s="7" t="s">
        <v>1778</v>
      </c>
      <c r="R8" s="6">
        <v>52</v>
      </c>
      <c r="S8">
        <v>-5.43</v>
      </c>
      <c r="T8" s="23">
        <v>44361.041666666657</v>
      </c>
      <c r="U8">
        <v>-5.43</v>
      </c>
      <c r="W8" s="7">
        <v>1.2E-2</v>
      </c>
      <c r="X8" s="7">
        <v>6.0000000000000001E-3</v>
      </c>
      <c r="Y8" s="6">
        <v>0.624</v>
      </c>
      <c r="Z8" t="s">
        <v>1566</v>
      </c>
      <c r="AD8" s="7"/>
      <c r="AE8" s="7"/>
      <c r="AF8" s="6"/>
      <c r="AG8" s="7"/>
      <c r="AH8" s="7"/>
      <c r="AI8" s="6"/>
      <c r="AJ8" s="7">
        <v>-5.58</v>
      </c>
      <c r="AK8" s="7">
        <v>1.2E-2</v>
      </c>
      <c r="AL8" s="7">
        <v>6.0000000000000001E-3</v>
      </c>
      <c r="AM8" s="6">
        <v>0.624</v>
      </c>
      <c r="AN8" s="7">
        <v>6.8000000000000005E-2</v>
      </c>
      <c r="AO8" s="7">
        <v>3.4000000000000002E-2</v>
      </c>
      <c r="AP8" s="6">
        <v>3.536</v>
      </c>
      <c r="AQ8" s="7">
        <v>1.5</v>
      </c>
      <c r="AR8" s="15">
        <f t="shared" si="1"/>
        <v>3.4319999999999999</v>
      </c>
      <c r="AS8" s="6">
        <v>4.056</v>
      </c>
      <c r="AT8" s="6">
        <v>0</v>
      </c>
      <c r="AU8" s="6">
        <v>0</v>
      </c>
      <c r="AV8" s="6">
        <f t="shared" si="2"/>
        <v>4.056</v>
      </c>
      <c r="AW8" t="s">
        <v>18</v>
      </c>
      <c r="AX8" t="s">
        <v>1600</v>
      </c>
      <c r="BA8" s="13"/>
      <c r="BC8">
        <v>19579</v>
      </c>
      <c r="BD8" s="19"/>
      <c r="BF8" s="1" t="s">
        <v>58</v>
      </c>
      <c r="BG8" s="1" t="s">
        <v>58</v>
      </c>
      <c r="BH8" s="1" t="s">
        <v>55</v>
      </c>
      <c r="BI8" s="1" t="s">
        <v>58</v>
      </c>
      <c r="BJ8" s="1" t="s">
        <v>59</v>
      </c>
      <c r="BK8" s="1" t="s">
        <v>100</v>
      </c>
      <c r="BL8" s="1" t="s">
        <v>99</v>
      </c>
      <c r="BM8" s="1" t="s">
        <v>59</v>
      </c>
      <c r="BN8" s="1" t="s">
        <v>59</v>
      </c>
      <c r="BO8" s="1" t="s">
        <v>101</v>
      </c>
      <c r="BP8" s="1" t="s">
        <v>57</v>
      </c>
      <c r="BQ8" s="1" t="s">
        <v>59</v>
      </c>
      <c r="BR8" s="1" t="s">
        <v>59</v>
      </c>
      <c r="BS8" s="1" t="s">
        <v>59</v>
      </c>
      <c r="BT8" s="17">
        <v>0.26900000000000002</v>
      </c>
      <c r="BU8" s="1"/>
      <c r="BV8" s="1"/>
      <c r="BW8" s="1" t="s">
        <v>1570</v>
      </c>
    </row>
    <row r="9" spans="1:75" x14ac:dyDescent="0.3">
      <c r="A9" t="s">
        <v>1764</v>
      </c>
      <c r="B9" t="s">
        <v>1732</v>
      </c>
      <c r="C9" s="37">
        <v>312110</v>
      </c>
      <c r="D9" s="37" t="s">
        <v>1767</v>
      </c>
      <c r="E9" s="37" t="s">
        <v>1767</v>
      </c>
      <c r="F9" s="37">
        <v>312120</v>
      </c>
      <c r="G9" s="21" t="s">
        <v>1817</v>
      </c>
      <c r="H9" s="1" t="s">
        <v>1767</v>
      </c>
      <c r="I9" t="s">
        <v>1361</v>
      </c>
      <c r="J9" t="s">
        <v>1103</v>
      </c>
      <c r="K9" t="s">
        <v>210</v>
      </c>
      <c r="L9" s="1" t="s">
        <v>1531</v>
      </c>
      <c r="M9" s="1" t="s">
        <v>1765</v>
      </c>
      <c r="N9" t="str">
        <f t="shared" si="0"/>
        <v>180-058-06089_19579 - 7_232</v>
      </c>
      <c r="O9">
        <v>99</v>
      </c>
      <c r="P9" s="7">
        <v>0.2</v>
      </c>
      <c r="Q9" s="7" t="s">
        <v>1778</v>
      </c>
      <c r="R9" s="6">
        <v>19.8</v>
      </c>
      <c r="S9">
        <v>-5.35</v>
      </c>
      <c r="T9" s="23">
        <v>44361.041666666657</v>
      </c>
      <c r="U9">
        <v>-5.35</v>
      </c>
      <c r="W9" s="7">
        <v>2.5000000000000001E-2</v>
      </c>
      <c r="X9" s="7">
        <v>5.0000000000000001E-3</v>
      </c>
      <c r="Y9" s="6">
        <v>0.495</v>
      </c>
      <c r="Z9" t="s">
        <v>1566</v>
      </c>
      <c r="AD9" s="7"/>
      <c r="AE9" s="7"/>
      <c r="AF9" s="6"/>
      <c r="AG9" s="7"/>
      <c r="AH9" s="7"/>
      <c r="AI9" s="6"/>
      <c r="AJ9" s="7">
        <v>-5.399</v>
      </c>
      <c r="AK9" s="7">
        <v>2.5000000000000001E-2</v>
      </c>
      <c r="AL9" s="7">
        <v>5.0000000000000001E-3</v>
      </c>
      <c r="AM9" s="6">
        <v>0.495</v>
      </c>
      <c r="AN9" s="7">
        <v>2.5000000000000001E-2</v>
      </c>
      <c r="AO9" s="7">
        <v>5.0000000000000001E-3</v>
      </c>
      <c r="AP9" s="6">
        <v>0.495</v>
      </c>
      <c r="AQ9" s="7">
        <v>1.5</v>
      </c>
      <c r="AR9" s="15">
        <f t="shared" si="1"/>
        <v>0</v>
      </c>
      <c r="AS9" s="6">
        <v>0.495</v>
      </c>
      <c r="AT9" s="6">
        <v>0</v>
      </c>
      <c r="AU9" s="6">
        <v>0</v>
      </c>
      <c r="AV9" s="6">
        <f t="shared" si="2"/>
        <v>0.495</v>
      </c>
      <c r="AW9" t="s">
        <v>18</v>
      </c>
      <c r="AX9" t="s">
        <v>1600</v>
      </c>
      <c r="BA9" s="13"/>
      <c r="BC9">
        <v>19579</v>
      </c>
      <c r="BD9" s="19"/>
      <c r="BF9" s="1" t="s">
        <v>58</v>
      </c>
      <c r="BG9" s="1" t="s">
        <v>58</v>
      </c>
      <c r="BH9" s="1" t="s">
        <v>55</v>
      </c>
      <c r="BI9" s="1" t="s">
        <v>58</v>
      </c>
      <c r="BJ9" s="1" t="s">
        <v>59</v>
      </c>
      <c r="BK9" s="1" t="s">
        <v>100</v>
      </c>
      <c r="BL9" s="1" t="s">
        <v>99</v>
      </c>
      <c r="BM9" s="1" t="s">
        <v>59</v>
      </c>
      <c r="BN9" s="1" t="s">
        <v>59</v>
      </c>
      <c r="BO9" s="1" t="s">
        <v>101</v>
      </c>
      <c r="BP9" s="1" t="s">
        <v>57</v>
      </c>
      <c r="BQ9" s="1" t="s">
        <v>59</v>
      </c>
      <c r="BR9" s="1" t="s">
        <v>59</v>
      </c>
      <c r="BS9" s="1" t="s">
        <v>59</v>
      </c>
      <c r="BT9" s="17">
        <v>0.26900000000000002</v>
      </c>
      <c r="BU9" s="1"/>
      <c r="BV9" s="1"/>
      <c r="BW9" s="1" t="s">
        <v>1570</v>
      </c>
    </row>
    <row r="10" spans="1:75" x14ac:dyDescent="0.3">
      <c r="A10" t="s">
        <v>1764</v>
      </c>
      <c r="B10" t="s">
        <v>1732</v>
      </c>
      <c r="C10" s="37">
        <v>312110</v>
      </c>
      <c r="D10" s="37" t="s">
        <v>1767</v>
      </c>
      <c r="E10" s="37" t="s">
        <v>1767</v>
      </c>
      <c r="F10" s="37">
        <v>312120</v>
      </c>
      <c r="G10" s="21" t="s">
        <v>1817</v>
      </c>
      <c r="H10" s="1" t="s">
        <v>1767</v>
      </c>
      <c r="I10" t="s">
        <v>1361</v>
      </c>
      <c r="J10" t="s">
        <v>1103</v>
      </c>
      <c r="K10" t="s">
        <v>211</v>
      </c>
      <c r="L10" s="1" t="s">
        <v>1531</v>
      </c>
      <c r="M10" s="1" t="s">
        <v>1765</v>
      </c>
      <c r="N10" t="str">
        <f t="shared" si="0"/>
        <v>180-058-06089_19579 - 7_233</v>
      </c>
      <c r="O10">
        <v>62</v>
      </c>
      <c r="P10" s="7">
        <v>0.5</v>
      </c>
      <c r="Q10" s="7" t="s">
        <v>1778</v>
      </c>
      <c r="R10" s="6">
        <v>31</v>
      </c>
      <c r="S10">
        <v>-5.35</v>
      </c>
      <c r="T10" s="23">
        <v>44361.041666666657</v>
      </c>
      <c r="U10">
        <v>-5.35</v>
      </c>
      <c r="W10" s="7">
        <v>0.04</v>
      </c>
      <c r="X10" s="7">
        <v>0.02</v>
      </c>
      <c r="Y10" s="6">
        <v>1.24</v>
      </c>
      <c r="Z10" t="s">
        <v>1566</v>
      </c>
      <c r="AD10" s="7"/>
      <c r="AE10" s="7"/>
      <c r="AF10" s="6"/>
      <c r="AG10" s="7"/>
      <c r="AH10" s="7"/>
      <c r="AI10" s="6"/>
      <c r="AJ10" s="7">
        <v>-5.52</v>
      </c>
      <c r="AK10" s="7">
        <v>0.04</v>
      </c>
      <c r="AL10" s="7">
        <v>0.02</v>
      </c>
      <c r="AM10" s="6">
        <v>1.24</v>
      </c>
      <c r="AN10" s="7">
        <v>0.09</v>
      </c>
      <c r="AO10" s="7">
        <v>4.4999999999999998E-2</v>
      </c>
      <c r="AP10" s="6">
        <v>2.79</v>
      </c>
      <c r="AQ10" s="7">
        <v>1.5</v>
      </c>
      <c r="AR10" s="15">
        <f t="shared" si="1"/>
        <v>1.3019999999999998</v>
      </c>
      <c r="AS10" s="6">
        <v>2.5419999999999998</v>
      </c>
      <c r="AT10" s="6">
        <v>0</v>
      </c>
      <c r="AU10" s="6">
        <v>0</v>
      </c>
      <c r="AV10" s="6">
        <f t="shared" si="2"/>
        <v>2.5419999999999998</v>
      </c>
      <c r="AW10" t="s">
        <v>18</v>
      </c>
      <c r="AX10" t="s">
        <v>1600</v>
      </c>
      <c r="BA10" s="13"/>
      <c r="BC10">
        <v>19579</v>
      </c>
      <c r="BD10" s="19"/>
      <c r="BF10" s="1" t="s">
        <v>58</v>
      </c>
      <c r="BG10" s="1" t="s">
        <v>58</v>
      </c>
      <c r="BH10" s="1" t="s">
        <v>55</v>
      </c>
      <c r="BI10" s="1" t="s">
        <v>58</v>
      </c>
      <c r="BJ10" s="1" t="s">
        <v>59</v>
      </c>
      <c r="BK10" s="1" t="s">
        <v>100</v>
      </c>
      <c r="BL10" s="1" t="s">
        <v>99</v>
      </c>
      <c r="BM10" s="1" t="s">
        <v>59</v>
      </c>
      <c r="BN10" s="1" t="s">
        <v>59</v>
      </c>
      <c r="BO10" s="1" t="s">
        <v>101</v>
      </c>
      <c r="BP10" s="1" t="s">
        <v>57</v>
      </c>
      <c r="BQ10" s="1" t="s">
        <v>59</v>
      </c>
      <c r="BR10" s="1" t="s">
        <v>59</v>
      </c>
      <c r="BS10" s="1" t="s">
        <v>59</v>
      </c>
      <c r="BT10" s="17">
        <v>0.26900000000000002</v>
      </c>
      <c r="BU10" s="1"/>
      <c r="BV10" s="1"/>
      <c r="BW10" s="1" t="s">
        <v>1570</v>
      </c>
    </row>
    <row r="11" spans="1:75" x14ac:dyDescent="0.3">
      <c r="A11" t="s">
        <v>1764</v>
      </c>
      <c r="B11" t="s">
        <v>1732</v>
      </c>
      <c r="C11" s="37">
        <v>312110</v>
      </c>
      <c r="D11" s="37" t="s">
        <v>1767</v>
      </c>
      <c r="E11" s="37" t="s">
        <v>1767</v>
      </c>
      <c r="F11" s="37">
        <v>312120</v>
      </c>
      <c r="G11" s="21" t="s">
        <v>1817</v>
      </c>
      <c r="H11" s="1" t="s">
        <v>1767</v>
      </c>
      <c r="I11" t="s">
        <v>1358</v>
      </c>
      <c r="J11" t="s">
        <v>1097</v>
      </c>
      <c r="K11" t="s">
        <v>192</v>
      </c>
      <c r="L11" s="1" t="s">
        <v>1531</v>
      </c>
      <c r="M11" s="1" t="s">
        <v>1765</v>
      </c>
      <c r="N11" t="str">
        <f t="shared" si="0"/>
        <v>180-058-06340_19581 - 7_214</v>
      </c>
      <c r="O11">
        <v>99</v>
      </c>
      <c r="P11" s="7">
        <v>0.4</v>
      </c>
      <c r="Q11" s="7" t="s">
        <v>1778</v>
      </c>
      <c r="R11" s="6">
        <v>39.6</v>
      </c>
      <c r="S11">
        <v>-5.08</v>
      </c>
      <c r="T11" s="23">
        <v>44361.041666666657</v>
      </c>
      <c r="U11">
        <v>-5.08</v>
      </c>
      <c r="W11" s="7">
        <v>4.2500000000000003E-2</v>
      </c>
      <c r="X11" s="7">
        <v>1.7000000000000001E-2</v>
      </c>
      <c r="Y11" s="6">
        <v>1.6830000000000001</v>
      </c>
      <c r="Z11" t="s">
        <v>1566</v>
      </c>
      <c r="AD11" s="7"/>
      <c r="AE11" s="7"/>
      <c r="AF11" s="6"/>
      <c r="AG11" s="7"/>
      <c r="AH11" s="7"/>
      <c r="AI11" s="6"/>
      <c r="AJ11" s="7">
        <v>-5.21</v>
      </c>
      <c r="AK11" s="7">
        <v>4.2500000000000003E-2</v>
      </c>
      <c r="AL11" s="7">
        <v>1.7000000000000001E-2</v>
      </c>
      <c r="AM11" s="6">
        <v>1.6830000000000001</v>
      </c>
      <c r="AN11" s="7">
        <v>8.7499999999999994E-2</v>
      </c>
      <c r="AO11" s="7">
        <v>3.5000000000000003E-2</v>
      </c>
      <c r="AP11" s="6">
        <v>3.4649999999999999</v>
      </c>
      <c r="AQ11" s="7">
        <v>1.5</v>
      </c>
      <c r="AR11" s="15">
        <f t="shared" si="1"/>
        <v>0</v>
      </c>
      <c r="AS11" s="6">
        <v>1.6830000000000001</v>
      </c>
      <c r="AT11" s="6">
        <v>0</v>
      </c>
      <c r="AU11" s="6">
        <v>0</v>
      </c>
      <c r="AV11" s="6">
        <f t="shared" si="2"/>
        <v>1.6830000000000001</v>
      </c>
      <c r="AW11" t="s">
        <v>18</v>
      </c>
      <c r="AX11" t="s">
        <v>1600</v>
      </c>
      <c r="BA11" s="13"/>
      <c r="BC11">
        <v>19581</v>
      </c>
      <c r="BF11" s="1" t="s">
        <v>58</v>
      </c>
      <c r="BG11" s="1" t="s">
        <v>58</v>
      </c>
      <c r="BH11" s="1" t="s">
        <v>55</v>
      </c>
      <c r="BI11" s="1" t="s">
        <v>58</v>
      </c>
      <c r="BJ11" s="1" t="s">
        <v>59</v>
      </c>
      <c r="BK11" s="1" t="s">
        <v>100</v>
      </c>
      <c r="BL11" s="1" t="s">
        <v>99</v>
      </c>
      <c r="BM11" s="1" t="s">
        <v>59</v>
      </c>
      <c r="BN11" s="1" t="s">
        <v>59</v>
      </c>
      <c r="BO11" s="1" t="s">
        <v>101</v>
      </c>
      <c r="BP11" s="1" t="s">
        <v>57</v>
      </c>
      <c r="BQ11" s="1" t="s">
        <v>59</v>
      </c>
      <c r="BR11" s="1" t="s">
        <v>59</v>
      </c>
      <c r="BS11" s="1" t="s">
        <v>59</v>
      </c>
      <c r="BT11" s="17">
        <v>0.28399999999999997</v>
      </c>
      <c r="BU11" s="1"/>
      <c r="BV11" s="1"/>
      <c r="BW11" s="1" t="s">
        <v>1570</v>
      </c>
    </row>
    <row r="12" spans="1:75" x14ac:dyDescent="0.3">
      <c r="A12" t="s">
        <v>1764</v>
      </c>
      <c r="B12" t="s">
        <v>1732</v>
      </c>
      <c r="C12" s="37">
        <v>312110</v>
      </c>
      <c r="D12" s="37" t="s">
        <v>1767</v>
      </c>
      <c r="E12" s="37" t="s">
        <v>1767</v>
      </c>
      <c r="F12" s="37">
        <v>312120</v>
      </c>
      <c r="G12" s="21" t="s">
        <v>1817</v>
      </c>
      <c r="H12" s="1" t="s">
        <v>1767</v>
      </c>
      <c r="I12" t="s">
        <v>1358</v>
      </c>
      <c r="J12" t="s">
        <v>1097</v>
      </c>
      <c r="K12" t="s">
        <v>193</v>
      </c>
      <c r="L12" s="1" t="s">
        <v>1531</v>
      </c>
      <c r="M12" s="1" t="s">
        <v>1765</v>
      </c>
      <c r="N12" t="str">
        <f t="shared" si="0"/>
        <v>180-058-06340_19581 - 7_215</v>
      </c>
      <c r="O12">
        <v>101</v>
      </c>
      <c r="P12" s="7">
        <v>0.8</v>
      </c>
      <c r="Q12" s="7" t="s">
        <v>1778</v>
      </c>
      <c r="R12" s="6">
        <v>80.8</v>
      </c>
      <c r="S12">
        <v>-5.25</v>
      </c>
      <c r="T12" s="23">
        <v>44361.041666666657</v>
      </c>
      <c r="U12">
        <v>-5.25</v>
      </c>
      <c r="W12" s="7">
        <v>4.8800000000000003E-2</v>
      </c>
      <c r="X12" s="7">
        <v>3.9E-2</v>
      </c>
      <c r="Y12" s="6">
        <v>3.9390000000000001</v>
      </c>
      <c r="Z12" t="s">
        <v>1566</v>
      </c>
      <c r="AD12" s="7"/>
      <c r="AE12" s="7"/>
      <c r="AF12" s="6"/>
      <c r="AG12" s="7"/>
      <c r="AH12" s="7"/>
      <c r="AI12" s="6"/>
      <c r="AJ12" s="7">
        <v>-5.36</v>
      </c>
      <c r="AK12" s="7">
        <v>4.8800000000000003E-2</v>
      </c>
      <c r="AL12" s="7">
        <v>3.9E-2</v>
      </c>
      <c r="AM12" s="6">
        <v>3.9390000000000001</v>
      </c>
      <c r="AN12" s="7">
        <v>1.8800000000000001E-2</v>
      </c>
      <c r="AO12" s="7">
        <v>1.4999999999999999E-2</v>
      </c>
      <c r="AP12" s="6">
        <v>1.5149999999999999</v>
      </c>
      <c r="AQ12" s="7">
        <v>1.5</v>
      </c>
      <c r="AR12" s="15">
        <f t="shared" si="1"/>
        <v>3.4340000000000002</v>
      </c>
      <c r="AS12" s="6">
        <v>7.3730000000000002</v>
      </c>
      <c r="AT12" s="6">
        <v>0</v>
      </c>
      <c r="AU12" s="6">
        <v>0</v>
      </c>
      <c r="AV12" s="6">
        <f t="shared" si="2"/>
        <v>7.3730000000000002</v>
      </c>
      <c r="AW12" t="s">
        <v>18</v>
      </c>
      <c r="AX12" t="s">
        <v>1600</v>
      </c>
      <c r="BA12" s="13"/>
      <c r="BC12">
        <v>19581</v>
      </c>
      <c r="BF12" s="1" t="s">
        <v>58</v>
      </c>
      <c r="BG12" s="1" t="s">
        <v>58</v>
      </c>
      <c r="BH12" s="1" t="s">
        <v>55</v>
      </c>
      <c r="BI12" s="1" t="s">
        <v>58</v>
      </c>
      <c r="BJ12" s="1" t="s">
        <v>59</v>
      </c>
      <c r="BK12" s="1" t="s">
        <v>100</v>
      </c>
      <c r="BL12" s="1" t="s">
        <v>99</v>
      </c>
      <c r="BM12" s="1" t="s">
        <v>59</v>
      </c>
      <c r="BN12" s="1" t="s">
        <v>59</v>
      </c>
      <c r="BO12" s="1" t="s">
        <v>101</v>
      </c>
      <c r="BP12" s="1" t="s">
        <v>57</v>
      </c>
      <c r="BQ12" s="1" t="s">
        <v>59</v>
      </c>
      <c r="BR12" s="1" t="s">
        <v>59</v>
      </c>
      <c r="BS12" s="1" t="s">
        <v>59</v>
      </c>
      <c r="BT12" s="17">
        <v>0.28399999999999997</v>
      </c>
      <c r="BU12" s="1"/>
      <c r="BV12" s="1"/>
      <c r="BW12" s="1" t="s">
        <v>1570</v>
      </c>
    </row>
    <row r="13" spans="1:75" x14ac:dyDescent="0.3">
      <c r="A13" t="s">
        <v>1764</v>
      </c>
      <c r="B13" t="s">
        <v>1732</v>
      </c>
      <c r="C13" s="37">
        <v>312110</v>
      </c>
      <c r="D13" s="37" t="s">
        <v>1767</v>
      </c>
      <c r="E13" s="37" t="s">
        <v>1767</v>
      </c>
      <c r="F13" s="37">
        <v>312120</v>
      </c>
      <c r="G13" s="21" t="s">
        <v>1817</v>
      </c>
      <c r="H13" s="1" t="s">
        <v>1767</v>
      </c>
      <c r="I13" t="s">
        <v>1358</v>
      </c>
      <c r="J13" t="s">
        <v>1097</v>
      </c>
      <c r="K13" t="s">
        <v>194</v>
      </c>
      <c r="L13" s="1" t="s">
        <v>1531</v>
      </c>
      <c r="M13" s="1" t="s">
        <v>1765</v>
      </c>
      <c r="N13" t="str">
        <f t="shared" si="0"/>
        <v>180-058-06340_19581 - 7_216</v>
      </c>
      <c r="O13">
        <v>100</v>
      </c>
      <c r="P13" s="7">
        <v>0.9</v>
      </c>
      <c r="Q13" s="7" t="s">
        <v>1778</v>
      </c>
      <c r="R13" s="6">
        <v>90</v>
      </c>
      <c r="S13">
        <v>-5.25</v>
      </c>
      <c r="T13" s="23">
        <v>44361.041666666657</v>
      </c>
      <c r="U13">
        <v>-5.25</v>
      </c>
      <c r="W13" s="7">
        <v>4.1099999999999998E-2</v>
      </c>
      <c r="X13" s="7">
        <v>3.6999999999999998E-2</v>
      </c>
      <c r="Y13" s="6">
        <v>3.7</v>
      </c>
      <c r="Z13" t="s">
        <v>1566</v>
      </c>
      <c r="AD13" s="7"/>
      <c r="AE13" s="7"/>
      <c r="AF13" s="6"/>
      <c r="AG13" s="7"/>
      <c r="AH13" s="7"/>
      <c r="AI13" s="6"/>
      <c r="AJ13" s="7">
        <v>-5.43</v>
      </c>
      <c r="AK13" s="7">
        <v>4.1099999999999998E-2</v>
      </c>
      <c r="AL13" s="7">
        <v>3.6999999999999998E-2</v>
      </c>
      <c r="AM13" s="6">
        <v>3.7</v>
      </c>
      <c r="AN13" s="7">
        <v>8.5599999999999996E-2</v>
      </c>
      <c r="AO13" s="7">
        <v>7.6999999999999999E-2</v>
      </c>
      <c r="AP13" s="6">
        <v>7.7</v>
      </c>
      <c r="AQ13" s="7">
        <v>1.5</v>
      </c>
      <c r="AR13" s="15">
        <f t="shared" si="1"/>
        <v>4.8</v>
      </c>
      <c r="AS13" s="6">
        <v>8.5</v>
      </c>
      <c r="AT13" s="6">
        <v>0</v>
      </c>
      <c r="AU13" s="6">
        <v>0</v>
      </c>
      <c r="AV13" s="6">
        <f t="shared" si="2"/>
        <v>8.5</v>
      </c>
      <c r="AW13" t="s">
        <v>18</v>
      </c>
      <c r="AX13" t="s">
        <v>1600</v>
      </c>
      <c r="BA13" s="13"/>
      <c r="BC13">
        <v>19581</v>
      </c>
      <c r="BF13" s="1" t="s">
        <v>58</v>
      </c>
      <c r="BG13" s="1" t="s">
        <v>58</v>
      </c>
      <c r="BH13" s="1" t="s">
        <v>55</v>
      </c>
      <c r="BI13" s="1" t="s">
        <v>58</v>
      </c>
      <c r="BJ13" s="1" t="s">
        <v>59</v>
      </c>
      <c r="BK13" s="1" t="s">
        <v>100</v>
      </c>
      <c r="BL13" s="1" t="s">
        <v>99</v>
      </c>
      <c r="BM13" s="1" t="s">
        <v>59</v>
      </c>
      <c r="BN13" s="1" t="s">
        <v>59</v>
      </c>
      <c r="BO13" s="1" t="s">
        <v>101</v>
      </c>
      <c r="BP13" s="1" t="s">
        <v>57</v>
      </c>
      <c r="BQ13" s="1" t="s">
        <v>59</v>
      </c>
      <c r="BR13" s="1" t="s">
        <v>59</v>
      </c>
      <c r="BS13" s="1" t="s">
        <v>59</v>
      </c>
      <c r="BT13" s="17">
        <v>0.28399999999999997</v>
      </c>
      <c r="BU13" s="1"/>
      <c r="BV13" s="1"/>
      <c r="BW13" s="1" t="s">
        <v>1570</v>
      </c>
    </row>
    <row r="14" spans="1:75" x14ac:dyDescent="0.3">
      <c r="A14" t="s">
        <v>1764</v>
      </c>
      <c r="B14" t="s">
        <v>1732</v>
      </c>
      <c r="C14" s="37">
        <v>312110</v>
      </c>
      <c r="D14" s="37" t="s">
        <v>1767</v>
      </c>
      <c r="E14" s="37" t="s">
        <v>1767</v>
      </c>
      <c r="F14" s="37">
        <v>312120</v>
      </c>
      <c r="G14" s="21" t="s">
        <v>1817</v>
      </c>
      <c r="H14" s="1" t="s">
        <v>1767</v>
      </c>
      <c r="I14" t="s">
        <v>1358</v>
      </c>
      <c r="J14" t="s">
        <v>1097</v>
      </c>
      <c r="K14" t="s">
        <v>195</v>
      </c>
      <c r="L14" s="1" t="s">
        <v>1531</v>
      </c>
      <c r="M14" s="1" t="s">
        <v>1765</v>
      </c>
      <c r="N14" t="str">
        <f t="shared" si="0"/>
        <v>180-058-06340_19581 - 7_217</v>
      </c>
      <c r="O14">
        <v>68</v>
      </c>
      <c r="P14" s="7">
        <v>0.4</v>
      </c>
      <c r="Q14" s="7" t="s">
        <v>1778</v>
      </c>
      <c r="R14" s="6">
        <v>27.2</v>
      </c>
      <c r="S14">
        <v>-5.25</v>
      </c>
      <c r="T14" s="23">
        <v>44361.041666666657</v>
      </c>
      <c r="U14">
        <v>-5.25</v>
      </c>
      <c r="W14" s="7">
        <v>3.5000000000000003E-2</v>
      </c>
      <c r="X14" s="7">
        <v>1.4E-2</v>
      </c>
      <c r="Y14" s="6">
        <v>0.95199999999999996</v>
      </c>
      <c r="Z14" t="s">
        <v>1566</v>
      </c>
      <c r="AD14" s="7"/>
      <c r="AE14" s="7"/>
      <c r="AF14" s="6"/>
      <c r="AG14" s="7"/>
      <c r="AH14" s="7"/>
      <c r="AI14" s="6"/>
      <c r="AJ14" s="7">
        <v>-5.35</v>
      </c>
      <c r="AK14" s="7">
        <v>3.5000000000000003E-2</v>
      </c>
      <c r="AL14" s="7">
        <v>1.4E-2</v>
      </c>
      <c r="AM14" s="6">
        <v>0.95199999999999996</v>
      </c>
      <c r="AN14" s="7">
        <v>6.5000000000000002E-2</v>
      </c>
      <c r="AO14" s="7">
        <v>2.5999999999999999E-2</v>
      </c>
      <c r="AP14" s="6">
        <v>1.768</v>
      </c>
      <c r="AQ14" s="7">
        <v>1.5</v>
      </c>
      <c r="AR14" s="15">
        <f t="shared" si="1"/>
        <v>0</v>
      </c>
      <c r="AS14" s="6">
        <v>0.95199999999999996</v>
      </c>
      <c r="AT14" s="6">
        <v>0</v>
      </c>
      <c r="AU14" s="6">
        <v>0</v>
      </c>
      <c r="AV14" s="6">
        <f t="shared" si="2"/>
        <v>0.95199999999999996</v>
      </c>
      <c r="AW14" t="s">
        <v>18</v>
      </c>
      <c r="AX14" t="s">
        <v>1600</v>
      </c>
      <c r="BA14" s="13"/>
      <c r="BC14">
        <v>19581</v>
      </c>
      <c r="BF14" s="1" t="s">
        <v>58</v>
      </c>
      <c r="BG14" s="1" t="s">
        <v>58</v>
      </c>
      <c r="BH14" s="1" t="s">
        <v>55</v>
      </c>
      <c r="BI14" s="1" t="s">
        <v>58</v>
      </c>
      <c r="BJ14" s="1" t="s">
        <v>59</v>
      </c>
      <c r="BK14" s="1" t="s">
        <v>100</v>
      </c>
      <c r="BL14" s="1" t="s">
        <v>99</v>
      </c>
      <c r="BM14" s="1" t="s">
        <v>59</v>
      </c>
      <c r="BN14" s="1" t="s">
        <v>59</v>
      </c>
      <c r="BO14" s="1" t="s">
        <v>101</v>
      </c>
      <c r="BP14" s="1" t="s">
        <v>57</v>
      </c>
      <c r="BQ14" s="1" t="s">
        <v>59</v>
      </c>
      <c r="BR14" s="1" t="s">
        <v>59</v>
      </c>
      <c r="BS14" s="1" t="s">
        <v>59</v>
      </c>
      <c r="BT14" s="17">
        <v>0.28399999999999997</v>
      </c>
      <c r="BU14" s="1"/>
      <c r="BV14" s="1"/>
      <c r="BW14" s="1" t="s">
        <v>1570</v>
      </c>
    </row>
    <row r="15" spans="1:75" x14ac:dyDescent="0.3">
      <c r="A15" t="s">
        <v>1764</v>
      </c>
      <c r="B15" t="s">
        <v>1732</v>
      </c>
      <c r="C15" s="37">
        <v>312110</v>
      </c>
      <c r="D15" s="37" t="s">
        <v>1767</v>
      </c>
      <c r="E15" s="37" t="s">
        <v>1767</v>
      </c>
      <c r="F15" s="37">
        <v>312120</v>
      </c>
      <c r="G15" s="21" t="s">
        <v>1817</v>
      </c>
      <c r="H15" s="1" t="s">
        <v>1767</v>
      </c>
      <c r="I15" t="s">
        <v>1358</v>
      </c>
      <c r="J15" t="s">
        <v>1098</v>
      </c>
      <c r="K15" t="s">
        <v>196</v>
      </c>
      <c r="L15" s="1" t="s">
        <v>1531</v>
      </c>
      <c r="M15" s="1" t="s">
        <v>1765</v>
      </c>
      <c r="N15" t="str">
        <f t="shared" si="0"/>
        <v>180-058-05899_19581 - 7_218</v>
      </c>
      <c r="O15">
        <v>86</v>
      </c>
      <c r="P15" s="7">
        <v>1</v>
      </c>
      <c r="Q15" s="7" t="s">
        <v>1778</v>
      </c>
      <c r="R15" s="6">
        <v>86</v>
      </c>
      <c r="S15">
        <v>-5.35</v>
      </c>
      <c r="T15" s="23">
        <v>44361.041666666657</v>
      </c>
      <c r="U15">
        <v>-5.35</v>
      </c>
      <c r="W15" s="7">
        <v>2.1999999999999999E-2</v>
      </c>
      <c r="X15" s="7">
        <v>2.1999999999999999E-2</v>
      </c>
      <c r="Y15" s="6">
        <v>1.8919999999999999</v>
      </c>
      <c r="Z15" t="s">
        <v>1566</v>
      </c>
      <c r="AD15" s="7"/>
      <c r="AE15" s="7"/>
      <c r="AF15" s="6"/>
      <c r="AG15" s="7"/>
      <c r="AH15" s="7"/>
      <c r="AI15" s="6"/>
      <c r="AJ15" s="7">
        <v>-5.55</v>
      </c>
      <c r="AK15" s="7">
        <v>2.3E-2</v>
      </c>
      <c r="AL15" s="7">
        <v>2.3E-2</v>
      </c>
      <c r="AM15" s="6">
        <v>1.978</v>
      </c>
      <c r="AN15" s="7">
        <v>0.09</v>
      </c>
      <c r="AO15" s="7">
        <v>0.09</v>
      </c>
      <c r="AP15" s="6">
        <v>7.74</v>
      </c>
      <c r="AQ15" s="7">
        <v>1.5</v>
      </c>
      <c r="AR15" s="15">
        <f t="shared" si="1"/>
        <v>5.6760000000000002</v>
      </c>
      <c r="AS15" s="6">
        <v>7.6539999999999999</v>
      </c>
      <c r="AT15" s="6">
        <v>0</v>
      </c>
      <c r="AU15" s="6">
        <v>0</v>
      </c>
      <c r="AV15" s="6">
        <f t="shared" si="2"/>
        <v>7.6539999999999999</v>
      </c>
      <c r="AW15" t="s">
        <v>18</v>
      </c>
      <c r="AX15" t="s">
        <v>1600</v>
      </c>
      <c r="BA15" s="13"/>
      <c r="BC15">
        <v>19581</v>
      </c>
      <c r="BF15" s="1" t="s">
        <v>58</v>
      </c>
      <c r="BG15" s="1" t="s">
        <v>58</v>
      </c>
      <c r="BH15" s="1" t="s">
        <v>55</v>
      </c>
      <c r="BI15" s="1" t="s">
        <v>58</v>
      </c>
      <c r="BJ15" s="1" t="s">
        <v>59</v>
      </c>
      <c r="BK15" s="1" t="s">
        <v>100</v>
      </c>
      <c r="BL15" s="1" t="s">
        <v>99</v>
      </c>
      <c r="BM15" s="1" t="s">
        <v>59</v>
      </c>
      <c r="BN15" s="1" t="s">
        <v>59</v>
      </c>
      <c r="BO15" s="1" t="s">
        <v>101</v>
      </c>
      <c r="BP15" s="1" t="s">
        <v>57</v>
      </c>
      <c r="BQ15" s="1" t="s">
        <v>59</v>
      </c>
      <c r="BR15" s="1" t="s">
        <v>59</v>
      </c>
      <c r="BS15" s="1" t="s">
        <v>59</v>
      </c>
      <c r="BT15" s="17">
        <v>0.28399999999999997</v>
      </c>
      <c r="BU15" s="1"/>
      <c r="BV15" s="1"/>
      <c r="BW15" s="1" t="s">
        <v>1570</v>
      </c>
    </row>
    <row r="16" spans="1:75" x14ac:dyDescent="0.3">
      <c r="A16" t="s">
        <v>1764</v>
      </c>
      <c r="B16" t="s">
        <v>1732</v>
      </c>
      <c r="C16" s="37">
        <v>312110</v>
      </c>
      <c r="D16" s="37" t="s">
        <v>1767</v>
      </c>
      <c r="E16" s="37" t="s">
        <v>1767</v>
      </c>
      <c r="F16" s="37">
        <v>312120</v>
      </c>
      <c r="G16" s="21" t="s">
        <v>1817</v>
      </c>
      <c r="H16" s="1" t="s">
        <v>1767</v>
      </c>
      <c r="I16" t="s">
        <v>1393</v>
      </c>
      <c r="J16" t="s">
        <v>1145</v>
      </c>
      <c r="K16" t="s">
        <v>355</v>
      </c>
      <c r="L16" s="1" t="s">
        <v>1531</v>
      </c>
      <c r="M16" s="1" t="s">
        <v>1765</v>
      </c>
      <c r="N16" t="str">
        <f t="shared" si="0"/>
        <v>180-058-04922_19635 - 8_158</v>
      </c>
      <c r="O16">
        <v>13</v>
      </c>
      <c r="P16" s="7">
        <v>0.78600000000000003</v>
      </c>
      <c r="Q16" s="7" t="s">
        <v>1778</v>
      </c>
      <c r="R16" s="6">
        <v>10.218</v>
      </c>
      <c r="S16">
        <v>-4.8</v>
      </c>
      <c r="T16" s="23">
        <v>44284.041666666657</v>
      </c>
      <c r="U16">
        <v>-4.8</v>
      </c>
      <c r="W16" s="7">
        <v>0.19209999999999999</v>
      </c>
      <c r="X16" s="7">
        <v>0.151</v>
      </c>
      <c r="Y16" s="6">
        <v>1.9630000000000001</v>
      </c>
      <c r="Z16" t="s">
        <v>1566</v>
      </c>
      <c r="AD16" s="7"/>
      <c r="AE16" s="7"/>
      <c r="AF16" s="6"/>
      <c r="AG16" s="7"/>
      <c r="AH16" s="7"/>
      <c r="AI16" s="6"/>
      <c r="AJ16" s="7">
        <v>-5.0289999999999999</v>
      </c>
      <c r="AK16" s="7">
        <v>0.19209999999999999</v>
      </c>
      <c r="AL16" s="7">
        <v>0.151</v>
      </c>
      <c r="AM16" s="6">
        <v>1.9630000000000001</v>
      </c>
      <c r="AN16" s="7">
        <v>3.6900000000000002E-2</v>
      </c>
      <c r="AO16" s="7">
        <v>2.9000000000000001E-2</v>
      </c>
      <c r="AP16" s="6">
        <v>0.377</v>
      </c>
      <c r="AQ16" s="14">
        <v>1.5</v>
      </c>
      <c r="AR16" s="15">
        <f t="shared" si="1"/>
        <v>0</v>
      </c>
      <c r="AS16" s="6">
        <v>1.9630000000000001</v>
      </c>
      <c r="AT16" s="6">
        <v>0</v>
      </c>
      <c r="AU16" s="6">
        <v>0</v>
      </c>
      <c r="AV16" s="6">
        <f t="shared" si="2"/>
        <v>1.9630000000000001</v>
      </c>
      <c r="AW16" t="s">
        <v>18</v>
      </c>
      <c r="AX16" t="s">
        <v>1600</v>
      </c>
      <c r="BA16" s="13"/>
      <c r="BC16" s="22" t="s">
        <v>1537</v>
      </c>
      <c r="BD16" s="19"/>
      <c r="BF16" s="1" t="s">
        <v>58</v>
      </c>
      <c r="BG16" s="1" t="s">
        <v>58</v>
      </c>
      <c r="BH16" s="1" t="s">
        <v>55</v>
      </c>
      <c r="BI16" s="1" t="s">
        <v>58</v>
      </c>
      <c r="BJ16" s="1" t="s">
        <v>59</v>
      </c>
      <c r="BK16" s="1" t="s">
        <v>100</v>
      </c>
      <c r="BL16" s="1" t="s">
        <v>99</v>
      </c>
      <c r="BM16" s="1" t="s">
        <v>59</v>
      </c>
      <c r="BN16" s="1" t="s">
        <v>59</v>
      </c>
      <c r="BO16" s="1" t="s">
        <v>101</v>
      </c>
      <c r="BP16" s="1" t="s">
        <v>57</v>
      </c>
      <c r="BQ16" s="1" t="s">
        <v>59</v>
      </c>
      <c r="BR16" s="1" t="s">
        <v>59</v>
      </c>
      <c r="BS16" s="1" t="s">
        <v>59</v>
      </c>
      <c r="BT16" s="17" t="s">
        <v>1572</v>
      </c>
      <c r="BU16" s="1"/>
      <c r="BV16" s="1"/>
      <c r="BW16" s="1" t="s">
        <v>1570</v>
      </c>
    </row>
    <row r="17" spans="1:75" x14ac:dyDescent="0.3">
      <c r="A17" t="s">
        <v>1764</v>
      </c>
      <c r="B17" t="s">
        <v>1732</v>
      </c>
      <c r="C17" s="37">
        <v>312110</v>
      </c>
      <c r="D17" s="37" t="s">
        <v>1767</v>
      </c>
      <c r="E17" s="37" t="s">
        <v>1767</v>
      </c>
      <c r="F17" s="37">
        <v>312120</v>
      </c>
      <c r="G17" s="21" t="s">
        <v>1817</v>
      </c>
      <c r="H17" s="1" t="s">
        <v>1767</v>
      </c>
      <c r="I17" t="s">
        <v>1393</v>
      </c>
      <c r="J17" t="s">
        <v>1145</v>
      </c>
      <c r="K17" t="s">
        <v>356</v>
      </c>
      <c r="L17" s="1" t="s">
        <v>1531</v>
      </c>
      <c r="M17" s="1" t="s">
        <v>1765</v>
      </c>
      <c r="N17" t="str">
        <f t="shared" si="0"/>
        <v>180-058-04922_19635 - 8_159</v>
      </c>
      <c r="O17">
        <v>20</v>
      </c>
      <c r="P17" s="7">
        <v>0.61799999999999999</v>
      </c>
      <c r="Q17" s="7" t="s">
        <v>1778</v>
      </c>
      <c r="R17" s="6">
        <v>12.36</v>
      </c>
      <c r="S17">
        <v>-4.87</v>
      </c>
      <c r="T17" s="23">
        <v>44284.041666666657</v>
      </c>
      <c r="U17">
        <v>-4.87</v>
      </c>
      <c r="W17" s="7">
        <v>9.06E-2</v>
      </c>
      <c r="X17" s="7">
        <v>5.6000000000000001E-2</v>
      </c>
      <c r="Y17" s="6">
        <v>1.1200000000000001</v>
      </c>
      <c r="Z17" t="s">
        <v>1566</v>
      </c>
      <c r="AD17" s="7"/>
      <c r="AE17" s="7"/>
      <c r="AF17" s="6"/>
      <c r="AG17" s="7"/>
      <c r="AH17" s="7"/>
      <c r="AI17" s="6"/>
      <c r="AJ17" s="7">
        <v>-5.0490000000000004</v>
      </c>
      <c r="AK17" s="7">
        <v>9.06E-2</v>
      </c>
      <c r="AL17" s="7">
        <v>5.6000000000000001E-2</v>
      </c>
      <c r="AM17" s="6">
        <v>1.1200000000000001</v>
      </c>
      <c r="AN17" s="7">
        <v>6.4699999999999994E-2</v>
      </c>
      <c r="AO17" s="7">
        <v>0.04</v>
      </c>
      <c r="AP17" s="6">
        <v>0.8</v>
      </c>
      <c r="AQ17" s="14">
        <v>1.5</v>
      </c>
      <c r="AR17" s="15">
        <f t="shared" si="1"/>
        <v>0.29999999999999982</v>
      </c>
      <c r="AS17" s="6">
        <v>1.42</v>
      </c>
      <c r="AT17" s="6">
        <v>0</v>
      </c>
      <c r="AU17" s="6">
        <v>0</v>
      </c>
      <c r="AV17" s="6">
        <f t="shared" si="2"/>
        <v>1.42</v>
      </c>
      <c r="AW17" t="s">
        <v>18</v>
      </c>
      <c r="AX17" t="s">
        <v>1600</v>
      </c>
      <c r="BA17" s="13"/>
      <c r="BC17" s="22" t="s">
        <v>1537</v>
      </c>
      <c r="BD17" s="19"/>
      <c r="BF17" s="1" t="s">
        <v>58</v>
      </c>
      <c r="BG17" s="1" t="s">
        <v>58</v>
      </c>
      <c r="BH17" s="1" t="s">
        <v>55</v>
      </c>
      <c r="BI17" s="1" t="s">
        <v>58</v>
      </c>
      <c r="BJ17" s="1" t="s">
        <v>59</v>
      </c>
      <c r="BK17" s="1" t="s">
        <v>100</v>
      </c>
      <c r="BL17" s="1" t="s">
        <v>99</v>
      </c>
      <c r="BM17" s="1" t="s">
        <v>59</v>
      </c>
      <c r="BN17" s="1" t="s">
        <v>59</v>
      </c>
      <c r="BO17" s="1" t="s">
        <v>101</v>
      </c>
      <c r="BP17" s="1" t="s">
        <v>57</v>
      </c>
      <c r="BQ17" s="1" t="s">
        <v>59</v>
      </c>
      <c r="BR17" s="1" t="s">
        <v>59</v>
      </c>
      <c r="BS17" s="1" t="s">
        <v>59</v>
      </c>
      <c r="BT17" s="17" t="s">
        <v>1572</v>
      </c>
      <c r="BU17" s="1"/>
      <c r="BV17" s="1"/>
      <c r="BW17" s="1" t="s">
        <v>1570</v>
      </c>
    </row>
    <row r="18" spans="1:75" x14ac:dyDescent="0.3">
      <c r="A18" t="s">
        <v>1764</v>
      </c>
      <c r="B18" t="s">
        <v>1732</v>
      </c>
      <c r="C18" s="37">
        <v>312110</v>
      </c>
      <c r="D18" s="37" t="s">
        <v>1767</v>
      </c>
      <c r="E18" s="37" t="s">
        <v>1767</v>
      </c>
      <c r="F18" s="37">
        <v>312120</v>
      </c>
      <c r="G18" s="21" t="s">
        <v>1817</v>
      </c>
      <c r="H18" s="1" t="s">
        <v>1767</v>
      </c>
      <c r="I18" t="s">
        <v>1393</v>
      </c>
      <c r="J18" t="s">
        <v>1145</v>
      </c>
      <c r="K18" t="s">
        <v>357</v>
      </c>
      <c r="L18" s="1" t="s">
        <v>1531</v>
      </c>
      <c r="M18" s="1" t="s">
        <v>1765</v>
      </c>
      <c r="N18" t="str">
        <f t="shared" si="0"/>
        <v>180-058-04922_19635 - 8_160</v>
      </c>
      <c r="O18">
        <v>19</v>
      </c>
      <c r="P18" s="7">
        <v>0.61199999999999999</v>
      </c>
      <c r="Q18" s="7" t="s">
        <v>1778</v>
      </c>
      <c r="R18" s="6">
        <v>11.628</v>
      </c>
      <c r="S18">
        <v>-4.76</v>
      </c>
      <c r="T18" s="23">
        <v>44284.041666666657</v>
      </c>
      <c r="U18">
        <v>-4.76</v>
      </c>
      <c r="W18" s="7">
        <v>9.9699999999999997E-2</v>
      </c>
      <c r="X18" s="7">
        <v>6.0999999999999999E-2</v>
      </c>
      <c r="Y18" s="6">
        <v>1.159</v>
      </c>
      <c r="Z18" t="s">
        <v>1566</v>
      </c>
      <c r="AD18" s="7"/>
      <c r="AE18" s="7"/>
      <c r="AF18" s="6"/>
      <c r="AG18" s="7"/>
      <c r="AH18" s="7"/>
      <c r="AI18" s="6"/>
      <c r="AJ18" s="7">
        <v>-4.9409999999999998</v>
      </c>
      <c r="AK18" s="7">
        <v>9.9699999999999997E-2</v>
      </c>
      <c r="AL18" s="7">
        <v>6.0999999999999999E-2</v>
      </c>
      <c r="AM18" s="6">
        <v>1.159</v>
      </c>
      <c r="AN18" s="7">
        <v>6.8599999999999994E-2</v>
      </c>
      <c r="AO18" s="7">
        <v>4.2000000000000003E-2</v>
      </c>
      <c r="AP18" s="6">
        <v>0.79800000000000004</v>
      </c>
      <c r="AQ18" s="14">
        <v>1.5</v>
      </c>
      <c r="AR18" s="15">
        <f t="shared" si="1"/>
        <v>0.15199999999999991</v>
      </c>
      <c r="AS18" s="6">
        <v>1.3109999999999999</v>
      </c>
      <c r="AT18" s="6">
        <v>0</v>
      </c>
      <c r="AU18" s="6">
        <v>0</v>
      </c>
      <c r="AV18" s="6">
        <f t="shared" si="2"/>
        <v>1.3109999999999999</v>
      </c>
      <c r="AW18" t="s">
        <v>18</v>
      </c>
      <c r="AX18" t="s">
        <v>1600</v>
      </c>
      <c r="BA18" s="13"/>
      <c r="BC18" s="22" t="s">
        <v>1537</v>
      </c>
      <c r="BD18" s="19"/>
      <c r="BF18" s="1" t="s">
        <v>58</v>
      </c>
      <c r="BG18" s="1" t="s">
        <v>58</v>
      </c>
      <c r="BH18" s="1" t="s">
        <v>55</v>
      </c>
      <c r="BI18" s="1" t="s">
        <v>58</v>
      </c>
      <c r="BJ18" s="1" t="s">
        <v>59</v>
      </c>
      <c r="BK18" s="1" t="s">
        <v>100</v>
      </c>
      <c r="BL18" s="1" t="s">
        <v>99</v>
      </c>
      <c r="BM18" s="1" t="s">
        <v>59</v>
      </c>
      <c r="BN18" s="1" t="s">
        <v>59</v>
      </c>
      <c r="BO18" s="1" t="s">
        <v>101</v>
      </c>
      <c r="BP18" s="1" t="s">
        <v>57</v>
      </c>
      <c r="BQ18" s="1" t="s">
        <v>59</v>
      </c>
      <c r="BR18" s="1" t="s">
        <v>59</v>
      </c>
      <c r="BS18" s="1" t="s">
        <v>59</v>
      </c>
      <c r="BT18" s="17" t="s">
        <v>1572</v>
      </c>
      <c r="BU18" s="1"/>
      <c r="BV18" s="1"/>
      <c r="BW18" s="1" t="s">
        <v>1570</v>
      </c>
    </row>
    <row r="19" spans="1:75" x14ac:dyDescent="0.3">
      <c r="A19" t="s">
        <v>1764</v>
      </c>
      <c r="B19" t="s">
        <v>1732</v>
      </c>
      <c r="C19" s="37">
        <v>312110</v>
      </c>
      <c r="D19" s="37" t="s">
        <v>1767</v>
      </c>
      <c r="E19" s="37" t="s">
        <v>1767</v>
      </c>
      <c r="F19" s="37">
        <v>312120</v>
      </c>
      <c r="G19" s="21" t="s">
        <v>1817</v>
      </c>
      <c r="H19" s="1" t="s">
        <v>1767</v>
      </c>
      <c r="I19" t="s">
        <v>1393</v>
      </c>
      <c r="J19" t="s">
        <v>1145</v>
      </c>
      <c r="K19" t="s">
        <v>358</v>
      </c>
      <c r="L19" s="1" t="s">
        <v>1531</v>
      </c>
      <c r="M19" s="1" t="s">
        <v>1765</v>
      </c>
      <c r="N19" t="str">
        <f t="shared" si="0"/>
        <v>180-058-04922_19635 - 8_161</v>
      </c>
      <c r="O19">
        <v>18</v>
      </c>
      <c r="P19" s="7">
        <v>0.64500000000000002</v>
      </c>
      <c r="Q19" s="7" t="s">
        <v>1778</v>
      </c>
      <c r="R19" s="6">
        <v>11.61</v>
      </c>
      <c r="S19">
        <v>-4.71</v>
      </c>
      <c r="T19" s="23">
        <v>44284.041666666657</v>
      </c>
      <c r="U19">
        <v>-4.71</v>
      </c>
      <c r="W19" s="7">
        <v>2.64E-2</v>
      </c>
      <c r="X19" s="7">
        <v>1.7000000000000001E-2</v>
      </c>
      <c r="Y19" s="6">
        <v>0.30599999999999999</v>
      </c>
      <c r="Z19" t="s">
        <v>1566</v>
      </c>
      <c r="AD19" s="7"/>
      <c r="AE19" s="7"/>
      <c r="AF19" s="6"/>
      <c r="AG19" s="7"/>
      <c r="AH19" s="7"/>
      <c r="AI19" s="6"/>
      <c r="AJ19" s="7">
        <v>-4.8369999999999997</v>
      </c>
      <c r="AK19" s="7">
        <v>2.64E-2</v>
      </c>
      <c r="AL19" s="7">
        <v>1.7000000000000001E-2</v>
      </c>
      <c r="AM19" s="6">
        <v>0.30599999999999999</v>
      </c>
      <c r="AN19" s="7">
        <v>4.8099999999999997E-2</v>
      </c>
      <c r="AO19" s="7">
        <v>3.1E-2</v>
      </c>
      <c r="AP19" s="6">
        <v>0.55800000000000005</v>
      </c>
      <c r="AQ19" s="14">
        <v>1.5</v>
      </c>
      <c r="AR19" s="15">
        <f t="shared" si="1"/>
        <v>0.6120000000000001</v>
      </c>
      <c r="AS19" s="6">
        <v>0.91800000000000004</v>
      </c>
      <c r="AT19" s="6">
        <v>0</v>
      </c>
      <c r="AU19" s="6">
        <v>0</v>
      </c>
      <c r="AV19" s="6">
        <f t="shared" si="2"/>
        <v>0.91800000000000004</v>
      </c>
      <c r="AW19" t="s">
        <v>18</v>
      </c>
      <c r="AX19" t="s">
        <v>1600</v>
      </c>
      <c r="BA19" s="13"/>
      <c r="BC19" s="22" t="s">
        <v>1537</v>
      </c>
      <c r="BD19" s="19"/>
      <c r="BF19" s="1" t="s">
        <v>58</v>
      </c>
      <c r="BG19" s="1" t="s">
        <v>58</v>
      </c>
      <c r="BH19" s="1" t="s">
        <v>55</v>
      </c>
      <c r="BI19" s="1" t="s">
        <v>58</v>
      </c>
      <c r="BJ19" s="1" t="s">
        <v>59</v>
      </c>
      <c r="BK19" s="1" t="s">
        <v>100</v>
      </c>
      <c r="BL19" s="1" t="s">
        <v>99</v>
      </c>
      <c r="BM19" s="1" t="s">
        <v>59</v>
      </c>
      <c r="BN19" s="1" t="s">
        <v>59</v>
      </c>
      <c r="BO19" s="1" t="s">
        <v>101</v>
      </c>
      <c r="BP19" s="1" t="s">
        <v>57</v>
      </c>
      <c r="BQ19" s="1" t="s">
        <v>59</v>
      </c>
      <c r="BR19" s="1" t="s">
        <v>59</v>
      </c>
      <c r="BS19" s="1" t="s">
        <v>59</v>
      </c>
      <c r="BT19" s="17" t="s">
        <v>1572</v>
      </c>
      <c r="BU19" s="1"/>
      <c r="BV19" s="1"/>
      <c r="BW19" s="1" t="s">
        <v>1570</v>
      </c>
    </row>
    <row r="20" spans="1:75" x14ac:dyDescent="0.3">
      <c r="A20" t="s">
        <v>1764</v>
      </c>
      <c r="B20" t="s">
        <v>1732</v>
      </c>
      <c r="C20" s="37">
        <v>312110</v>
      </c>
      <c r="D20" s="37" t="s">
        <v>1767</v>
      </c>
      <c r="E20" s="37" t="s">
        <v>1767</v>
      </c>
      <c r="F20" s="37">
        <v>312120</v>
      </c>
      <c r="G20" s="21" t="s">
        <v>1817</v>
      </c>
      <c r="H20" s="1" t="s">
        <v>1767</v>
      </c>
      <c r="I20" t="s">
        <v>1393</v>
      </c>
      <c r="J20" t="s">
        <v>1145</v>
      </c>
      <c r="K20" t="s">
        <v>359</v>
      </c>
      <c r="L20" s="1" t="s">
        <v>1531</v>
      </c>
      <c r="M20" s="1" t="s">
        <v>1765</v>
      </c>
      <c r="N20" t="str">
        <f t="shared" si="0"/>
        <v>180-058-04922_19635 - 8_162</v>
      </c>
      <c r="O20">
        <v>13</v>
      </c>
      <c r="P20" s="7">
        <v>0.46100000000000002</v>
      </c>
      <c r="Q20" s="7" t="s">
        <v>1778</v>
      </c>
      <c r="R20" s="6">
        <v>5.9930000000000003</v>
      </c>
      <c r="S20">
        <v>-4.8</v>
      </c>
      <c r="T20" s="23">
        <v>44284.041666666657</v>
      </c>
      <c r="U20">
        <v>-4.8</v>
      </c>
      <c r="W20" s="7">
        <v>3.4700000000000002E-2</v>
      </c>
      <c r="X20" s="7">
        <v>1.6E-2</v>
      </c>
      <c r="Y20" s="6">
        <v>0.20799999999999999</v>
      </c>
      <c r="Z20" t="s">
        <v>1566</v>
      </c>
      <c r="AD20" s="7"/>
      <c r="AE20" s="7"/>
      <c r="AF20" s="6"/>
      <c r="AG20" s="7"/>
      <c r="AH20" s="7"/>
      <c r="AI20" s="6"/>
      <c r="AJ20" s="7">
        <v>-4.867</v>
      </c>
      <c r="AK20" s="7">
        <v>3.2500000000000001E-2</v>
      </c>
      <c r="AL20" s="7">
        <v>1.4999999999999999E-2</v>
      </c>
      <c r="AM20" s="6">
        <v>0.19500000000000001</v>
      </c>
      <c r="AN20" s="7">
        <v>1.2999999999999999E-2</v>
      </c>
      <c r="AO20" s="7">
        <v>6.0000000000000001E-3</v>
      </c>
      <c r="AP20" s="6">
        <v>7.8E-2</v>
      </c>
      <c r="AQ20" s="14">
        <v>1.5</v>
      </c>
      <c r="AR20" s="15">
        <f t="shared" si="1"/>
        <v>0.13</v>
      </c>
      <c r="AS20" s="6">
        <v>0.32500000000000001</v>
      </c>
      <c r="AT20" s="6">
        <v>0</v>
      </c>
      <c r="AU20" s="6">
        <v>0</v>
      </c>
      <c r="AV20" s="6">
        <f t="shared" si="2"/>
        <v>0.32500000000000001</v>
      </c>
      <c r="AW20" t="s">
        <v>18</v>
      </c>
      <c r="AX20" t="s">
        <v>1600</v>
      </c>
      <c r="BA20" s="13"/>
      <c r="BC20" s="22" t="s">
        <v>1537</v>
      </c>
      <c r="BD20" s="19"/>
      <c r="BF20" s="1" t="s">
        <v>58</v>
      </c>
      <c r="BG20" s="1" t="s">
        <v>58</v>
      </c>
      <c r="BH20" s="1" t="s">
        <v>55</v>
      </c>
      <c r="BI20" s="1" t="s">
        <v>58</v>
      </c>
      <c r="BJ20" s="1" t="s">
        <v>59</v>
      </c>
      <c r="BK20" s="1" t="s">
        <v>100</v>
      </c>
      <c r="BL20" s="1" t="s">
        <v>99</v>
      </c>
      <c r="BM20" s="1" t="s">
        <v>59</v>
      </c>
      <c r="BN20" s="1" t="s">
        <v>59</v>
      </c>
      <c r="BO20" s="1" t="s">
        <v>101</v>
      </c>
      <c r="BP20" s="1" t="s">
        <v>57</v>
      </c>
      <c r="BQ20" s="1" t="s">
        <v>59</v>
      </c>
      <c r="BR20" s="1" t="s">
        <v>59</v>
      </c>
      <c r="BS20" s="1" t="s">
        <v>59</v>
      </c>
      <c r="BT20" s="17" t="s">
        <v>1572</v>
      </c>
      <c r="BU20" s="1"/>
      <c r="BV20" s="1"/>
      <c r="BW20" s="1" t="s">
        <v>1570</v>
      </c>
    </row>
    <row r="21" spans="1:75" x14ac:dyDescent="0.3">
      <c r="A21" t="s">
        <v>1764</v>
      </c>
      <c r="B21" t="s">
        <v>1732</v>
      </c>
      <c r="C21" s="37">
        <v>312110</v>
      </c>
      <c r="D21" s="37" t="s">
        <v>1767</v>
      </c>
      <c r="E21" s="37" t="s">
        <v>1767</v>
      </c>
      <c r="F21" s="37">
        <v>312120</v>
      </c>
      <c r="G21" s="21" t="s">
        <v>1817</v>
      </c>
      <c r="H21" s="1" t="s">
        <v>1767</v>
      </c>
      <c r="I21" t="s">
        <v>1393</v>
      </c>
      <c r="J21" t="s">
        <v>1145</v>
      </c>
      <c r="K21" t="s">
        <v>360</v>
      </c>
      <c r="L21" s="1" t="s">
        <v>1531</v>
      </c>
      <c r="M21" s="1" t="s">
        <v>1765</v>
      </c>
      <c r="N21" t="str">
        <f t="shared" si="0"/>
        <v>180-058-04922_19635 - 8_163</v>
      </c>
      <c r="O21">
        <v>20</v>
      </c>
      <c r="P21" s="7">
        <v>0.28899999999999998</v>
      </c>
      <c r="Q21" s="7" t="s">
        <v>1778</v>
      </c>
      <c r="R21" s="6">
        <v>5.78</v>
      </c>
      <c r="S21">
        <v>-4.8899999999999997</v>
      </c>
      <c r="T21" s="23">
        <v>44284.041666666657</v>
      </c>
      <c r="U21">
        <v>-4.8899999999999997</v>
      </c>
      <c r="W21" s="7">
        <v>9.3399999999999997E-2</v>
      </c>
      <c r="X21" s="7">
        <v>2.7E-2</v>
      </c>
      <c r="Y21" s="6">
        <v>0.54</v>
      </c>
      <c r="Z21" t="s">
        <v>1566</v>
      </c>
      <c r="AD21" s="7"/>
      <c r="AE21" s="7"/>
      <c r="AF21" s="6"/>
      <c r="AG21" s="7"/>
      <c r="AH21" s="7"/>
      <c r="AI21" s="6"/>
      <c r="AJ21" s="7">
        <v>-5.0039999999999996</v>
      </c>
      <c r="AK21" s="7">
        <v>9.3399999999999997E-2</v>
      </c>
      <c r="AL21" s="7">
        <v>2.7E-2</v>
      </c>
      <c r="AM21" s="6">
        <v>0.54</v>
      </c>
      <c r="AN21" s="7">
        <v>2.0799999999999999E-2</v>
      </c>
      <c r="AO21" s="7">
        <v>6.0000000000000001E-3</v>
      </c>
      <c r="AP21" s="6">
        <v>0.12</v>
      </c>
      <c r="AQ21" s="14">
        <v>1.5</v>
      </c>
      <c r="AR21" s="15">
        <f t="shared" si="1"/>
        <v>0</v>
      </c>
      <c r="AS21" s="6">
        <v>0.54</v>
      </c>
      <c r="AT21" s="6">
        <v>0</v>
      </c>
      <c r="AU21" s="6">
        <v>0</v>
      </c>
      <c r="AV21" s="6">
        <f t="shared" si="2"/>
        <v>0.54</v>
      </c>
      <c r="AW21" t="s">
        <v>18</v>
      </c>
      <c r="AX21" t="s">
        <v>1600</v>
      </c>
      <c r="BA21" s="13"/>
      <c r="BC21" s="22" t="s">
        <v>1537</v>
      </c>
      <c r="BD21" s="19"/>
      <c r="BF21" s="1" t="s">
        <v>58</v>
      </c>
      <c r="BG21" s="1" t="s">
        <v>58</v>
      </c>
      <c r="BH21" s="1" t="s">
        <v>55</v>
      </c>
      <c r="BI21" s="1" t="s">
        <v>58</v>
      </c>
      <c r="BJ21" s="1" t="s">
        <v>59</v>
      </c>
      <c r="BK21" s="1" t="s">
        <v>100</v>
      </c>
      <c r="BL21" s="1" t="s">
        <v>99</v>
      </c>
      <c r="BM21" s="1" t="s">
        <v>59</v>
      </c>
      <c r="BN21" s="1" t="s">
        <v>59</v>
      </c>
      <c r="BO21" s="1" t="s">
        <v>101</v>
      </c>
      <c r="BP21" s="1" t="s">
        <v>57</v>
      </c>
      <c r="BQ21" s="1" t="s">
        <v>59</v>
      </c>
      <c r="BR21" s="1" t="s">
        <v>59</v>
      </c>
      <c r="BS21" s="1" t="s">
        <v>59</v>
      </c>
      <c r="BT21" s="17" t="s">
        <v>1572</v>
      </c>
      <c r="BU21" s="1"/>
      <c r="BV21" s="1"/>
      <c r="BW21" s="1" t="s">
        <v>1570</v>
      </c>
    </row>
    <row r="22" spans="1:75" x14ac:dyDescent="0.3">
      <c r="A22" t="s">
        <v>1764</v>
      </c>
      <c r="B22" t="s">
        <v>1732</v>
      </c>
      <c r="C22" s="37">
        <v>312110</v>
      </c>
      <c r="D22" s="37" t="s">
        <v>1767</v>
      </c>
      <c r="E22" s="37" t="s">
        <v>1767</v>
      </c>
      <c r="F22" s="37">
        <v>312120</v>
      </c>
      <c r="G22" s="21" t="s">
        <v>1817</v>
      </c>
      <c r="H22" s="1" t="s">
        <v>1767</v>
      </c>
      <c r="I22" t="s">
        <v>1393</v>
      </c>
      <c r="J22" t="s">
        <v>1145</v>
      </c>
      <c r="K22" t="s">
        <v>361</v>
      </c>
      <c r="L22" s="1" t="s">
        <v>1531</v>
      </c>
      <c r="M22" s="1" t="s">
        <v>1765</v>
      </c>
      <c r="N22" t="str">
        <f t="shared" si="0"/>
        <v>180-058-04922_19635 - 8_164</v>
      </c>
      <c r="O22">
        <v>20</v>
      </c>
      <c r="P22" s="7">
        <v>0.46800000000000003</v>
      </c>
      <c r="Q22" s="7" t="s">
        <v>1778</v>
      </c>
      <c r="R22" s="6">
        <v>9.36</v>
      </c>
      <c r="S22">
        <v>-5.01</v>
      </c>
      <c r="T22" s="23">
        <v>44284.041666666657</v>
      </c>
      <c r="U22">
        <v>-5.01</v>
      </c>
      <c r="W22" s="7">
        <v>2.9899999999999999E-2</v>
      </c>
      <c r="X22" s="7">
        <v>1.4E-2</v>
      </c>
      <c r="Y22" s="6">
        <v>0.28000000000000003</v>
      </c>
      <c r="Z22" t="s">
        <v>1566</v>
      </c>
      <c r="AD22" s="7"/>
      <c r="AE22" s="7"/>
      <c r="AF22" s="6"/>
      <c r="AG22" s="7"/>
      <c r="AH22" s="7"/>
      <c r="AI22" s="6"/>
      <c r="AJ22" s="7">
        <v>-5.1159999999999997</v>
      </c>
      <c r="AK22" s="7">
        <v>2.9899999999999999E-2</v>
      </c>
      <c r="AL22" s="7">
        <v>1.4E-2</v>
      </c>
      <c r="AM22" s="6">
        <v>0.28000000000000003</v>
      </c>
      <c r="AN22" s="7">
        <v>4.2700000000000002E-2</v>
      </c>
      <c r="AO22" s="7">
        <v>0.02</v>
      </c>
      <c r="AP22" s="6">
        <v>0.4</v>
      </c>
      <c r="AQ22" s="14">
        <v>1.5</v>
      </c>
      <c r="AR22" s="15">
        <f t="shared" si="1"/>
        <v>0.31999999999999995</v>
      </c>
      <c r="AS22" s="6">
        <v>0.6</v>
      </c>
      <c r="AT22" s="6">
        <v>0</v>
      </c>
      <c r="AU22" s="6">
        <v>0</v>
      </c>
      <c r="AV22" s="6">
        <f t="shared" si="2"/>
        <v>0.6</v>
      </c>
      <c r="AW22" t="s">
        <v>18</v>
      </c>
      <c r="AX22" t="s">
        <v>1600</v>
      </c>
      <c r="BA22" s="13"/>
      <c r="BC22" s="22" t="s">
        <v>1537</v>
      </c>
      <c r="BF22" s="1" t="s">
        <v>58</v>
      </c>
      <c r="BG22" s="1" t="s">
        <v>58</v>
      </c>
      <c r="BH22" s="1" t="s">
        <v>55</v>
      </c>
      <c r="BI22" s="1" t="s">
        <v>58</v>
      </c>
      <c r="BJ22" s="1" t="s">
        <v>59</v>
      </c>
      <c r="BK22" s="1" t="s">
        <v>100</v>
      </c>
      <c r="BL22" s="1" t="s">
        <v>99</v>
      </c>
      <c r="BM22" s="1" t="s">
        <v>59</v>
      </c>
      <c r="BN22" s="1" t="s">
        <v>59</v>
      </c>
      <c r="BO22" s="1" t="s">
        <v>101</v>
      </c>
      <c r="BP22" s="1" t="s">
        <v>57</v>
      </c>
      <c r="BQ22" s="1" t="s">
        <v>59</v>
      </c>
      <c r="BR22" s="1" t="s">
        <v>59</v>
      </c>
      <c r="BS22" s="1" t="s">
        <v>59</v>
      </c>
      <c r="BT22" s="17" t="s">
        <v>1572</v>
      </c>
      <c r="BU22" s="1"/>
      <c r="BV22" s="1"/>
      <c r="BW22" s="1" t="s">
        <v>1570</v>
      </c>
    </row>
    <row r="23" spans="1:75" x14ac:dyDescent="0.3">
      <c r="A23" t="s">
        <v>1764</v>
      </c>
      <c r="B23" t="s">
        <v>1732</v>
      </c>
      <c r="C23" s="37">
        <v>312110</v>
      </c>
      <c r="D23" s="37" t="s">
        <v>1767</v>
      </c>
      <c r="E23" s="37" t="s">
        <v>1767</v>
      </c>
      <c r="F23" s="37">
        <v>312120</v>
      </c>
      <c r="G23" s="21" t="s">
        <v>1817</v>
      </c>
      <c r="H23" s="1" t="s">
        <v>1767</v>
      </c>
      <c r="I23" t="s">
        <v>1393</v>
      </c>
      <c r="J23" t="s">
        <v>1145</v>
      </c>
      <c r="K23" t="s">
        <v>362</v>
      </c>
      <c r="L23" s="1" t="s">
        <v>1531</v>
      </c>
      <c r="M23" s="1" t="s">
        <v>1765</v>
      </c>
      <c r="N23" t="str">
        <f t="shared" si="0"/>
        <v>180-058-04922_19635 - 8_165</v>
      </c>
      <c r="O23">
        <v>5</v>
      </c>
      <c r="P23" s="7">
        <v>0.39600000000000002</v>
      </c>
      <c r="Q23" s="7" t="s">
        <v>1778</v>
      </c>
      <c r="R23" s="6">
        <v>1.98</v>
      </c>
      <c r="S23">
        <v>-4.99</v>
      </c>
      <c r="T23" s="23">
        <v>44284.041666666657</v>
      </c>
      <c r="U23">
        <v>-4.99</v>
      </c>
      <c r="W23" s="7">
        <v>2.53E-2</v>
      </c>
      <c r="X23" s="7">
        <v>0.01</v>
      </c>
      <c r="Y23" s="6">
        <v>0.05</v>
      </c>
      <c r="Z23" t="s">
        <v>1566</v>
      </c>
      <c r="AD23" s="7"/>
      <c r="AE23" s="7"/>
      <c r="AF23" s="6"/>
      <c r="AG23" s="7"/>
      <c r="AH23" s="7"/>
      <c r="AI23" s="6"/>
      <c r="AJ23" s="7">
        <v>-5.0279999999999996</v>
      </c>
      <c r="AK23" s="7">
        <v>2.53E-2</v>
      </c>
      <c r="AL23" s="7">
        <v>0.01</v>
      </c>
      <c r="AM23" s="6">
        <v>0.05</v>
      </c>
      <c r="AN23" s="7">
        <v>1.26E-2</v>
      </c>
      <c r="AO23" s="7">
        <v>5.0000000000000001E-3</v>
      </c>
      <c r="AP23" s="6">
        <v>2.5000000000000001E-2</v>
      </c>
      <c r="AQ23" s="14">
        <v>1.5</v>
      </c>
      <c r="AR23" s="15">
        <f t="shared" si="1"/>
        <v>0</v>
      </c>
      <c r="AS23" s="6">
        <v>0.05</v>
      </c>
      <c r="AT23" s="6">
        <v>0</v>
      </c>
      <c r="AU23" s="6">
        <v>0</v>
      </c>
      <c r="AV23" s="6">
        <f t="shared" si="2"/>
        <v>0.05</v>
      </c>
      <c r="AW23" t="s">
        <v>18</v>
      </c>
      <c r="AX23" t="s">
        <v>1600</v>
      </c>
      <c r="AZ23" t="s">
        <v>1727</v>
      </c>
      <c r="BA23" s="13" t="s">
        <v>362</v>
      </c>
      <c r="BB23" s="1" t="s">
        <v>2799</v>
      </c>
      <c r="BC23" s="22" t="s">
        <v>1537</v>
      </c>
      <c r="BF23" s="1" t="s">
        <v>58</v>
      </c>
      <c r="BG23" s="1" t="s">
        <v>58</v>
      </c>
      <c r="BH23" s="1" t="s">
        <v>55</v>
      </c>
      <c r="BI23" s="1" t="s">
        <v>58</v>
      </c>
      <c r="BJ23" s="1" t="s">
        <v>59</v>
      </c>
      <c r="BK23" s="1" t="s">
        <v>100</v>
      </c>
      <c r="BL23" s="1" t="s">
        <v>99</v>
      </c>
      <c r="BM23" s="1" t="s">
        <v>59</v>
      </c>
      <c r="BN23" s="1" t="s">
        <v>59</v>
      </c>
      <c r="BO23" s="1" t="s">
        <v>101</v>
      </c>
      <c r="BP23" s="1" t="s">
        <v>57</v>
      </c>
      <c r="BQ23" s="1" t="s">
        <v>59</v>
      </c>
      <c r="BR23" s="1" t="s">
        <v>59</v>
      </c>
      <c r="BS23" s="1" t="s">
        <v>59</v>
      </c>
      <c r="BT23" s="17" t="s">
        <v>1572</v>
      </c>
      <c r="BU23" s="1"/>
      <c r="BV23" s="1"/>
      <c r="BW23" s="1" t="s">
        <v>1570</v>
      </c>
    </row>
    <row r="24" spans="1:75" x14ac:dyDescent="0.3">
      <c r="A24" t="s">
        <v>1764</v>
      </c>
      <c r="B24" t="s">
        <v>1732</v>
      </c>
      <c r="C24" s="37">
        <v>312110</v>
      </c>
      <c r="D24" s="37" t="s">
        <v>1767</v>
      </c>
      <c r="E24" s="37" t="s">
        <v>1767</v>
      </c>
      <c r="F24" s="37">
        <v>312120</v>
      </c>
      <c r="G24" s="21" t="s">
        <v>1817</v>
      </c>
      <c r="H24" s="1" t="s">
        <v>1767</v>
      </c>
      <c r="I24" t="s">
        <v>1393</v>
      </c>
      <c r="J24" t="s">
        <v>1145</v>
      </c>
      <c r="K24" t="s">
        <v>363</v>
      </c>
      <c r="L24" s="1" t="s">
        <v>1531</v>
      </c>
      <c r="M24" s="1" t="s">
        <v>1765</v>
      </c>
      <c r="N24" t="str">
        <f t="shared" si="0"/>
        <v>180-058-04922_19635 - 8_166</v>
      </c>
      <c r="O24">
        <v>20</v>
      </c>
      <c r="P24" s="7">
        <v>0.54100000000000004</v>
      </c>
      <c r="Q24" s="7" t="s">
        <v>1778</v>
      </c>
      <c r="R24" s="6">
        <v>10.82</v>
      </c>
      <c r="S24">
        <v>-5.0999999999999996</v>
      </c>
      <c r="T24" s="23">
        <v>44284.041666666657</v>
      </c>
      <c r="U24">
        <v>-5.0999999999999996</v>
      </c>
      <c r="W24" s="7">
        <v>9.8000000000000004E-2</v>
      </c>
      <c r="X24" s="7">
        <v>5.2999999999999999E-2</v>
      </c>
      <c r="Y24" s="6">
        <v>1.06</v>
      </c>
      <c r="Z24" t="s">
        <v>1566</v>
      </c>
      <c r="AD24" s="7"/>
      <c r="AE24" s="7"/>
      <c r="AF24" s="6"/>
      <c r="AG24" s="7"/>
      <c r="AH24" s="7"/>
      <c r="AI24" s="6"/>
      <c r="AJ24" s="7">
        <v>-5.2279999999999998</v>
      </c>
      <c r="AK24" s="7">
        <v>9.8000000000000004E-2</v>
      </c>
      <c r="AL24" s="7">
        <v>5.2999999999999999E-2</v>
      </c>
      <c r="AM24" s="6">
        <v>1.06</v>
      </c>
      <c r="AN24" s="7">
        <v>3.1399999999999997E-2</v>
      </c>
      <c r="AO24" s="7">
        <v>1.7000000000000001E-2</v>
      </c>
      <c r="AP24" s="6">
        <v>0.34</v>
      </c>
      <c r="AQ24" s="14">
        <v>1.5</v>
      </c>
      <c r="AR24" s="15">
        <f t="shared" si="1"/>
        <v>0</v>
      </c>
      <c r="AS24" s="6">
        <v>1.06</v>
      </c>
      <c r="AT24" s="6">
        <v>0</v>
      </c>
      <c r="AU24" s="6">
        <v>0</v>
      </c>
      <c r="AV24" s="6">
        <f t="shared" si="2"/>
        <v>1.06</v>
      </c>
      <c r="AW24" t="s">
        <v>18</v>
      </c>
      <c r="AX24" t="s">
        <v>1600</v>
      </c>
      <c r="BA24" s="13"/>
      <c r="BC24" s="22" t="s">
        <v>1537</v>
      </c>
      <c r="BF24" s="1" t="s">
        <v>58</v>
      </c>
      <c r="BG24" s="1" t="s">
        <v>58</v>
      </c>
      <c r="BH24" s="1" t="s">
        <v>55</v>
      </c>
      <c r="BI24" s="1" t="s">
        <v>58</v>
      </c>
      <c r="BJ24" s="1" t="s">
        <v>59</v>
      </c>
      <c r="BK24" s="1" t="s">
        <v>100</v>
      </c>
      <c r="BL24" s="1" t="s">
        <v>99</v>
      </c>
      <c r="BM24" s="1" t="s">
        <v>59</v>
      </c>
      <c r="BN24" s="1" t="s">
        <v>59</v>
      </c>
      <c r="BO24" s="1" t="s">
        <v>101</v>
      </c>
      <c r="BP24" s="1" t="s">
        <v>57</v>
      </c>
      <c r="BQ24" s="1" t="s">
        <v>59</v>
      </c>
      <c r="BR24" s="1" t="s">
        <v>59</v>
      </c>
      <c r="BS24" s="1" t="s">
        <v>59</v>
      </c>
      <c r="BT24" s="18" t="s">
        <v>1572</v>
      </c>
      <c r="BU24" s="1"/>
      <c r="BV24" s="1"/>
      <c r="BW24" s="1" t="s">
        <v>1570</v>
      </c>
    </row>
    <row r="25" spans="1:75" x14ac:dyDescent="0.3">
      <c r="A25" t="s">
        <v>1764</v>
      </c>
      <c r="B25" t="s">
        <v>1732</v>
      </c>
      <c r="C25" s="37">
        <v>312110</v>
      </c>
      <c r="D25" s="37" t="s">
        <v>1767</v>
      </c>
      <c r="E25" s="37" t="s">
        <v>1767</v>
      </c>
      <c r="F25" s="37">
        <v>312120</v>
      </c>
      <c r="G25" s="21" t="s">
        <v>1817</v>
      </c>
      <c r="H25" s="1" t="s">
        <v>1767</v>
      </c>
      <c r="I25" t="s">
        <v>1393</v>
      </c>
      <c r="J25" t="s">
        <v>1145</v>
      </c>
      <c r="K25" t="s">
        <v>364</v>
      </c>
      <c r="L25" s="1" t="s">
        <v>1531</v>
      </c>
      <c r="M25" s="1" t="s">
        <v>1765</v>
      </c>
      <c r="N25" t="str">
        <f t="shared" si="0"/>
        <v>180-058-04922_19635 - 8_167</v>
      </c>
      <c r="O25">
        <v>47</v>
      </c>
      <c r="P25" s="7">
        <v>0.43</v>
      </c>
      <c r="Q25" s="7" t="s">
        <v>1778</v>
      </c>
      <c r="R25" s="6">
        <v>20.21</v>
      </c>
      <c r="S25">
        <v>-5.24</v>
      </c>
      <c r="T25" s="23">
        <v>44284.041666666657</v>
      </c>
      <c r="U25">
        <v>-5.24</v>
      </c>
      <c r="W25" s="7">
        <v>0.10929999999999999</v>
      </c>
      <c r="X25" s="7">
        <v>4.7E-2</v>
      </c>
      <c r="Y25" s="6">
        <v>2.2090000000000001</v>
      </c>
      <c r="Z25" t="s">
        <v>1566</v>
      </c>
      <c r="AD25" s="7"/>
      <c r="AE25" s="7"/>
      <c r="AF25" s="6"/>
      <c r="AG25" s="7"/>
      <c r="AH25" s="7"/>
      <c r="AI25" s="6"/>
      <c r="AJ25" s="7">
        <v>-5.39</v>
      </c>
      <c r="AK25" s="7">
        <v>0.10929999999999999</v>
      </c>
      <c r="AL25" s="7">
        <v>4.7E-2</v>
      </c>
      <c r="AM25" s="6">
        <v>2.2090000000000001</v>
      </c>
      <c r="AN25" s="7">
        <v>3.95E-2</v>
      </c>
      <c r="AO25" s="7">
        <v>1.7000000000000001E-2</v>
      </c>
      <c r="AP25" s="6">
        <v>0.79900000000000004</v>
      </c>
      <c r="AQ25" s="14">
        <v>1.5</v>
      </c>
      <c r="AR25" s="15">
        <f t="shared" si="1"/>
        <v>0</v>
      </c>
      <c r="AS25" s="6">
        <v>2.2090000000000001</v>
      </c>
      <c r="AT25" s="6">
        <v>0</v>
      </c>
      <c r="AU25" s="6">
        <v>0</v>
      </c>
      <c r="AV25" s="6">
        <f t="shared" si="2"/>
        <v>2.2090000000000001</v>
      </c>
      <c r="AW25" t="s">
        <v>18</v>
      </c>
      <c r="AX25" t="s">
        <v>1600</v>
      </c>
      <c r="BA25" s="13"/>
      <c r="BC25" s="22" t="s">
        <v>1537</v>
      </c>
      <c r="BF25" s="1" t="s">
        <v>58</v>
      </c>
      <c r="BG25" s="1" t="s">
        <v>58</v>
      </c>
      <c r="BH25" s="1" t="s">
        <v>55</v>
      </c>
      <c r="BI25" s="1" t="s">
        <v>58</v>
      </c>
      <c r="BJ25" s="1" t="s">
        <v>59</v>
      </c>
      <c r="BK25" s="1" t="s">
        <v>100</v>
      </c>
      <c r="BL25" s="1" t="s">
        <v>99</v>
      </c>
      <c r="BM25" s="1" t="s">
        <v>59</v>
      </c>
      <c r="BN25" s="1" t="s">
        <v>59</v>
      </c>
      <c r="BO25" s="1" t="s">
        <v>101</v>
      </c>
      <c r="BP25" s="1" t="s">
        <v>57</v>
      </c>
      <c r="BQ25" s="1" t="s">
        <v>59</v>
      </c>
      <c r="BR25" s="1" t="s">
        <v>59</v>
      </c>
      <c r="BS25" s="1" t="s">
        <v>59</v>
      </c>
      <c r="BT25" s="18" t="s">
        <v>1572</v>
      </c>
      <c r="BU25" s="1"/>
      <c r="BV25" s="1"/>
      <c r="BW25" s="1" t="s">
        <v>1570</v>
      </c>
    </row>
    <row r="26" spans="1:75" x14ac:dyDescent="0.3">
      <c r="A26" t="s">
        <v>1764</v>
      </c>
      <c r="B26" t="s">
        <v>1732</v>
      </c>
      <c r="C26" s="37">
        <v>312210</v>
      </c>
      <c r="D26" s="37" t="s">
        <v>1767</v>
      </c>
      <c r="E26" s="37" t="s">
        <v>1767</v>
      </c>
      <c r="F26" s="37">
        <v>312220</v>
      </c>
      <c r="G26" s="21" t="s">
        <v>1817</v>
      </c>
      <c r="H26" s="1" t="s">
        <v>1767</v>
      </c>
      <c r="I26" t="s">
        <v>1356</v>
      </c>
      <c r="J26" t="s">
        <v>1094</v>
      </c>
      <c r="K26" t="s">
        <v>186</v>
      </c>
      <c r="L26" s="1" t="s">
        <v>1531</v>
      </c>
      <c r="M26" s="1" t="s">
        <v>1765</v>
      </c>
      <c r="N26" t="str">
        <f t="shared" si="0"/>
        <v>180-058-05691_19565 - 7_208</v>
      </c>
      <c r="O26">
        <v>66</v>
      </c>
      <c r="P26" s="7">
        <v>1.9</v>
      </c>
      <c r="Q26" s="7" t="s">
        <v>1777</v>
      </c>
      <c r="R26" s="6">
        <v>125.4</v>
      </c>
      <c r="S26">
        <v>-5.8</v>
      </c>
      <c r="T26" s="23">
        <v>44365.041666666657</v>
      </c>
      <c r="U26">
        <v>-5.8</v>
      </c>
      <c r="W26" s="7">
        <v>9.7900000000000001E-2</v>
      </c>
      <c r="X26" s="7">
        <v>0.186</v>
      </c>
      <c r="Y26" s="6">
        <v>12.276</v>
      </c>
      <c r="Z26" t="s">
        <v>1566</v>
      </c>
      <c r="AA26" s="22"/>
      <c r="AB26" s="22"/>
      <c r="AC26" s="22"/>
      <c r="AD26" s="7"/>
      <c r="AE26" s="7"/>
      <c r="AF26" s="6"/>
      <c r="AG26" s="7"/>
      <c r="AH26" s="7"/>
      <c r="AI26" s="6"/>
      <c r="AJ26" s="7">
        <v>-6.1870000000000003</v>
      </c>
      <c r="AK26" s="7">
        <v>9.7900000000000001E-2</v>
      </c>
      <c r="AL26" s="7">
        <v>0.186</v>
      </c>
      <c r="AM26" s="6">
        <v>12.276</v>
      </c>
      <c r="AN26" s="7">
        <v>0.11840000000000001</v>
      </c>
      <c r="AO26" s="7">
        <v>0.22500000000000001</v>
      </c>
      <c r="AP26" s="6">
        <v>14.85</v>
      </c>
      <c r="AQ26" s="7">
        <v>1.5</v>
      </c>
      <c r="AR26" s="15">
        <f t="shared" si="1"/>
        <v>8.3159999999999989</v>
      </c>
      <c r="AS26" s="6">
        <v>20.591999999999999</v>
      </c>
      <c r="AT26" s="6">
        <v>0</v>
      </c>
      <c r="AU26" s="6">
        <v>0</v>
      </c>
      <c r="AV26" s="6">
        <f t="shared" si="2"/>
        <v>20.591999999999999</v>
      </c>
      <c r="AW26" t="s">
        <v>18</v>
      </c>
      <c r="AX26" t="s">
        <v>1600</v>
      </c>
      <c r="BA26" s="13"/>
      <c r="BC26">
        <v>19565</v>
      </c>
      <c r="BF26" s="1" t="s">
        <v>58</v>
      </c>
      <c r="BG26" s="1" t="s">
        <v>58</v>
      </c>
      <c r="BH26" s="1" t="s">
        <v>55</v>
      </c>
      <c r="BI26" s="1" t="s">
        <v>58</v>
      </c>
      <c r="BJ26" s="1" t="s">
        <v>59</v>
      </c>
      <c r="BK26" s="1" t="s">
        <v>100</v>
      </c>
      <c r="BL26" s="1" t="s">
        <v>99</v>
      </c>
      <c r="BM26" s="1" t="s">
        <v>59</v>
      </c>
      <c r="BN26" s="1" t="s">
        <v>59</v>
      </c>
      <c r="BO26" s="1" t="s">
        <v>101</v>
      </c>
      <c r="BP26" s="1" t="s">
        <v>57</v>
      </c>
      <c r="BQ26" s="1" t="s">
        <v>59</v>
      </c>
      <c r="BR26" s="1" t="s">
        <v>59</v>
      </c>
      <c r="BS26" s="1" t="s">
        <v>59</v>
      </c>
      <c r="BT26" s="18">
        <v>0.13400000000000001</v>
      </c>
      <c r="BU26" s="1"/>
      <c r="BV26" s="1"/>
      <c r="BW26" s="1" t="s">
        <v>1570</v>
      </c>
    </row>
    <row r="27" spans="1:75" x14ac:dyDescent="0.3">
      <c r="A27" t="s">
        <v>1764</v>
      </c>
      <c r="B27" t="s">
        <v>1732</v>
      </c>
      <c r="C27" s="37">
        <v>312210</v>
      </c>
      <c r="D27" s="37" t="s">
        <v>1767</v>
      </c>
      <c r="E27" s="37" t="s">
        <v>1767</v>
      </c>
      <c r="F27" s="37">
        <v>312220</v>
      </c>
      <c r="G27" s="21" t="s">
        <v>1817</v>
      </c>
      <c r="H27" s="1" t="s">
        <v>1767</v>
      </c>
      <c r="I27" t="s">
        <v>1356</v>
      </c>
      <c r="J27" t="s">
        <v>1094</v>
      </c>
      <c r="K27" t="s">
        <v>187</v>
      </c>
      <c r="L27" s="1" t="s">
        <v>1531</v>
      </c>
      <c r="M27" s="1" t="s">
        <v>1765</v>
      </c>
      <c r="N27" t="str">
        <f t="shared" si="0"/>
        <v>180-058-05691_19565 - 7_209</v>
      </c>
      <c r="O27">
        <v>63</v>
      </c>
      <c r="P27" s="7">
        <v>1.492</v>
      </c>
      <c r="Q27" s="7" t="s">
        <v>1777</v>
      </c>
      <c r="R27" s="6">
        <v>93.995999999999995</v>
      </c>
      <c r="S27">
        <v>-5.8</v>
      </c>
      <c r="T27" s="23">
        <v>44365.041666666657</v>
      </c>
      <c r="U27">
        <v>-5.8</v>
      </c>
      <c r="W27" s="7">
        <v>9.9199999999999997E-2</v>
      </c>
      <c r="X27" s="7">
        <v>0.14799999999999999</v>
      </c>
      <c r="Y27" s="6">
        <v>9.3239999999999998</v>
      </c>
      <c r="Z27" t="s">
        <v>1566</v>
      </c>
      <c r="AD27" s="7"/>
      <c r="AE27" s="7"/>
      <c r="AF27" s="6"/>
      <c r="AG27" s="7"/>
      <c r="AH27" s="7"/>
      <c r="AI27" s="6"/>
      <c r="AJ27" s="7">
        <v>-6.2119999999999997</v>
      </c>
      <c r="AK27" s="7">
        <v>9.9199999999999997E-2</v>
      </c>
      <c r="AL27" s="7">
        <v>0.14799999999999999</v>
      </c>
      <c r="AM27" s="6">
        <v>9.3239999999999998</v>
      </c>
      <c r="AN27" s="7">
        <v>7.3099999999999998E-2</v>
      </c>
      <c r="AO27" s="7">
        <v>0.109</v>
      </c>
      <c r="AP27" s="6">
        <v>6.867</v>
      </c>
      <c r="AQ27" s="7">
        <v>1.5</v>
      </c>
      <c r="AR27" s="15">
        <f t="shared" si="1"/>
        <v>6.2370000000000001</v>
      </c>
      <c r="AS27" s="6">
        <v>15.561</v>
      </c>
      <c r="AT27" s="6">
        <v>0</v>
      </c>
      <c r="AU27" s="6">
        <v>0</v>
      </c>
      <c r="AV27" s="6">
        <f t="shared" si="2"/>
        <v>15.561</v>
      </c>
      <c r="AW27" t="s">
        <v>18</v>
      </c>
      <c r="AX27" t="s">
        <v>1600</v>
      </c>
      <c r="BA27" s="13"/>
      <c r="BC27">
        <v>19565</v>
      </c>
      <c r="BF27" s="1" t="s">
        <v>58</v>
      </c>
      <c r="BG27" s="1" t="s">
        <v>58</v>
      </c>
      <c r="BH27" s="1" t="s">
        <v>55</v>
      </c>
      <c r="BI27" s="1" t="s">
        <v>58</v>
      </c>
      <c r="BJ27" s="1" t="s">
        <v>59</v>
      </c>
      <c r="BK27" s="1" t="s">
        <v>100</v>
      </c>
      <c r="BL27" s="1" t="s">
        <v>99</v>
      </c>
      <c r="BM27" s="1" t="s">
        <v>59</v>
      </c>
      <c r="BN27" s="1" t="s">
        <v>59</v>
      </c>
      <c r="BO27" s="1" t="s">
        <v>101</v>
      </c>
      <c r="BP27" s="1" t="s">
        <v>57</v>
      </c>
      <c r="BQ27" s="1" t="s">
        <v>59</v>
      </c>
      <c r="BR27" s="1" t="s">
        <v>59</v>
      </c>
      <c r="BS27" s="1" t="s">
        <v>59</v>
      </c>
      <c r="BT27" s="18">
        <v>0.13400000000000001</v>
      </c>
      <c r="BU27" s="1"/>
      <c r="BV27" s="1"/>
      <c r="BW27" s="1" t="s">
        <v>1570</v>
      </c>
    </row>
    <row r="28" spans="1:75" x14ac:dyDescent="0.3">
      <c r="A28" t="s">
        <v>1764</v>
      </c>
      <c r="B28" t="s">
        <v>1732</v>
      </c>
      <c r="C28" s="37">
        <v>312210</v>
      </c>
      <c r="D28" s="37" t="s">
        <v>1767</v>
      </c>
      <c r="E28" s="37" t="s">
        <v>1767</v>
      </c>
      <c r="F28" s="37">
        <v>312220</v>
      </c>
      <c r="G28" s="21" t="s">
        <v>1817</v>
      </c>
      <c r="H28" s="1" t="s">
        <v>1767</v>
      </c>
      <c r="I28" t="s">
        <v>1433</v>
      </c>
      <c r="J28" t="s">
        <v>1224</v>
      </c>
      <c r="K28" t="s">
        <v>635</v>
      </c>
      <c r="L28" s="1" t="s">
        <v>1531</v>
      </c>
      <c r="M28" s="1" t="s">
        <v>1765</v>
      </c>
      <c r="N28" t="str">
        <f t="shared" si="0"/>
        <v>180-058-05134_19658 - 8_491</v>
      </c>
      <c r="O28">
        <v>13</v>
      </c>
      <c r="P28" s="7">
        <v>1.952</v>
      </c>
      <c r="Q28" s="7" t="s">
        <v>1777</v>
      </c>
      <c r="R28" s="6">
        <v>25.376000000000001</v>
      </c>
      <c r="S28">
        <v>-5.57</v>
      </c>
      <c r="T28" s="23">
        <v>44284.041666666657</v>
      </c>
      <c r="U28">
        <v>-5.57</v>
      </c>
      <c r="V28" s="1"/>
      <c r="W28" s="7">
        <v>0.19309999999999999</v>
      </c>
      <c r="X28" s="7">
        <v>0.377</v>
      </c>
      <c r="Y28" s="6">
        <v>4.9009999999999998</v>
      </c>
      <c r="Z28" t="s">
        <v>1566</v>
      </c>
      <c r="AD28" s="7"/>
      <c r="AE28" s="7"/>
      <c r="AF28" s="6"/>
      <c r="AG28" s="7"/>
      <c r="AH28" s="7"/>
      <c r="AI28" s="6"/>
      <c r="AJ28" s="7">
        <v>-5.9779999999999998</v>
      </c>
      <c r="AK28" s="7">
        <v>0.19309999999999999</v>
      </c>
      <c r="AL28" s="7">
        <v>0.377</v>
      </c>
      <c r="AM28" s="6">
        <v>4.9009999999999998</v>
      </c>
      <c r="AN28" s="7">
        <v>9.9400000000000002E-2</v>
      </c>
      <c r="AO28" s="7">
        <v>0.19400000000000001</v>
      </c>
      <c r="AP28" s="6">
        <v>2.5219999999999998</v>
      </c>
      <c r="AQ28" s="14">
        <v>1.5</v>
      </c>
      <c r="AR28" s="15">
        <f t="shared" si="1"/>
        <v>1.7679999999999998</v>
      </c>
      <c r="AS28" s="6">
        <v>6.6689999999999996</v>
      </c>
      <c r="AT28" s="6">
        <v>0</v>
      </c>
      <c r="AU28" s="6">
        <v>0</v>
      </c>
      <c r="AV28" s="6">
        <f t="shared" si="2"/>
        <v>6.6689999999999996</v>
      </c>
      <c r="AW28" t="s">
        <v>18</v>
      </c>
      <c r="AX28" t="s">
        <v>1600</v>
      </c>
      <c r="AY28" s="1"/>
      <c r="AZ28" s="1"/>
      <c r="BA28" s="21"/>
      <c r="BB28" s="1"/>
      <c r="BC28">
        <v>19658</v>
      </c>
      <c r="BD28" s="1"/>
      <c r="BE28" s="16" t="s">
        <v>1547</v>
      </c>
      <c r="BF28" s="1" t="s">
        <v>58</v>
      </c>
      <c r="BG28" s="1" t="s">
        <v>58</v>
      </c>
      <c r="BH28" s="1" t="s">
        <v>55</v>
      </c>
      <c r="BI28" s="1" t="s">
        <v>58</v>
      </c>
      <c r="BJ28" s="1" t="s">
        <v>59</v>
      </c>
      <c r="BK28" s="1" t="s">
        <v>100</v>
      </c>
      <c r="BL28" s="1" t="s">
        <v>99</v>
      </c>
      <c r="BM28" s="1" t="s">
        <v>59</v>
      </c>
      <c r="BN28" s="1" t="s">
        <v>59</v>
      </c>
      <c r="BO28" s="1" t="s">
        <v>101</v>
      </c>
      <c r="BP28" s="1" t="s">
        <v>57</v>
      </c>
      <c r="BQ28" s="1" t="s">
        <v>59</v>
      </c>
      <c r="BR28" s="1" t="s">
        <v>59</v>
      </c>
      <c r="BS28" s="1" t="s">
        <v>59</v>
      </c>
      <c r="BT28" s="18" t="s">
        <v>1573</v>
      </c>
      <c r="BU28" s="1"/>
      <c r="BV28" s="1"/>
      <c r="BW28" s="1" t="s">
        <v>1570</v>
      </c>
    </row>
    <row r="29" spans="1:75" x14ac:dyDescent="0.3">
      <c r="A29" t="s">
        <v>1764</v>
      </c>
      <c r="B29" t="s">
        <v>1732</v>
      </c>
      <c r="C29" s="37">
        <v>312210</v>
      </c>
      <c r="D29" s="37" t="s">
        <v>1767</v>
      </c>
      <c r="E29" s="37" t="s">
        <v>1767</v>
      </c>
      <c r="F29" s="37">
        <v>312220</v>
      </c>
      <c r="G29" s="21" t="s">
        <v>1817</v>
      </c>
      <c r="H29" s="1" t="s">
        <v>1767</v>
      </c>
      <c r="I29" t="s">
        <v>1433</v>
      </c>
      <c r="J29" t="s">
        <v>1224</v>
      </c>
      <c r="K29" t="s">
        <v>636</v>
      </c>
      <c r="L29" s="1" t="s">
        <v>1531</v>
      </c>
      <c r="M29" s="1" t="s">
        <v>1765</v>
      </c>
      <c r="N29" t="str">
        <f t="shared" si="0"/>
        <v>180-058-05134_19658 - 8_492</v>
      </c>
      <c r="O29">
        <v>16</v>
      </c>
      <c r="P29" s="7">
        <v>2.5379999999999998</v>
      </c>
      <c r="Q29" s="7" t="s">
        <v>1777</v>
      </c>
      <c r="R29" s="6">
        <v>40.607999999999997</v>
      </c>
      <c r="S29">
        <v>-5.57</v>
      </c>
      <c r="T29" s="23">
        <v>44284.041666666657</v>
      </c>
      <c r="U29">
        <v>-5.57</v>
      </c>
      <c r="V29" s="1"/>
      <c r="W29" s="7">
        <v>0.24349999999999999</v>
      </c>
      <c r="X29" s="7">
        <v>0.61799999999999999</v>
      </c>
      <c r="Y29" s="6">
        <v>9.8879999999999999</v>
      </c>
      <c r="Z29" t="s">
        <v>1566</v>
      </c>
      <c r="AD29" s="7"/>
      <c r="AE29" s="7"/>
      <c r="AF29" s="6"/>
      <c r="AG29" s="7"/>
      <c r="AH29" s="7"/>
      <c r="AI29" s="6"/>
      <c r="AJ29" s="7">
        <v>-5.9870000000000001</v>
      </c>
      <c r="AK29" s="7">
        <v>0.24349999999999999</v>
      </c>
      <c r="AL29" s="7">
        <v>0.61799999999999999</v>
      </c>
      <c r="AM29" s="6">
        <v>9.8879999999999999</v>
      </c>
      <c r="AN29" s="7">
        <v>0.10009999999999999</v>
      </c>
      <c r="AO29" s="7">
        <v>0.254</v>
      </c>
      <c r="AP29" s="6">
        <v>4.0640000000000001</v>
      </c>
      <c r="AQ29" s="14">
        <v>1.5</v>
      </c>
      <c r="AR29" s="15">
        <f t="shared" si="1"/>
        <v>2.8160000000000007</v>
      </c>
      <c r="AS29" s="6">
        <v>12.704000000000001</v>
      </c>
      <c r="AT29" s="6">
        <v>0</v>
      </c>
      <c r="AU29" s="6">
        <v>0</v>
      </c>
      <c r="AV29" s="6">
        <f t="shared" si="2"/>
        <v>12.704000000000001</v>
      </c>
      <c r="AW29" t="s">
        <v>18</v>
      </c>
      <c r="AX29" t="s">
        <v>1600</v>
      </c>
      <c r="AY29" s="1"/>
      <c r="AZ29" s="1"/>
      <c r="BA29" s="21"/>
      <c r="BB29" s="1"/>
      <c r="BC29">
        <v>19658</v>
      </c>
      <c r="BD29" s="1"/>
      <c r="BE29" s="16" t="s">
        <v>1547</v>
      </c>
      <c r="BF29" s="1" t="s">
        <v>58</v>
      </c>
      <c r="BG29" s="1" t="s">
        <v>58</v>
      </c>
      <c r="BH29" s="1" t="s">
        <v>55</v>
      </c>
      <c r="BI29" s="1" t="s">
        <v>58</v>
      </c>
      <c r="BJ29" s="1" t="s">
        <v>59</v>
      </c>
      <c r="BK29" s="1" t="s">
        <v>100</v>
      </c>
      <c r="BL29" s="1" t="s">
        <v>99</v>
      </c>
      <c r="BM29" s="1" t="s">
        <v>59</v>
      </c>
      <c r="BN29" s="1" t="s">
        <v>59</v>
      </c>
      <c r="BO29" s="1" t="s">
        <v>101</v>
      </c>
      <c r="BP29" s="1" t="s">
        <v>57</v>
      </c>
      <c r="BQ29" s="1" t="s">
        <v>59</v>
      </c>
      <c r="BR29" s="1" t="s">
        <v>59</v>
      </c>
      <c r="BS29" s="1" t="s">
        <v>59</v>
      </c>
      <c r="BT29" s="18" t="s">
        <v>1573</v>
      </c>
      <c r="BU29" s="1"/>
      <c r="BV29" s="1"/>
      <c r="BW29" s="1" t="s">
        <v>1570</v>
      </c>
    </row>
    <row r="30" spans="1:75" x14ac:dyDescent="0.3">
      <c r="A30" t="s">
        <v>1764</v>
      </c>
      <c r="B30" t="s">
        <v>1732</v>
      </c>
      <c r="C30" s="37">
        <v>312210</v>
      </c>
      <c r="D30" s="37" t="s">
        <v>1767</v>
      </c>
      <c r="E30" s="37" t="s">
        <v>1767</v>
      </c>
      <c r="F30" s="37">
        <v>312220</v>
      </c>
      <c r="G30" s="21" t="s">
        <v>1817</v>
      </c>
      <c r="H30" s="1" t="s">
        <v>1767</v>
      </c>
      <c r="I30" t="s">
        <v>1433</v>
      </c>
      <c r="J30" t="s">
        <v>1224</v>
      </c>
      <c r="K30" t="s">
        <v>637</v>
      </c>
      <c r="L30" s="1" t="s">
        <v>1531</v>
      </c>
      <c r="M30" s="1" t="s">
        <v>1765</v>
      </c>
      <c r="N30" t="str">
        <f t="shared" si="0"/>
        <v>180-058-05134_19658 - 8_493</v>
      </c>
      <c r="O30">
        <v>25</v>
      </c>
      <c r="P30" s="7">
        <v>2.2000000000000002</v>
      </c>
      <c r="Q30" s="7" t="s">
        <v>1777</v>
      </c>
      <c r="R30" s="6">
        <v>55</v>
      </c>
      <c r="S30">
        <v>-5.6</v>
      </c>
      <c r="T30" s="23">
        <v>44280</v>
      </c>
      <c r="U30">
        <v>-5.6</v>
      </c>
      <c r="V30" s="1"/>
      <c r="W30" s="7">
        <v>7.7299999999999994E-2</v>
      </c>
      <c r="X30" s="7">
        <v>0.17</v>
      </c>
      <c r="Y30" s="6">
        <v>4.25</v>
      </c>
      <c r="Z30" t="s">
        <v>1566</v>
      </c>
      <c r="AD30" s="7"/>
      <c r="AE30" s="7"/>
      <c r="AF30" s="6"/>
      <c r="AG30" s="7"/>
      <c r="AH30" s="7"/>
      <c r="AI30" s="6"/>
      <c r="AJ30" s="7">
        <v>-5.84</v>
      </c>
      <c r="AK30" s="7">
        <v>7.7299999999999994E-2</v>
      </c>
      <c r="AL30" s="7">
        <v>0.17</v>
      </c>
      <c r="AM30" s="6">
        <v>4.25</v>
      </c>
      <c r="AN30" s="7">
        <v>4.7300000000000002E-2</v>
      </c>
      <c r="AO30" s="7">
        <v>0.104</v>
      </c>
      <c r="AP30" s="6">
        <v>2.6</v>
      </c>
      <c r="AQ30" s="14">
        <v>1.5</v>
      </c>
      <c r="AR30" s="15">
        <f t="shared" si="1"/>
        <v>3.8249999999999993</v>
      </c>
      <c r="AS30" s="6">
        <v>8.0749999999999993</v>
      </c>
      <c r="AT30" s="6">
        <v>0</v>
      </c>
      <c r="AU30" s="6">
        <v>0</v>
      </c>
      <c r="AV30" s="6">
        <f t="shared" si="2"/>
        <v>8.0749999999999993</v>
      </c>
      <c r="AW30" t="s">
        <v>18</v>
      </c>
      <c r="AX30" t="s">
        <v>1600</v>
      </c>
      <c r="AY30" s="1"/>
      <c r="AZ30" s="1"/>
      <c r="BA30" s="21"/>
      <c r="BB30" s="1"/>
      <c r="BC30">
        <v>19658</v>
      </c>
      <c r="BD30" s="1"/>
      <c r="BE30" s="16" t="s">
        <v>1547</v>
      </c>
      <c r="BF30" s="1" t="s">
        <v>58</v>
      </c>
      <c r="BG30" s="1" t="s">
        <v>58</v>
      </c>
      <c r="BH30" s="1" t="s">
        <v>55</v>
      </c>
      <c r="BI30" s="1" t="s">
        <v>58</v>
      </c>
      <c r="BJ30" s="1" t="s">
        <v>59</v>
      </c>
      <c r="BK30" s="1" t="s">
        <v>100</v>
      </c>
      <c r="BL30" s="1" t="s">
        <v>99</v>
      </c>
      <c r="BM30" s="1" t="s">
        <v>59</v>
      </c>
      <c r="BN30" s="1" t="s">
        <v>59</v>
      </c>
      <c r="BO30" s="1" t="s">
        <v>101</v>
      </c>
      <c r="BP30" s="1" t="s">
        <v>57</v>
      </c>
      <c r="BQ30" s="1" t="s">
        <v>59</v>
      </c>
      <c r="BR30" s="1" t="s">
        <v>59</v>
      </c>
      <c r="BS30" s="1" t="s">
        <v>59</v>
      </c>
      <c r="BT30" s="18" t="s">
        <v>1573</v>
      </c>
      <c r="BU30" s="1"/>
      <c r="BV30" s="1"/>
      <c r="BW30" s="1" t="s">
        <v>1570</v>
      </c>
    </row>
    <row r="31" spans="1:75" x14ac:dyDescent="0.3">
      <c r="A31" t="s">
        <v>1764</v>
      </c>
      <c r="B31" t="s">
        <v>1732</v>
      </c>
      <c r="C31" s="37">
        <v>312210</v>
      </c>
      <c r="D31" s="37" t="s">
        <v>1767</v>
      </c>
      <c r="E31" s="37" t="s">
        <v>1767</v>
      </c>
      <c r="F31" s="37">
        <v>312220</v>
      </c>
      <c r="G31" s="21" t="s">
        <v>1817</v>
      </c>
      <c r="H31" s="1" t="s">
        <v>1767</v>
      </c>
      <c r="I31" t="s">
        <v>1433</v>
      </c>
      <c r="J31" t="s">
        <v>1224</v>
      </c>
      <c r="K31" t="s">
        <v>638</v>
      </c>
      <c r="L31" s="1" t="s">
        <v>1531</v>
      </c>
      <c r="M31" s="1" t="s">
        <v>1765</v>
      </c>
      <c r="N31" t="str">
        <f t="shared" si="0"/>
        <v>180-058-05134_19658 - 8_494</v>
      </c>
      <c r="O31">
        <v>21</v>
      </c>
      <c r="P31" s="7">
        <v>1.8</v>
      </c>
      <c r="Q31" s="7" t="s">
        <v>1777</v>
      </c>
      <c r="R31" s="6">
        <v>37.799999999999997</v>
      </c>
      <c r="S31">
        <v>-5.61</v>
      </c>
      <c r="T31" s="23">
        <v>44280</v>
      </c>
      <c r="U31">
        <v>-5.61</v>
      </c>
      <c r="V31" s="1"/>
      <c r="W31" s="7">
        <v>0.10390000000000001</v>
      </c>
      <c r="X31" s="7">
        <v>0.187</v>
      </c>
      <c r="Y31" s="6">
        <v>3.927</v>
      </c>
      <c r="Z31" t="s">
        <v>1566</v>
      </c>
      <c r="AD31" s="7"/>
      <c r="AE31" s="7"/>
      <c r="AF31" s="6"/>
      <c r="AG31" s="7"/>
      <c r="AH31" s="7"/>
      <c r="AI31" s="6"/>
      <c r="AJ31" s="7">
        <v>-5.93</v>
      </c>
      <c r="AK31" s="7">
        <v>0.10390000000000001</v>
      </c>
      <c r="AL31" s="7">
        <v>0.187</v>
      </c>
      <c r="AM31" s="6">
        <v>3.927</v>
      </c>
      <c r="AN31" s="7">
        <v>5.8299999999999998E-2</v>
      </c>
      <c r="AO31" s="7">
        <v>0.105</v>
      </c>
      <c r="AP31" s="6">
        <v>2.2050000000000001</v>
      </c>
      <c r="AQ31" s="14">
        <v>1.5</v>
      </c>
      <c r="AR31" s="15">
        <f t="shared" si="1"/>
        <v>2.6249999999999996</v>
      </c>
      <c r="AS31" s="6">
        <v>6.5519999999999996</v>
      </c>
      <c r="AT31" s="6">
        <v>0</v>
      </c>
      <c r="AU31" s="6">
        <v>0</v>
      </c>
      <c r="AV31" s="6">
        <f t="shared" si="2"/>
        <v>6.5519999999999996</v>
      </c>
      <c r="AW31" t="s">
        <v>18</v>
      </c>
      <c r="AX31" t="s">
        <v>1600</v>
      </c>
      <c r="AY31" s="1"/>
      <c r="AZ31" s="1"/>
      <c r="BA31" s="21"/>
      <c r="BB31" s="1"/>
      <c r="BC31">
        <v>19658</v>
      </c>
      <c r="BD31" s="1"/>
      <c r="BE31" s="16" t="s">
        <v>1547</v>
      </c>
      <c r="BF31" s="1" t="s">
        <v>58</v>
      </c>
      <c r="BG31" s="1" t="s">
        <v>58</v>
      </c>
      <c r="BH31" s="1" t="s">
        <v>55</v>
      </c>
      <c r="BI31" s="1" t="s">
        <v>58</v>
      </c>
      <c r="BJ31" s="1" t="s">
        <v>59</v>
      </c>
      <c r="BK31" s="1" t="s">
        <v>100</v>
      </c>
      <c r="BL31" s="1" t="s">
        <v>99</v>
      </c>
      <c r="BM31" s="1" t="s">
        <v>59</v>
      </c>
      <c r="BN31" s="1" t="s">
        <v>59</v>
      </c>
      <c r="BO31" s="1" t="s">
        <v>101</v>
      </c>
      <c r="BP31" s="1" t="s">
        <v>57</v>
      </c>
      <c r="BQ31" s="1" t="s">
        <v>59</v>
      </c>
      <c r="BR31" s="1" t="s">
        <v>59</v>
      </c>
      <c r="BS31" s="1" t="s">
        <v>59</v>
      </c>
      <c r="BT31" s="18" t="s">
        <v>1573</v>
      </c>
      <c r="BU31" s="1"/>
      <c r="BV31" s="1"/>
      <c r="BW31" s="1" t="s">
        <v>1570</v>
      </c>
    </row>
    <row r="32" spans="1:75" x14ac:dyDescent="0.3">
      <c r="A32" t="s">
        <v>1764</v>
      </c>
      <c r="B32" t="s">
        <v>1732</v>
      </c>
      <c r="C32" s="37">
        <v>312210</v>
      </c>
      <c r="D32" s="37" t="s">
        <v>1767</v>
      </c>
      <c r="E32" s="37" t="s">
        <v>1767</v>
      </c>
      <c r="F32" s="37">
        <v>312220</v>
      </c>
      <c r="G32" s="21" t="s">
        <v>1817</v>
      </c>
      <c r="H32" s="1" t="s">
        <v>1767</v>
      </c>
      <c r="I32" t="s">
        <v>1433</v>
      </c>
      <c r="J32" t="s">
        <v>1224</v>
      </c>
      <c r="K32" t="s">
        <v>639</v>
      </c>
      <c r="L32" s="1" t="s">
        <v>1531</v>
      </c>
      <c r="M32" s="1" t="s">
        <v>1765</v>
      </c>
      <c r="N32" t="str">
        <f t="shared" si="0"/>
        <v>180-058-05134_19658 - 8_495</v>
      </c>
      <c r="O32">
        <v>21</v>
      </c>
      <c r="P32" s="7">
        <v>1.9</v>
      </c>
      <c r="Q32" s="7" t="s">
        <v>1777</v>
      </c>
      <c r="R32" s="6">
        <v>39.9</v>
      </c>
      <c r="S32">
        <v>-5.6</v>
      </c>
      <c r="T32" s="23">
        <v>44280</v>
      </c>
      <c r="U32">
        <v>-5.6</v>
      </c>
      <c r="V32" s="1"/>
      <c r="W32" s="7">
        <v>7.8899999999999998E-2</v>
      </c>
      <c r="X32" s="7">
        <v>0.15</v>
      </c>
      <c r="Y32" s="6">
        <v>3.15</v>
      </c>
      <c r="Z32" t="s">
        <v>1566</v>
      </c>
      <c r="AD32" s="7"/>
      <c r="AE32" s="7"/>
      <c r="AF32" s="6"/>
      <c r="AG32" s="7"/>
      <c r="AH32" s="7"/>
      <c r="AI32" s="6"/>
      <c r="AJ32" s="7">
        <v>-5.92</v>
      </c>
      <c r="AK32" s="7">
        <v>7.8899999999999998E-2</v>
      </c>
      <c r="AL32" s="7">
        <v>0.15</v>
      </c>
      <c r="AM32" s="6">
        <v>3.15</v>
      </c>
      <c r="AN32" s="7">
        <v>8.5300000000000001E-2</v>
      </c>
      <c r="AO32" s="7">
        <v>0.16200000000000001</v>
      </c>
      <c r="AP32" s="6">
        <v>3.4020000000000001</v>
      </c>
      <c r="AQ32" s="14">
        <v>1.5</v>
      </c>
      <c r="AR32" s="15">
        <f t="shared" si="1"/>
        <v>2.7509999999999999</v>
      </c>
      <c r="AS32" s="6">
        <v>5.9009999999999998</v>
      </c>
      <c r="AT32" s="6">
        <v>0</v>
      </c>
      <c r="AU32" s="6">
        <v>0</v>
      </c>
      <c r="AV32" s="6">
        <f t="shared" si="2"/>
        <v>5.9009999999999998</v>
      </c>
      <c r="AW32" t="s">
        <v>18</v>
      </c>
      <c r="AX32" t="s">
        <v>1600</v>
      </c>
      <c r="AY32" s="1"/>
      <c r="AZ32" s="1"/>
      <c r="BA32" s="21"/>
      <c r="BB32" s="1"/>
      <c r="BC32">
        <v>19658</v>
      </c>
      <c r="BD32" s="1"/>
      <c r="BE32" s="16" t="s">
        <v>1547</v>
      </c>
      <c r="BF32" s="1" t="s">
        <v>58</v>
      </c>
      <c r="BG32" s="1" t="s">
        <v>58</v>
      </c>
      <c r="BH32" s="1" t="s">
        <v>55</v>
      </c>
      <c r="BI32" s="1" t="s">
        <v>58</v>
      </c>
      <c r="BJ32" s="1" t="s">
        <v>59</v>
      </c>
      <c r="BK32" s="1" t="s">
        <v>100</v>
      </c>
      <c r="BL32" s="1" t="s">
        <v>99</v>
      </c>
      <c r="BM32" s="1" t="s">
        <v>59</v>
      </c>
      <c r="BN32" s="1" t="s">
        <v>59</v>
      </c>
      <c r="BO32" s="1" t="s">
        <v>101</v>
      </c>
      <c r="BP32" s="1" t="s">
        <v>57</v>
      </c>
      <c r="BQ32" s="1" t="s">
        <v>59</v>
      </c>
      <c r="BR32" s="1" t="s">
        <v>59</v>
      </c>
      <c r="BS32" s="1" t="s">
        <v>59</v>
      </c>
      <c r="BT32" s="18" t="s">
        <v>1573</v>
      </c>
      <c r="BU32" s="1"/>
      <c r="BV32" s="1"/>
      <c r="BW32" s="1" t="s">
        <v>1570</v>
      </c>
    </row>
    <row r="33" spans="1:75" x14ac:dyDescent="0.3">
      <c r="A33" t="s">
        <v>1764</v>
      </c>
      <c r="B33" t="s">
        <v>1732</v>
      </c>
      <c r="C33" s="37">
        <v>312210</v>
      </c>
      <c r="D33" s="37" t="s">
        <v>1767</v>
      </c>
      <c r="E33" s="37" t="s">
        <v>1767</v>
      </c>
      <c r="F33" s="37">
        <v>312220</v>
      </c>
      <c r="G33" s="21" t="s">
        <v>1817</v>
      </c>
      <c r="H33" s="1" t="s">
        <v>1767</v>
      </c>
      <c r="I33" t="s">
        <v>1452</v>
      </c>
      <c r="J33" t="s">
        <v>1246</v>
      </c>
      <c r="K33" t="s">
        <v>727</v>
      </c>
      <c r="L33" s="1" t="s">
        <v>1531</v>
      </c>
      <c r="M33" s="1" t="s">
        <v>1765</v>
      </c>
      <c r="N33" t="str">
        <f t="shared" si="0"/>
        <v>180-058-05378_19691 - 8_596</v>
      </c>
      <c r="O33">
        <v>64</v>
      </c>
      <c r="P33" s="7">
        <v>4.3499999999999996</v>
      </c>
      <c r="Q33" s="7" t="s">
        <v>1777</v>
      </c>
      <c r="R33" s="6">
        <v>278.39999999999998</v>
      </c>
      <c r="S33">
        <v>-3.91</v>
      </c>
      <c r="T33" s="23">
        <v>44279</v>
      </c>
      <c r="U33">
        <v>-3.91</v>
      </c>
      <c r="V33" s="1"/>
      <c r="W33" s="7">
        <v>0.29980000000000001</v>
      </c>
      <c r="X33" s="7">
        <v>1.304</v>
      </c>
      <c r="Y33" s="6">
        <v>83.456000000000003</v>
      </c>
      <c r="Z33" t="s">
        <v>1567</v>
      </c>
      <c r="AA33">
        <v>3</v>
      </c>
      <c r="AB33">
        <v>3</v>
      </c>
      <c r="AC33">
        <v>-4.41</v>
      </c>
      <c r="AD33" s="7">
        <v>4.1399999999999999E-2</v>
      </c>
      <c r="AE33" s="7">
        <v>0.18</v>
      </c>
      <c r="AF33" s="6">
        <v>11.52</v>
      </c>
      <c r="AG33" s="7">
        <v>0</v>
      </c>
      <c r="AH33" s="7">
        <v>0</v>
      </c>
      <c r="AI33" s="6">
        <v>0</v>
      </c>
      <c r="AJ33" s="7">
        <v>-4.51</v>
      </c>
      <c r="AK33" s="7">
        <v>6.5500000000000003E-2</v>
      </c>
      <c r="AL33" s="7">
        <v>0.28499999999999998</v>
      </c>
      <c r="AM33" s="6">
        <v>18.239999999999998</v>
      </c>
      <c r="AN33" s="7">
        <v>0</v>
      </c>
      <c r="AO33" s="7">
        <v>0</v>
      </c>
      <c r="AP33" s="6">
        <v>0</v>
      </c>
      <c r="AQ33" s="14">
        <v>1</v>
      </c>
      <c r="AR33" s="15">
        <f t="shared" si="1"/>
        <v>11.200000000000003</v>
      </c>
      <c r="AS33" s="6">
        <v>29.44</v>
      </c>
      <c r="AT33" s="6">
        <v>0</v>
      </c>
      <c r="AU33" s="6">
        <v>0</v>
      </c>
      <c r="AV33" s="6">
        <f t="shared" si="2"/>
        <v>29.44</v>
      </c>
      <c r="AW33" t="s">
        <v>1568</v>
      </c>
      <c r="AX33" t="s">
        <v>1600</v>
      </c>
      <c r="AY33" s="16"/>
      <c r="AZ33" s="1"/>
      <c r="BA33" s="21"/>
      <c r="BB33" s="1"/>
      <c r="BC33">
        <v>19691</v>
      </c>
      <c r="BD33" s="1"/>
      <c r="BF33" s="1" t="s">
        <v>58</v>
      </c>
      <c r="BG33" s="1" t="s">
        <v>58</v>
      </c>
      <c r="BH33" s="1" t="s">
        <v>55</v>
      </c>
      <c r="BI33" s="1" t="s">
        <v>58</v>
      </c>
      <c r="BJ33" s="1" t="s">
        <v>59</v>
      </c>
      <c r="BK33" s="1" t="s">
        <v>100</v>
      </c>
      <c r="BL33" s="1" t="s">
        <v>99</v>
      </c>
      <c r="BM33" s="1" t="s">
        <v>59</v>
      </c>
      <c r="BN33" s="1" t="s">
        <v>59</v>
      </c>
      <c r="BO33" s="1" t="s">
        <v>101</v>
      </c>
      <c r="BP33" s="1" t="s">
        <v>57</v>
      </c>
      <c r="BQ33" s="1" t="s">
        <v>59</v>
      </c>
      <c r="BR33" s="1" t="s">
        <v>59</v>
      </c>
      <c r="BS33" s="1" t="s">
        <v>59</v>
      </c>
      <c r="BT33" s="18">
        <v>0.36799999999999999</v>
      </c>
      <c r="BU33" s="1"/>
      <c r="BV33" s="1"/>
      <c r="BW33" s="1" t="s">
        <v>1570</v>
      </c>
    </row>
    <row r="34" spans="1:75" x14ac:dyDescent="0.3">
      <c r="A34" t="s">
        <v>1764</v>
      </c>
      <c r="B34" t="s">
        <v>1732</v>
      </c>
      <c r="C34" s="37">
        <v>312210</v>
      </c>
      <c r="D34" s="37" t="s">
        <v>1767</v>
      </c>
      <c r="E34" s="37" t="s">
        <v>1767</v>
      </c>
      <c r="F34" s="37">
        <v>312220</v>
      </c>
      <c r="G34" s="21" t="s">
        <v>1817</v>
      </c>
      <c r="H34" s="1" t="s">
        <v>1767</v>
      </c>
      <c r="I34" t="s">
        <v>1452</v>
      </c>
      <c r="J34" t="s">
        <v>1246</v>
      </c>
      <c r="K34" t="s">
        <v>728</v>
      </c>
      <c r="L34" s="1" t="s">
        <v>1531</v>
      </c>
      <c r="M34" s="1" t="s">
        <v>1765</v>
      </c>
      <c r="N34" t="str">
        <f t="shared" si="0"/>
        <v>180-058-05378_19691 - 8_597</v>
      </c>
      <c r="O34">
        <v>92</v>
      </c>
      <c r="P34" s="7">
        <v>4.7480000000000002</v>
      </c>
      <c r="Q34" s="7" t="s">
        <v>1777</v>
      </c>
      <c r="R34" s="6">
        <v>436.81599999999997</v>
      </c>
      <c r="S34">
        <v>-3.91</v>
      </c>
      <c r="T34" s="23">
        <v>44279</v>
      </c>
      <c r="U34">
        <v>-3.91</v>
      </c>
      <c r="V34" s="1"/>
      <c r="W34" s="7">
        <v>0.31680000000000003</v>
      </c>
      <c r="X34" s="7">
        <v>1.504</v>
      </c>
      <c r="Y34" s="6">
        <v>138.36799999999999</v>
      </c>
      <c r="Z34" t="s">
        <v>1567</v>
      </c>
      <c r="AA34">
        <v>3</v>
      </c>
      <c r="AB34">
        <v>3</v>
      </c>
      <c r="AC34">
        <v>-4.41</v>
      </c>
      <c r="AD34" s="7">
        <v>8.2000000000000007E-3</v>
      </c>
      <c r="AE34" s="7">
        <v>3.9E-2</v>
      </c>
      <c r="AF34" s="6">
        <v>3.5880000000000001</v>
      </c>
      <c r="AG34" s="7">
        <v>0</v>
      </c>
      <c r="AH34" s="7">
        <v>0</v>
      </c>
      <c r="AI34" s="6">
        <v>0</v>
      </c>
      <c r="AJ34" s="7">
        <v>-4.51</v>
      </c>
      <c r="AK34" s="7">
        <v>3.8800000000000001E-2</v>
      </c>
      <c r="AL34" s="7">
        <v>0.184</v>
      </c>
      <c r="AM34" s="6">
        <v>16.928000000000001</v>
      </c>
      <c r="AN34" s="7">
        <v>0</v>
      </c>
      <c r="AO34" s="7">
        <v>0</v>
      </c>
      <c r="AP34" s="6">
        <v>0</v>
      </c>
      <c r="AQ34" s="14">
        <v>1</v>
      </c>
      <c r="AR34" s="15">
        <f t="shared" si="1"/>
        <v>12.788</v>
      </c>
      <c r="AS34" s="6">
        <v>29.716000000000001</v>
      </c>
      <c r="AT34" s="6">
        <v>0</v>
      </c>
      <c r="AU34" s="6">
        <v>0</v>
      </c>
      <c r="AV34" s="6">
        <f t="shared" si="2"/>
        <v>29.716000000000001</v>
      </c>
      <c r="AW34" t="s">
        <v>1568</v>
      </c>
      <c r="AX34" t="s">
        <v>1600</v>
      </c>
      <c r="AY34" s="16"/>
      <c r="AZ34" s="1"/>
      <c r="BA34" s="21"/>
      <c r="BB34" s="1"/>
      <c r="BC34">
        <v>19691</v>
      </c>
      <c r="BD34" s="1"/>
      <c r="BF34" s="1" t="s">
        <v>58</v>
      </c>
      <c r="BG34" s="1" t="s">
        <v>58</v>
      </c>
      <c r="BH34" s="1" t="s">
        <v>55</v>
      </c>
      <c r="BI34" s="1" t="s">
        <v>58</v>
      </c>
      <c r="BJ34" s="1" t="s">
        <v>59</v>
      </c>
      <c r="BK34" s="1" t="s">
        <v>100</v>
      </c>
      <c r="BL34" s="1" t="s">
        <v>99</v>
      </c>
      <c r="BM34" s="1" t="s">
        <v>59</v>
      </c>
      <c r="BN34" s="1" t="s">
        <v>59</v>
      </c>
      <c r="BO34" s="1" t="s">
        <v>101</v>
      </c>
      <c r="BP34" s="1" t="s">
        <v>57</v>
      </c>
      <c r="BQ34" s="1" t="s">
        <v>59</v>
      </c>
      <c r="BR34" s="1" t="s">
        <v>59</v>
      </c>
      <c r="BS34" s="1" t="s">
        <v>59</v>
      </c>
      <c r="BT34" s="18">
        <v>0.36799999999999999</v>
      </c>
      <c r="BU34" s="1"/>
      <c r="BV34" s="1"/>
      <c r="BW34" s="1" t="s">
        <v>1570</v>
      </c>
    </row>
    <row r="35" spans="1:75" x14ac:dyDescent="0.3">
      <c r="A35" t="s">
        <v>1764</v>
      </c>
      <c r="B35" t="s">
        <v>1732</v>
      </c>
      <c r="C35" s="37">
        <v>312210</v>
      </c>
      <c r="D35" s="37" t="s">
        <v>1767</v>
      </c>
      <c r="E35" s="37" t="s">
        <v>1767</v>
      </c>
      <c r="F35" s="37">
        <v>312220</v>
      </c>
      <c r="G35" s="21" t="s">
        <v>1817</v>
      </c>
      <c r="H35" s="1" t="s">
        <v>1767</v>
      </c>
      <c r="I35" t="s">
        <v>1452</v>
      </c>
      <c r="J35" t="s">
        <v>1246</v>
      </c>
      <c r="K35" t="s">
        <v>729</v>
      </c>
      <c r="L35" s="1" t="s">
        <v>1531</v>
      </c>
      <c r="M35" s="1" t="s">
        <v>1765</v>
      </c>
      <c r="N35" t="str">
        <f t="shared" si="0"/>
        <v>180-058-05378_19691 - 8_598</v>
      </c>
      <c r="O35">
        <v>100</v>
      </c>
      <c r="P35" s="7">
        <v>4.7320000000000002</v>
      </c>
      <c r="Q35" s="7" t="s">
        <v>1777</v>
      </c>
      <c r="R35" s="6">
        <v>473.2</v>
      </c>
      <c r="S35">
        <v>-3.91</v>
      </c>
      <c r="T35" s="23">
        <v>44279</v>
      </c>
      <c r="U35">
        <v>-3.91</v>
      </c>
      <c r="V35" s="1"/>
      <c r="W35" s="7">
        <v>0.28110000000000002</v>
      </c>
      <c r="X35" s="7">
        <v>1.33</v>
      </c>
      <c r="Y35" s="6">
        <v>133</v>
      </c>
      <c r="Z35" t="s">
        <v>1567</v>
      </c>
      <c r="AA35">
        <v>3</v>
      </c>
      <c r="AB35">
        <v>3</v>
      </c>
      <c r="AC35">
        <v>-4.41</v>
      </c>
      <c r="AD35" s="7">
        <v>0</v>
      </c>
      <c r="AE35" s="7">
        <v>0</v>
      </c>
      <c r="AF35" s="6">
        <v>0</v>
      </c>
      <c r="AG35" s="7">
        <v>0</v>
      </c>
      <c r="AH35" s="7">
        <v>0</v>
      </c>
      <c r="AI35" s="6">
        <v>0</v>
      </c>
      <c r="AJ35" s="7">
        <v>-4.51</v>
      </c>
      <c r="AK35" s="7">
        <v>2.8500000000000001E-2</v>
      </c>
      <c r="AL35" s="7">
        <v>0.13500000000000001</v>
      </c>
      <c r="AM35" s="6">
        <v>13.5</v>
      </c>
      <c r="AN35" s="7">
        <v>0</v>
      </c>
      <c r="AO35" s="7">
        <v>0</v>
      </c>
      <c r="AP35" s="6">
        <v>0</v>
      </c>
      <c r="AQ35" s="14">
        <v>1</v>
      </c>
      <c r="AR35" s="15">
        <f t="shared" si="1"/>
        <v>12.2</v>
      </c>
      <c r="AS35" s="6">
        <v>25.7</v>
      </c>
      <c r="AT35" s="6">
        <v>0</v>
      </c>
      <c r="AU35" s="6">
        <v>0</v>
      </c>
      <c r="AV35" s="6">
        <f t="shared" si="2"/>
        <v>25.7</v>
      </c>
      <c r="AW35" t="s">
        <v>1568</v>
      </c>
      <c r="AX35" t="s">
        <v>1600</v>
      </c>
      <c r="AY35" s="16"/>
      <c r="AZ35" s="1"/>
      <c r="BA35" s="21"/>
      <c r="BB35" s="1"/>
      <c r="BC35">
        <v>19691</v>
      </c>
      <c r="BD35" s="1"/>
      <c r="BF35" s="1" t="s">
        <v>58</v>
      </c>
      <c r="BG35" s="1" t="s">
        <v>58</v>
      </c>
      <c r="BH35" s="1" t="s">
        <v>55</v>
      </c>
      <c r="BI35" s="1" t="s">
        <v>58</v>
      </c>
      <c r="BJ35" s="1" t="s">
        <v>59</v>
      </c>
      <c r="BK35" s="1" t="s">
        <v>100</v>
      </c>
      <c r="BL35" s="1" t="s">
        <v>99</v>
      </c>
      <c r="BM35" s="1" t="s">
        <v>59</v>
      </c>
      <c r="BN35" s="1" t="s">
        <v>59</v>
      </c>
      <c r="BO35" s="1" t="s">
        <v>101</v>
      </c>
      <c r="BP35" s="1" t="s">
        <v>57</v>
      </c>
      <c r="BQ35" s="1" t="s">
        <v>59</v>
      </c>
      <c r="BR35" s="1" t="s">
        <v>59</v>
      </c>
      <c r="BS35" s="1" t="s">
        <v>59</v>
      </c>
      <c r="BT35" s="18">
        <v>0.36799999999999999</v>
      </c>
      <c r="BU35" s="1"/>
      <c r="BV35" s="1"/>
      <c r="BW35" s="1" t="s">
        <v>1570</v>
      </c>
    </row>
    <row r="36" spans="1:75" x14ac:dyDescent="0.3">
      <c r="A36" t="s">
        <v>1764</v>
      </c>
      <c r="B36" t="s">
        <v>1732</v>
      </c>
      <c r="C36" s="37">
        <v>312210</v>
      </c>
      <c r="D36" s="37" t="s">
        <v>1767</v>
      </c>
      <c r="E36" s="37" t="s">
        <v>1767</v>
      </c>
      <c r="F36" s="37">
        <v>312220</v>
      </c>
      <c r="G36" s="21" t="s">
        <v>1817</v>
      </c>
      <c r="H36" s="1" t="s">
        <v>1767</v>
      </c>
      <c r="I36" t="s">
        <v>1452</v>
      </c>
      <c r="J36" t="s">
        <v>1246</v>
      </c>
      <c r="K36" t="s">
        <v>730</v>
      </c>
      <c r="L36" s="1" t="s">
        <v>1531</v>
      </c>
      <c r="M36" s="1" t="s">
        <v>1765</v>
      </c>
      <c r="N36" t="str">
        <f t="shared" si="0"/>
        <v>180-058-05378_19691 - 8_599</v>
      </c>
      <c r="O36">
        <v>94</v>
      </c>
      <c r="P36" s="7">
        <v>3.556</v>
      </c>
      <c r="Q36" s="7" t="s">
        <v>1777</v>
      </c>
      <c r="R36" s="6">
        <v>334.26400000000001</v>
      </c>
      <c r="S36">
        <v>-3.91</v>
      </c>
      <c r="T36" s="23">
        <v>44279</v>
      </c>
      <c r="U36">
        <v>-3.91</v>
      </c>
      <c r="V36" s="1"/>
      <c r="W36" s="7">
        <v>0.28070000000000001</v>
      </c>
      <c r="X36" s="7">
        <v>0.998</v>
      </c>
      <c r="Y36" s="6">
        <v>93.811999999999998</v>
      </c>
      <c r="Z36" t="s">
        <v>1567</v>
      </c>
      <c r="AA36">
        <v>2.5</v>
      </c>
      <c r="AB36">
        <v>2.5</v>
      </c>
      <c r="AC36">
        <v>-4.41</v>
      </c>
      <c r="AD36" s="7">
        <v>5.1000000000000004E-3</v>
      </c>
      <c r="AE36" s="7">
        <v>1.7999999999999999E-2</v>
      </c>
      <c r="AF36" s="6">
        <v>1.6919999999999999</v>
      </c>
      <c r="AG36" s="7">
        <v>0</v>
      </c>
      <c r="AH36" s="7">
        <v>0</v>
      </c>
      <c r="AI36" s="6">
        <v>0</v>
      </c>
      <c r="AJ36" s="7">
        <v>-4.51</v>
      </c>
      <c r="AK36" s="7">
        <v>2.7E-2</v>
      </c>
      <c r="AL36" s="7">
        <v>9.6000000000000002E-2</v>
      </c>
      <c r="AM36" s="6">
        <v>9.0239999999999991</v>
      </c>
      <c r="AN36" s="7">
        <v>0</v>
      </c>
      <c r="AO36" s="7">
        <v>0</v>
      </c>
      <c r="AP36" s="6">
        <v>0</v>
      </c>
      <c r="AQ36" s="14">
        <v>1.5</v>
      </c>
      <c r="AR36" s="15">
        <f t="shared" si="1"/>
        <v>8.6480000000000015</v>
      </c>
      <c r="AS36" s="6">
        <v>17.672000000000001</v>
      </c>
      <c r="AT36" s="6">
        <v>0</v>
      </c>
      <c r="AU36" s="6">
        <v>0</v>
      </c>
      <c r="AV36" s="6">
        <f t="shared" si="2"/>
        <v>17.672000000000001</v>
      </c>
      <c r="AW36" t="s">
        <v>1568</v>
      </c>
      <c r="AX36" t="s">
        <v>1600</v>
      </c>
      <c r="AY36" s="1"/>
      <c r="AZ36" s="1"/>
      <c r="BA36" s="21"/>
      <c r="BB36" s="1"/>
      <c r="BC36">
        <v>19691</v>
      </c>
      <c r="BD36" s="1"/>
      <c r="BE36" s="1"/>
      <c r="BF36" s="1" t="s">
        <v>58</v>
      </c>
      <c r="BG36" s="1" t="s">
        <v>58</v>
      </c>
      <c r="BH36" s="1" t="s">
        <v>55</v>
      </c>
      <c r="BI36" s="1" t="s">
        <v>58</v>
      </c>
      <c r="BJ36" s="1" t="s">
        <v>59</v>
      </c>
      <c r="BK36" s="1" t="s">
        <v>100</v>
      </c>
      <c r="BL36" s="1" t="s">
        <v>99</v>
      </c>
      <c r="BM36" s="1" t="s">
        <v>59</v>
      </c>
      <c r="BN36" s="1" t="s">
        <v>59</v>
      </c>
      <c r="BO36" s="1" t="s">
        <v>101</v>
      </c>
      <c r="BP36" s="1" t="s">
        <v>57</v>
      </c>
      <c r="BQ36" s="1" t="s">
        <v>59</v>
      </c>
      <c r="BR36" s="1" t="s">
        <v>59</v>
      </c>
      <c r="BS36" s="1" t="s">
        <v>59</v>
      </c>
      <c r="BT36" s="18">
        <v>0.36799999999999999</v>
      </c>
      <c r="BU36" s="1"/>
      <c r="BV36" s="1"/>
      <c r="BW36" s="1" t="s">
        <v>1570</v>
      </c>
    </row>
    <row r="37" spans="1:75" x14ac:dyDescent="0.3">
      <c r="A37" t="s">
        <v>1764</v>
      </c>
      <c r="B37" t="s">
        <v>1732</v>
      </c>
      <c r="C37" s="37">
        <v>312210</v>
      </c>
      <c r="D37" s="37" t="s">
        <v>1767</v>
      </c>
      <c r="E37" s="37" t="s">
        <v>1767</v>
      </c>
      <c r="F37" s="37">
        <v>312220</v>
      </c>
      <c r="G37" s="21" t="s">
        <v>1817</v>
      </c>
      <c r="H37" s="1" t="s">
        <v>1767</v>
      </c>
      <c r="I37" t="s">
        <v>1452</v>
      </c>
      <c r="J37" t="s">
        <v>1246</v>
      </c>
      <c r="K37" t="s">
        <v>731</v>
      </c>
      <c r="L37" s="1" t="s">
        <v>1531</v>
      </c>
      <c r="M37" s="1" t="s">
        <v>1765</v>
      </c>
      <c r="N37" t="str">
        <f t="shared" si="0"/>
        <v>180-058-05378_19691 - 8_600</v>
      </c>
      <c r="O37">
        <v>78</v>
      </c>
      <c r="P37" s="7">
        <v>4.1550000000000002</v>
      </c>
      <c r="Q37" s="7" t="s">
        <v>1777</v>
      </c>
      <c r="R37" s="6">
        <v>324.08999999999997</v>
      </c>
      <c r="S37">
        <v>-3.92</v>
      </c>
      <c r="T37" s="23">
        <v>44279</v>
      </c>
      <c r="U37">
        <v>-3.92</v>
      </c>
      <c r="V37" s="1"/>
      <c r="W37" s="7">
        <v>0.29189999999999999</v>
      </c>
      <c r="X37" s="7">
        <v>1.2130000000000001</v>
      </c>
      <c r="Y37" s="6">
        <v>94.614000000000004</v>
      </c>
      <c r="Z37" t="s">
        <v>1567</v>
      </c>
      <c r="AA37">
        <v>3</v>
      </c>
      <c r="AB37">
        <v>3</v>
      </c>
      <c r="AC37">
        <v>-4.42</v>
      </c>
      <c r="AD37" s="7">
        <v>2.3800000000000002E-2</v>
      </c>
      <c r="AE37" s="7">
        <v>9.9000000000000005E-2</v>
      </c>
      <c r="AF37" s="6">
        <v>7.7220000000000004</v>
      </c>
      <c r="AG37" s="7">
        <v>0</v>
      </c>
      <c r="AH37" s="7">
        <v>0</v>
      </c>
      <c r="AI37" s="6">
        <v>0</v>
      </c>
      <c r="AJ37" s="7">
        <v>-4.5199999999999996</v>
      </c>
      <c r="AK37" s="7">
        <v>4.4499999999999998E-2</v>
      </c>
      <c r="AL37" s="7">
        <v>0.185</v>
      </c>
      <c r="AM37" s="6">
        <v>14.43</v>
      </c>
      <c r="AN37" s="7">
        <v>0</v>
      </c>
      <c r="AO37" s="7">
        <v>0</v>
      </c>
      <c r="AP37" s="6">
        <v>0</v>
      </c>
      <c r="AQ37" s="14">
        <v>1</v>
      </c>
      <c r="AR37" s="15">
        <f t="shared" si="1"/>
        <v>10.062000000000001</v>
      </c>
      <c r="AS37" s="6">
        <v>24.492000000000001</v>
      </c>
      <c r="AT37" s="6">
        <v>0</v>
      </c>
      <c r="AU37" s="6">
        <v>0</v>
      </c>
      <c r="AV37" s="6">
        <f t="shared" si="2"/>
        <v>24.492000000000001</v>
      </c>
      <c r="AW37" t="s">
        <v>1568</v>
      </c>
      <c r="AX37" t="s">
        <v>1600</v>
      </c>
      <c r="AY37" s="1"/>
      <c r="AZ37" s="1"/>
      <c r="BA37" s="21"/>
      <c r="BB37" s="1"/>
      <c r="BC37">
        <v>19691</v>
      </c>
      <c r="BD37" s="1"/>
      <c r="BF37" s="1" t="s">
        <v>58</v>
      </c>
      <c r="BG37" s="1" t="s">
        <v>58</v>
      </c>
      <c r="BH37" s="1" t="s">
        <v>55</v>
      </c>
      <c r="BI37" s="1" t="s">
        <v>58</v>
      </c>
      <c r="BJ37" s="1" t="s">
        <v>59</v>
      </c>
      <c r="BK37" s="1" t="s">
        <v>100</v>
      </c>
      <c r="BL37" s="1" t="s">
        <v>99</v>
      </c>
      <c r="BM37" s="1" t="s">
        <v>59</v>
      </c>
      <c r="BN37" s="1" t="s">
        <v>59</v>
      </c>
      <c r="BO37" s="1" t="s">
        <v>101</v>
      </c>
      <c r="BP37" s="1" t="s">
        <v>57</v>
      </c>
      <c r="BQ37" s="1" t="s">
        <v>59</v>
      </c>
      <c r="BR37" s="1" t="s">
        <v>59</v>
      </c>
      <c r="BS37" s="1" t="s">
        <v>59</v>
      </c>
      <c r="BT37" s="18">
        <v>0.36799999999999999</v>
      </c>
      <c r="BU37" s="1"/>
      <c r="BV37" s="1"/>
      <c r="BW37" s="1" t="s">
        <v>1570</v>
      </c>
    </row>
    <row r="38" spans="1:75" x14ac:dyDescent="0.3">
      <c r="A38" t="s">
        <v>1764</v>
      </c>
      <c r="B38" t="s">
        <v>1732</v>
      </c>
      <c r="C38" s="37">
        <v>312210</v>
      </c>
      <c r="D38" s="37" t="s">
        <v>1767</v>
      </c>
      <c r="E38" s="37" t="s">
        <v>1767</v>
      </c>
      <c r="F38" s="37">
        <v>312220</v>
      </c>
      <c r="G38" s="21" t="s">
        <v>1817</v>
      </c>
      <c r="H38" s="1" t="s">
        <v>1767</v>
      </c>
      <c r="I38" t="s">
        <v>1452</v>
      </c>
      <c r="J38" t="s">
        <v>1246</v>
      </c>
      <c r="K38" t="s">
        <v>732</v>
      </c>
      <c r="L38" s="1" t="s">
        <v>1531</v>
      </c>
      <c r="M38" s="1" t="s">
        <v>1765</v>
      </c>
      <c r="N38" t="str">
        <f t="shared" si="0"/>
        <v>180-058-05378_19691 - 8_601</v>
      </c>
      <c r="O38">
        <v>58</v>
      </c>
      <c r="P38" s="7">
        <v>4.1340000000000003</v>
      </c>
      <c r="Q38" s="7" t="s">
        <v>1777</v>
      </c>
      <c r="R38" s="6">
        <v>239.77199999999999</v>
      </c>
      <c r="S38">
        <v>-3.9</v>
      </c>
      <c r="T38" s="23">
        <v>44279</v>
      </c>
      <c r="U38">
        <v>-3.9</v>
      </c>
      <c r="V38" s="1"/>
      <c r="W38" s="7">
        <v>0.36309999999999998</v>
      </c>
      <c r="X38" s="7">
        <v>1.5009999999999999</v>
      </c>
      <c r="Y38" s="6">
        <v>87.058000000000007</v>
      </c>
      <c r="Z38" t="s">
        <v>1567</v>
      </c>
      <c r="AA38">
        <v>3</v>
      </c>
      <c r="AB38">
        <v>3</v>
      </c>
      <c r="AC38">
        <v>-4.4000000000000004</v>
      </c>
      <c r="AD38" s="7">
        <v>1.52E-2</v>
      </c>
      <c r="AE38" s="7">
        <v>6.3E-2</v>
      </c>
      <c r="AF38" s="6">
        <v>3.6539999999999999</v>
      </c>
      <c r="AG38" s="7">
        <v>0</v>
      </c>
      <c r="AH38" s="7">
        <v>0</v>
      </c>
      <c r="AI38" s="6">
        <v>0</v>
      </c>
      <c r="AJ38" s="7">
        <v>-4.5</v>
      </c>
      <c r="AK38" s="7">
        <v>3.56E-2</v>
      </c>
      <c r="AL38" s="7">
        <v>0.14699999999999999</v>
      </c>
      <c r="AM38" s="6">
        <v>8.5259999999999998</v>
      </c>
      <c r="AN38" s="7">
        <v>0</v>
      </c>
      <c r="AO38" s="7">
        <v>0</v>
      </c>
      <c r="AP38" s="6">
        <v>0</v>
      </c>
      <c r="AQ38" s="14">
        <v>1</v>
      </c>
      <c r="AR38" s="15">
        <f t="shared" si="1"/>
        <v>6.7859999999999996</v>
      </c>
      <c r="AS38" s="6">
        <v>15.311999999999999</v>
      </c>
      <c r="AT38" s="6">
        <v>0</v>
      </c>
      <c r="AU38" s="6">
        <v>0</v>
      </c>
      <c r="AV38" s="6">
        <f t="shared" si="2"/>
        <v>15.311999999999999</v>
      </c>
      <c r="AW38" t="s">
        <v>1568</v>
      </c>
      <c r="AX38" t="s">
        <v>1600</v>
      </c>
      <c r="AY38" s="16"/>
      <c r="AZ38" s="1"/>
      <c r="BA38" s="21"/>
      <c r="BB38" s="1"/>
      <c r="BC38">
        <v>19691</v>
      </c>
      <c r="BD38" s="1"/>
      <c r="BF38" s="1" t="s">
        <v>58</v>
      </c>
      <c r="BG38" s="1" t="s">
        <v>58</v>
      </c>
      <c r="BH38" s="1" t="s">
        <v>55</v>
      </c>
      <c r="BI38" s="1" t="s">
        <v>58</v>
      </c>
      <c r="BJ38" s="1" t="s">
        <v>59</v>
      </c>
      <c r="BK38" s="1" t="s">
        <v>100</v>
      </c>
      <c r="BL38" s="1" t="s">
        <v>99</v>
      </c>
      <c r="BM38" s="1" t="s">
        <v>59</v>
      </c>
      <c r="BN38" s="1" t="s">
        <v>59</v>
      </c>
      <c r="BO38" s="1" t="s">
        <v>101</v>
      </c>
      <c r="BP38" s="1" t="s">
        <v>57</v>
      </c>
      <c r="BQ38" s="1" t="s">
        <v>59</v>
      </c>
      <c r="BR38" s="1" t="s">
        <v>59</v>
      </c>
      <c r="BS38" s="1" t="s">
        <v>59</v>
      </c>
      <c r="BT38" s="18">
        <v>0.36799999999999999</v>
      </c>
      <c r="BU38" s="1"/>
      <c r="BV38" s="1"/>
      <c r="BW38" s="1" t="s">
        <v>1570</v>
      </c>
    </row>
    <row r="39" spans="1:75" x14ac:dyDescent="0.3">
      <c r="A39" t="s">
        <v>1764</v>
      </c>
      <c r="B39" t="s">
        <v>1732</v>
      </c>
      <c r="C39" s="37">
        <v>312310</v>
      </c>
      <c r="D39" s="37" t="s">
        <v>1767</v>
      </c>
      <c r="E39" s="37" t="s">
        <v>1767</v>
      </c>
      <c r="F39" s="37">
        <v>312330</v>
      </c>
      <c r="G39" s="21" t="s">
        <v>1817</v>
      </c>
      <c r="H39" s="1" t="s">
        <v>1767</v>
      </c>
      <c r="I39" t="s">
        <v>1353</v>
      </c>
      <c r="J39" t="s">
        <v>1090</v>
      </c>
      <c r="K39" t="s">
        <v>175</v>
      </c>
      <c r="L39" s="1" t="s">
        <v>1531</v>
      </c>
      <c r="M39" s="1" t="s">
        <v>1765</v>
      </c>
      <c r="N39" t="str">
        <f t="shared" si="0"/>
        <v>180-058-05308_19562 - 7_187</v>
      </c>
      <c r="O39">
        <v>101</v>
      </c>
      <c r="P39" s="7">
        <v>7.4</v>
      </c>
      <c r="Q39" s="7" t="s">
        <v>1776</v>
      </c>
      <c r="R39" s="6">
        <v>747.4</v>
      </c>
      <c r="S39">
        <v>-5.83</v>
      </c>
      <c r="T39" s="23">
        <v>44364.041666666657</v>
      </c>
      <c r="U39">
        <v>-5.83</v>
      </c>
      <c r="W39" s="7">
        <v>0.21079999999999999</v>
      </c>
      <c r="X39" s="7">
        <v>1.56</v>
      </c>
      <c r="Y39" s="6">
        <v>157.56</v>
      </c>
      <c r="Z39" t="s">
        <v>1567</v>
      </c>
      <c r="AA39">
        <v>2</v>
      </c>
      <c r="AB39">
        <v>2</v>
      </c>
      <c r="AC39">
        <v>-7.02</v>
      </c>
      <c r="AD39" s="7">
        <v>0.12690000000000001</v>
      </c>
      <c r="AE39" s="7">
        <v>0.93899999999999995</v>
      </c>
      <c r="AF39" s="6">
        <v>94.838999999999999</v>
      </c>
      <c r="AG39" s="7">
        <v>9.1000000000000004E-3</v>
      </c>
      <c r="AH39" s="7">
        <v>6.7000000000000004E-2</v>
      </c>
      <c r="AI39" s="6">
        <v>6.7670000000000003</v>
      </c>
      <c r="AJ39" s="7">
        <v>-7.22</v>
      </c>
      <c r="AK39" s="7">
        <v>0.18010000000000001</v>
      </c>
      <c r="AL39" s="7">
        <v>1.333</v>
      </c>
      <c r="AM39" s="6">
        <v>134.63300000000001</v>
      </c>
      <c r="AN39" s="7">
        <v>1.6400000000000001E-2</v>
      </c>
      <c r="AO39" s="7">
        <v>0.121</v>
      </c>
      <c r="AP39" s="6">
        <v>12.221</v>
      </c>
      <c r="AQ39" s="7">
        <v>1</v>
      </c>
      <c r="AR39" s="15">
        <f t="shared" si="1"/>
        <v>30.299999999999983</v>
      </c>
      <c r="AS39" s="6">
        <v>164.93299999999999</v>
      </c>
      <c r="AT39" s="6">
        <v>0</v>
      </c>
      <c r="AU39" s="6">
        <v>0</v>
      </c>
      <c r="AV39" s="6">
        <f t="shared" si="2"/>
        <v>164.93299999999999</v>
      </c>
      <c r="AW39" t="s">
        <v>1568</v>
      </c>
      <c r="AX39" t="s">
        <v>1600</v>
      </c>
      <c r="AZ39" t="s">
        <v>1608</v>
      </c>
      <c r="BA39" s="13">
        <v>44020</v>
      </c>
      <c r="BB39" t="s">
        <v>2801</v>
      </c>
      <c r="BC39">
        <v>19562</v>
      </c>
      <c r="BD39" s="19"/>
      <c r="BF39" s="1" t="s">
        <v>58</v>
      </c>
      <c r="BG39" s="1" t="s">
        <v>58</v>
      </c>
      <c r="BH39" s="1" t="s">
        <v>55</v>
      </c>
      <c r="BI39" s="1" t="s">
        <v>58</v>
      </c>
      <c r="BJ39" s="1" t="s">
        <v>59</v>
      </c>
      <c r="BK39" s="1" t="s">
        <v>100</v>
      </c>
      <c r="BL39" s="1" t="s">
        <v>99</v>
      </c>
      <c r="BM39" s="1" t="s">
        <v>59</v>
      </c>
      <c r="BN39" s="1" t="s">
        <v>59</v>
      </c>
      <c r="BO39" s="1" t="s">
        <v>101</v>
      </c>
      <c r="BP39" s="1" t="s">
        <v>57</v>
      </c>
      <c r="BQ39" s="1" t="s">
        <v>59</v>
      </c>
      <c r="BR39" s="1" t="s">
        <v>59</v>
      </c>
      <c r="BS39" s="1" t="s">
        <v>59</v>
      </c>
      <c r="BT39" s="18">
        <v>0.20399999999999999</v>
      </c>
      <c r="BU39" s="1"/>
      <c r="BV39" s="1"/>
      <c r="BW39" s="1" t="s">
        <v>1570</v>
      </c>
    </row>
    <row r="40" spans="1:75" x14ac:dyDescent="0.3">
      <c r="A40" t="s">
        <v>1764</v>
      </c>
      <c r="B40" t="s">
        <v>1732</v>
      </c>
      <c r="C40" s="37">
        <v>312310</v>
      </c>
      <c r="D40" s="37" t="s">
        <v>1767</v>
      </c>
      <c r="E40" s="37" t="s">
        <v>1767</v>
      </c>
      <c r="F40" s="37">
        <v>312330</v>
      </c>
      <c r="G40" s="21" t="s">
        <v>1817</v>
      </c>
      <c r="H40" s="1" t="s">
        <v>1767</v>
      </c>
      <c r="I40" t="s">
        <v>1353</v>
      </c>
      <c r="J40" t="s">
        <v>1090</v>
      </c>
      <c r="K40" t="s">
        <v>173</v>
      </c>
      <c r="L40" s="1" t="s">
        <v>1531</v>
      </c>
      <c r="M40" s="1" t="s">
        <v>1765</v>
      </c>
      <c r="N40" t="str">
        <f t="shared" si="0"/>
        <v>180-058-05308_19562 - 7_185</v>
      </c>
      <c r="O40">
        <v>95</v>
      </c>
      <c r="P40" s="7">
        <v>7.5</v>
      </c>
      <c r="Q40" s="7" t="s">
        <v>1776</v>
      </c>
      <c r="R40" s="6">
        <v>712.5</v>
      </c>
      <c r="S40">
        <v>-5.83</v>
      </c>
      <c r="T40" s="23">
        <v>44364.041666666657</v>
      </c>
      <c r="U40">
        <v>-5.83</v>
      </c>
      <c r="W40" s="7">
        <v>0.27639999999999998</v>
      </c>
      <c r="X40" s="7">
        <v>2.073</v>
      </c>
      <c r="Y40" s="6">
        <v>196.935</v>
      </c>
      <c r="Z40" t="s">
        <v>1567</v>
      </c>
      <c r="AA40">
        <v>2</v>
      </c>
      <c r="AB40">
        <v>2</v>
      </c>
      <c r="AC40">
        <v>-7.02</v>
      </c>
      <c r="AD40" s="7">
        <v>0.1273</v>
      </c>
      <c r="AE40" s="7">
        <v>0.95499999999999996</v>
      </c>
      <c r="AF40" s="6">
        <v>90.724999999999994</v>
      </c>
      <c r="AG40" s="7">
        <v>1E-4</v>
      </c>
      <c r="AH40" s="7">
        <v>1E-3</v>
      </c>
      <c r="AI40" s="6">
        <v>9.5000000000000001E-2</v>
      </c>
      <c r="AJ40" s="7">
        <v>-7.22</v>
      </c>
      <c r="AK40" s="7">
        <v>0.18959999999999999</v>
      </c>
      <c r="AL40" s="7">
        <v>1.4219999999999999</v>
      </c>
      <c r="AM40" s="6">
        <v>135.09</v>
      </c>
      <c r="AN40" s="7">
        <v>2.9999999999999997E-4</v>
      </c>
      <c r="AO40" s="7">
        <v>2E-3</v>
      </c>
      <c r="AP40" s="6">
        <v>0.19</v>
      </c>
      <c r="AQ40" s="7">
        <v>1</v>
      </c>
      <c r="AR40" s="15">
        <f t="shared" si="1"/>
        <v>28.879999999999995</v>
      </c>
      <c r="AS40" s="6">
        <v>163.97</v>
      </c>
      <c r="AT40" s="6">
        <v>0</v>
      </c>
      <c r="AU40" s="6">
        <v>0</v>
      </c>
      <c r="AV40" s="6">
        <f t="shared" si="2"/>
        <v>163.97</v>
      </c>
      <c r="AW40" t="s">
        <v>1568</v>
      </c>
      <c r="AX40" t="s">
        <v>1600</v>
      </c>
      <c r="AZ40" t="s">
        <v>1608</v>
      </c>
      <c r="BA40" s="13">
        <v>44020</v>
      </c>
      <c r="BB40" t="s">
        <v>2801</v>
      </c>
      <c r="BC40">
        <v>19562</v>
      </c>
      <c r="BF40" s="1" t="s">
        <v>58</v>
      </c>
      <c r="BG40" s="1" t="s">
        <v>58</v>
      </c>
      <c r="BH40" s="1" t="s">
        <v>55</v>
      </c>
      <c r="BI40" s="1" t="s">
        <v>58</v>
      </c>
      <c r="BJ40" s="1" t="s">
        <v>59</v>
      </c>
      <c r="BK40" s="1" t="s">
        <v>100</v>
      </c>
      <c r="BL40" s="1" t="s">
        <v>99</v>
      </c>
      <c r="BM40" s="1" t="s">
        <v>59</v>
      </c>
      <c r="BN40" s="1" t="s">
        <v>59</v>
      </c>
      <c r="BO40" s="1" t="s">
        <v>101</v>
      </c>
      <c r="BP40" s="1" t="s">
        <v>57</v>
      </c>
      <c r="BQ40" s="1" t="s">
        <v>59</v>
      </c>
      <c r="BR40" s="1" t="s">
        <v>59</v>
      </c>
      <c r="BS40" s="1" t="s">
        <v>59</v>
      </c>
      <c r="BT40" s="18">
        <v>0.20399999999999999</v>
      </c>
      <c r="BU40" s="1"/>
      <c r="BV40" s="1"/>
      <c r="BW40" s="1" t="s">
        <v>1570</v>
      </c>
    </row>
    <row r="41" spans="1:75" x14ac:dyDescent="0.3">
      <c r="A41" t="s">
        <v>1764</v>
      </c>
      <c r="B41" t="s">
        <v>1732</v>
      </c>
      <c r="C41" s="37">
        <v>312310</v>
      </c>
      <c r="D41" s="37" t="s">
        <v>1767</v>
      </c>
      <c r="E41" s="37" t="s">
        <v>1767</v>
      </c>
      <c r="F41" s="37">
        <v>312330</v>
      </c>
      <c r="G41" s="21" t="s">
        <v>1817</v>
      </c>
      <c r="H41" s="1" t="s">
        <v>1767</v>
      </c>
      <c r="I41" t="s">
        <v>1353</v>
      </c>
      <c r="J41" t="s">
        <v>1090</v>
      </c>
      <c r="K41" t="s">
        <v>177</v>
      </c>
      <c r="L41" s="1" t="s">
        <v>1531</v>
      </c>
      <c r="M41" s="1" t="s">
        <v>1765</v>
      </c>
      <c r="N41" t="str">
        <f t="shared" si="0"/>
        <v>180-058-05308_19562 - 7_189</v>
      </c>
      <c r="O41">
        <v>65</v>
      </c>
      <c r="P41" s="7">
        <v>7.5</v>
      </c>
      <c r="Q41" s="7" t="s">
        <v>1776</v>
      </c>
      <c r="R41" s="6">
        <v>487.5</v>
      </c>
      <c r="S41">
        <v>-5.83</v>
      </c>
      <c r="T41" s="23">
        <v>44364.041666666657</v>
      </c>
      <c r="U41">
        <v>-5.83</v>
      </c>
      <c r="W41" s="7">
        <v>0.19370000000000001</v>
      </c>
      <c r="X41" s="7">
        <v>1.4530000000000001</v>
      </c>
      <c r="Y41" s="6">
        <v>94.444999999999993</v>
      </c>
      <c r="Z41" t="s">
        <v>1567</v>
      </c>
      <c r="AA41">
        <v>2</v>
      </c>
      <c r="AB41">
        <v>2</v>
      </c>
      <c r="AC41">
        <v>-7.02</v>
      </c>
      <c r="AD41" s="7">
        <v>9.8799999999999999E-2</v>
      </c>
      <c r="AE41" s="7">
        <v>0.74099999999999999</v>
      </c>
      <c r="AF41" s="6">
        <v>48.164999999999999</v>
      </c>
      <c r="AG41" s="7">
        <v>0</v>
      </c>
      <c r="AH41" s="7">
        <v>0</v>
      </c>
      <c r="AI41" s="6">
        <v>0</v>
      </c>
      <c r="AJ41" s="7">
        <v>-7.22</v>
      </c>
      <c r="AK41" s="7">
        <v>0.15770000000000001</v>
      </c>
      <c r="AL41" s="7">
        <v>1.1830000000000001</v>
      </c>
      <c r="AM41" s="6">
        <v>76.894999999999996</v>
      </c>
      <c r="AN41" s="7">
        <v>3.3E-3</v>
      </c>
      <c r="AO41" s="7">
        <v>2.5000000000000001E-2</v>
      </c>
      <c r="AP41" s="6">
        <v>1.625</v>
      </c>
      <c r="AQ41" s="7">
        <v>1</v>
      </c>
      <c r="AR41" s="15">
        <f t="shared" si="1"/>
        <v>18.39500000000001</v>
      </c>
      <c r="AS41" s="6">
        <v>95.29</v>
      </c>
      <c r="AT41" s="6">
        <v>0</v>
      </c>
      <c r="AU41" s="6">
        <v>0</v>
      </c>
      <c r="AV41" s="6">
        <f t="shared" si="2"/>
        <v>95.29</v>
      </c>
      <c r="AW41" t="s">
        <v>1568</v>
      </c>
      <c r="AX41" t="s">
        <v>1600</v>
      </c>
      <c r="AZ41" t="s">
        <v>1608</v>
      </c>
      <c r="BA41" s="13">
        <v>44020</v>
      </c>
      <c r="BB41" t="s">
        <v>2801</v>
      </c>
      <c r="BC41">
        <v>19562</v>
      </c>
      <c r="BF41" s="1" t="s">
        <v>58</v>
      </c>
      <c r="BG41" s="1" t="s">
        <v>58</v>
      </c>
      <c r="BH41" s="1" t="s">
        <v>55</v>
      </c>
      <c r="BI41" s="1" t="s">
        <v>58</v>
      </c>
      <c r="BJ41" s="1" t="s">
        <v>59</v>
      </c>
      <c r="BK41" s="1" t="s">
        <v>100</v>
      </c>
      <c r="BL41" s="1" t="s">
        <v>99</v>
      </c>
      <c r="BM41" s="1" t="s">
        <v>59</v>
      </c>
      <c r="BN41" s="1" t="s">
        <v>59</v>
      </c>
      <c r="BO41" s="1" t="s">
        <v>101</v>
      </c>
      <c r="BP41" s="1" t="s">
        <v>57</v>
      </c>
      <c r="BQ41" s="1" t="s">
        <v>59</v>
      </c>
      <c r="BR41" s="1" t="s">
        <v>59</v>
      </c>
      <c r="BS41" s="1" t="s">
        <v>59</v>
      </c>
      <c r="BT41" s="18">
        <v>0.20399999999999999</v>
      </c>
      <c r="BU41" s="1"/>
      <c r="BV41" s="1"/>
      <c r="BW41" s="1" t="s">
        <v>1570</v>
      </c>
    </row>
    <row r="42" spans="1:75" x14ac:dyDescent="0.3">
      <c r="A42" t="s">
        <v>1764</v>
      </c>
      <c r="B42" t="s">
        <v>1732</v>
      </c>
      <c r="C42" s="37">
        <v>312310</v>
      </c>
      <c r="D42" s="37" t="s">
        <v>1767</v>
      </c>
      <c r="E42" s="37" t="s">
        <v>1767</v>
      </c>
      <c r="F42" s="37">
        <v>312330</v>
      </c>
      <c r="G42" s="21" t="s">
        <v>1817</v>
      </c>
      <c r="H42" s="1" t="s">
        <v>1767</v>
      </c>
      <c r="I42" t="s">
        <v>1353</v>
      </c>
      <c r="J42" t="s">
        <v>1090</v>
      </c>
      <c r="K42" t="s">
        <v>178</v>
      </c>
      <c r="L42" s="1" t="s">
        <v>1531</v>
      </c>
      <c r="M42" s="1" t="s">
        <v>1765</v>
      </c>
      <c r="N42" t="str">
        <f t="shared" si="0"/>
        <v>180-058-05308_19562 - 7_190</v>
      </c>
      <c r="O42">
        <v>64</v>
      </c>
      <c r="P42" s="7">
        <v>7.6</v>
      </c>
      <c r="Q42" s="7" t="s">
        <v>1776</v>
      </c>
      <c r="R42" s="6">
        <v>486.4</v>
      </c>
      <c r="S42">
        <v>-5.83</v>
      </c>
      <c r="T42" s="23">
        <v>44364.041666666657</v>
      </c>
      <c r="U42">
        <v>-5.83</v>
      </c>
      <c r="W42" s="7">
        <v>0.1875</v>
      </c>
      <c r="X42" s="7">
        <v>1.425</v>
      </c>
      <c r="Y42" s="6">
        <v>91.2</v>
      </c>
      <c r="Z42" t="s">
        <v>1567</v>
      </c>
      <c r="AA42">
        <v>2</v>
      </c>
      <c r="AB42">
        <v>2</v>
      </c>
      <c r="AC42">
        <v>-7.02</v>
      </c>
      <c r="AD42" s="7">
        <v>0.1041</v>
      </c>
      <c r="AE42" s="7">
        <v>0.79100000000000004</v>
      </c>
      <c r="AF42" s="6">
        <v>50.624000000000002</v>
      </c>
      <c r="AG42" s="7">
        <v>3.1099999999999999E-2</v>
      </c>
      <c r="AH42" s="7">
        <v>0.23599999999999999</v>
      </c>
      <c r="AI42" s="6">
        <v>15.103999999999999</v>
      </c>
      <c r="AJ42" s="7">
        <v>-7.22</v>
      </c>
      <c r="AK42" s="7">
        <v>0.1424</v>
      </c>
      <c r="AL42" s="7">
        <v>1.0820000000000001</v>
      </c>
      <c r="AM42" s="6">
        <v>69.248000000000005</v>
      </c>
      <c r="AN42" s="7">
        <v>5.7000000000000002E-2</v>
      </c>
      <c r="AO42" s="7">
        <v>0.433</v>
      </c>
      <c r="AP42" s="6">
        <v>27.712</v>
      </c>
      <c r="AQ42" s="7">
        <v>1</v>
      </c>
      <c r="AR42" s="15">
        <f t="shared" si="1"/>
        <v>19.007999999999996</v>
      </c>
      <c r="AS42" s="6">
        <v>88.256</v>
      </c>
      <c r="AT42" s="6">
        <v>0</v>
      </c>
      <c r="AU42" s="6">
        <v>0</v>
      </c>
      <c r="AV42" s="6">
        <f t="shared" si="2"/>
        <v>88.256</v>
      </c>
      <c r="AW42" t="s">
        <v>1568</v>
      </c>
      <c r="AX42" t="s">
        <v>1600</v>
      </c>
      <c r="AZ42" t="s">
        <v>1608</v>
      </c>
      <c r="BA42" s="13">
        <v>44020</v>
      </c>
      <c r="BB42" t="s">
        <v>2801</v>
      </c>
      <c r="BC42">
        <v>19562</v>
      </c>
      <c r="BF42" s="1" t="s">
        <v>58</v>
      </c>
      <c r="BG42" s="1" t="s">
        <v>58</v>
      </c>
      <c r="BH42" s="1" t="s">
        <v>55</v>
      </c>
      <c r="BI42" s="1" t="s">
        <v>58</v>
      </c>
      <c r="BJ42" s="1" t="s">
        <v>59</v>
      </c>
      <c r="BK42" s="1" t="s">
        <v>100</v>
      </c>
      <c r="BL42" s="1" t="s">
        <v>99</v>
      </c>
      <c r="BM42" s="1" t="s">
        <v>59</v>
      </c>
      <c r="BN42" s="1" t="s">
        <v>59</v>
      </c>
      <c r="BO42" s="1" t="s">
        <v>101</v>
      </c>
      <c r="BP42" s="1" t="s">
        <v>57</v>
      </c>
      <c r="BQ42" s="1" t="s">
        <v>59</v>
      </c>
      <c r="BR42" s="1" t="s">
        <v>59</v>
      </c>
      <c r="BS42" s="1" t="s">
        <v>59</v>
      </c>
      <c r="BT42" s="18">
        <v>0.20399999999999999</v>
      </c>
      <c r="BU42" s="1"/>
      <c r="BV42" s="1"/>
      <c r="BW42" s="1" t="s">
        <v>1570</v>
      </c>
    </row>
    <row r="43" spans="1:75" x14ac:dyDescent="0.3">
      <c r="A43" t="s">
        <v>1764</v>
      </c>
      <c r="B43" t="s">
        <v>1732</v>
      </c>
      <c r="C43" s="37">
        <v>312310</v>
      </c>
      <c r="D43" s="37" t="s">
        <v>1767</v>
      </c>
      <c r="E43" s="37" t="s">
        <v>1767</v>
      </c>
      <c r="F43" s="37">
        <v>312330</v>
      </c>
      <c r="G43" s="21" t="s">
        <v>1817</v>
      </c>
      <c r="H43" s="1" t="s">
        <v>1767</v>
      </c>
      <c r="I43" t="s">
        <v>1353</v>
      </c>
      <c r="J43" t="s">
        <v>1090</v>
      </c>
      <c r="K43" t="s">
        <v>174</v>
      </c>
      <c r="L43" s="1" t="s">
        <v>1531</v>
      </c>
      <c r="M43" s="1" t="s">
        <v>1765</v>
      </c>
      <c r="N43" t="str">
        <f t="shared" si="0"/>
        <v>180-058-05308_19562 - 7_186</v>
      </c>
      <c r="O43">
        <v>90</v>
      </c>
      <c r="P43" s="7">
        <v>8</v>
      </c>
      <c r="Q43" s="7" t="s">
        <v>1776</v>
      </c>
      <c r="R43" s="6">
        <v>720</v>
      </c>
      <c r="S43">
        <v>-5.83</v>
      </c>
      <c r="T43" s="23">
        <v>44364.041666666657</v>
      </c>
      <c r="U43">
        <v>-5.83</v>
      </c>
      <c r="W43" s="7">
        <v>0.25640000000000002</v>
      </c>
      <c r="X43" s="7">
        <v>2.0510000000000002</v>
      </c>
      <c r="Y43" s="6">
        <v>184.59</v>
      </c>
      <c r="Z43" t="s">
        <v>1567</v>
      </c>
      <c r="AA43">
        <v>2</v>
      </c>
      <c r="AB43">
        <v>2</v>
      </c>
      <c r="AC43">
        <v>-7.02</v>
      </c>
      <c r="AD43" s="7">
        <v>0.1384</v>
      </c>
      <c r="AE43" s="7">
        <v>1.107</v>
      </c>
      <c r="AF43" s="6">
        <v>99.63</v>
      </c>
      <c r="AG43" s="7">
        <v>3.1600000000000003E-2</v>
      </c>
      <c r="AH43" s="7">
        <v>0.253</v>
      </c>
      <c r="AI43" s="6">
        <v>22.77</v>
      </c>
      <c r="AJ43" s="7">
        <v>-7.22</v>
      </c>
      <c r="AK43" s="7">
        <v>0.19789999999999999</v>
      </c>
      <c r="AL43" s="7">
        <v>1.583</v>
      </c>
      <c r="AM43" s="6">
        <v>142.47</v>
      </c>
      <c r="AN43" s="7">
        <v>4.3099999999999999E-2</v>
      </c>
      <c r="AO43" s="7">
        <v>0.34499999999999997</v>
      </c>
      <c r="AP43" s="6">
        <v>31.05</v>
      </c>
      <c r="AQ43" s="7">
        <v>1</v>
      </c>
      <c r="AR43" s="15">
        <f t="shared" si="1"/>
        <v>30.599999999999994</v>
      </c>
      <c r="AS43" s="6">
        <v>173.07</v>
      </c>
      <c r="AT43" s="6">
        <v>0</v>
      </c>
      <c r="AU43" s="6">
        <v>0</v>
      </c>
      <c r="AV43" s="6">
        <f t="shared" si="2"/>
        <v>173.07</v>
      </c>
      <c r="AW43" t="s">
        <v>1568</v>
      </c>
      <c r="AX43" t="s">
        <v>1600</v>
      </c>
      <c r="AZ43" t="s">
        <v>1608</v>
      </c>
      <c r="BA43" s="13">
        <v>44020</v>
      </c>
      <c r="BB43" t="s">
        <v>2801</v>
      </c>
      <c r="BC43">
        <v>19562</v>
      </c>
      <c r="BD43" s="19"/>
      <c r="BF43" s="1" t="s">
        <v>58</v>
      </c>
      <c r="BG43" s="1" t="s">
        <v>58</v>
      </c>
      <c r="BH43" s="1" t="s">
        <v>55</v>
      </c>
      <c r="BI43" s="1" t="s">
        <v>58</v>
      </c>
      <c r="BJ43" s="1" t="s">
        <v>59</v>
      </c>
      <c r="BK43" s="1" t="s">
        <v>100</v>
      </c>
      <c r="BL43" s="1" t="s">
        <v>99</v>
      </c>
      <c r="BM43" s="1" t="s">
        <v>59</v>
      </c>
      <c r="BN43" s="1" t="s">
        <v>59</v>
      </c>
      <c r="BO43" s="1" t="s">
        <v>101</v>
      </c>
      <c r="BP43" s="1" t="s">
        <v>57</v>
      </c>
      <c r="BQ43" s="1" t="s">
        <v>59</v>
      </c>
      <c r="BR43" s="1" t="s">
        <v>59</v>
      </c>
      <c r="BS43" s="1" t="s">
        <v>59</v>
      </c>
      <c r="BT43" s="18">
        <v>0.20399999999999999</v>
      </c>
      <c r="BU43" s="1"/>
      <c r="BV43" s="1"/>
      <c r="BW43" s="1" t="s">
        <v>1570</v>
      </c>
    </row>
    <row r="44" spans="1:75" x14ac:dyDescent="0.3">
      <c r="A44" t="s">
        <v>1764</v>
      </c>
      <c r="B44" t="s">
        <v>1732</v>
      </c>
      <c r="C44" s="37">
        <v>312310</v>
      </c>
      <c r="D44" s="37" t="s">
        <v>1767</v>
      </c>
      <c r="E44" s="37" t="s">
        <v>1767</v>
      </c>
      <c r="F44" s="37">
        <v>312330</v>
      </c>
      <c r="G44" s="21" t="s">
        <v>1817</v>
      </c>
      <c r="H44" s="1" t="s">
        <v>1767</v>
      </c>
      <c r="I44" t="s">
        <v>1353</v>
      </c>
      <c r="J44" t="s">
        <v>1090</v>
      </c>
      <c r="K44" t="s">
        <v>176</v>
      </c>
      <c r="L44" s="1" t="s">
        <v>1531</v>
      </c>
      <c r="M44" s="1" t="s">
        <v>1765</v>
      </c>
      <c r="N44" t="str">
        <f t="shared" si="0"/>
        <v>180-058-05308_19562 - 7_188</v>
      </c>
      <c r="O44">
        <v>84</v>
      </c>
      <c r="P44" s="7">
        <v>8</v>
      </c>
      <c r="Q44" s="7" t="s">
        <v>1776</v>
      </c>
      <c r="R44" s="6">
        <v>672</v>
      </c>
      <c r="S44">
        <v>-5.83</v>
      </c>
      <c r="T44" s="23">
        <v>44364.041666666657</v>
      </c>
      <c r="U44">
        <v>-5.83</v>
      </c>
      <c r="W44" s="7">
        <v>0.2404</v>
      </c>
      <c r="X44" s="7">
        <v>1.923</v>
      </c>
      <c r="Y44" s="6">
        <v>161.53200000000001</v>
      </c>
      <c r="Z44" t="s">
        <v>1567</v>
      </c>
      <c r="AA44">
        <v>2</v>
      </c>
      <c r="AB44">
        <v>2</v>
      </c>
      <c r="AC44">
        <v>-7.02</v>
      </c>
      <c r="AD44" s="7">
        <v>0.13700000000000001</v>
      </c>
      <c r="AE44" s="7">
        <v>1.0960000000000001</v>
      </c>
      <c r="AF44" s="6">
        <v>92.063999999999993</v>
      </c>
      <c r="AG44" s="7">
        <v>2.9499999999999998E-2</v>
      </c>
      <c r="AH44" s="7">
        <v>0.23599999999999999</v>
      </c>
      <c r="AI44" s="6">
        <v>19.824000000000002</v>
      </c>
      <c r="AJ44" s="7">
        <v>-7.22</v>
      </c>
      <c r="AK44" s="7">
        <v>0.1951</v>
      </c>
      <c r="AL44" s="7">
        <v>1.5609999999999999</v>
      </c>
      <c r="AM44" s="6">
        <v>131.124</v>
      </c>
      <c r="AN44" s="7">
        <v>4.24E-2</v>
      </c>
      <c r="AO44" s="7">
        <v>0.33900000000000002</v>
      </c>
      <c r="AP44" s="6">
        <v>28.475999999999999</v>
      </c>
      <c r="AQ44" s="7">
        <v>1</v>
      </c>
      <c r="AR44" s="15">
        <f t="shared" si="1"/>
        <v>29.063999999999993</v>
      </c>
      <c r="AS44" s="6">
        <v>160.18799999999999</v>
      </c>
      <c r="AT44" s="6">
        <v>0</v>
      </c>
      <c r="AU44" s="6">
        <v>0</v>
      </c>
      <c r="AV44" s="6">
        <f t="shared" si="2"/>
        <v>160.18799999999999</v>
      </c>
      <c r="AW44" t="s">
        <v>1568</v>
      </c>
      <c r="AX44" t="s">
        <v>1600</v>
      </c>
      <c r="AZ44" t="s">
        <v>1608</v>
      </c>
      <c r="BA44" s="13">
        <v>44020</v>
      </c>
      <c r="BB44" t="s">
        <v>2801</v>
      </c>
      <c r="BC44">
        <v>19562</v>
      </c>
      <c r="BF44" s="1" t="s">
        <v>58</v>
      </c>
      <c r="BG44" s="1" t="s">
        <v>58</v>
      </c>
      <c r="BH44" s="1" t="s">
        <v>55</v>
      </c>
      <c r="BI44" s="1" t="s">
        <v>58</v>
      </c>
      <c r="BJ44" s="1" t="s">
        <v>59</v>
      </c>
      <c r="BK44" s="1" t="s">
        <v>100</v>
      </c>
      <c r="BL44" s="1" t="s">
        <v>99</v>
      </c>
      <c r="BM44" s="1" t="s">
        <v>59</v>
      </c>
      <c r="BN44" s="1" t="s">
        <v>59</v>
      </c>
      <c r="BO44" s="1" t="s">
        <v>101</v>
      </c>
      <c r="BP44" s="1" t="s">
        <v>57</v>
      </c>
      <c r="BQ44" s="1" t="s">
        <v>59</v>
      </c>
      <c r="BR44" s="1" t="s">
        <v>59</v>
      </c>
      <c r="BS44" s="1" t="s">
        <v>59</v>
      </c>
      <c r="BT44" s="18">
        <v>0.20399999999999999</v>
      </c>
      <c r="BU44" s="1"/>
      <c r="BV44" s="1"/>
      <c r="BW44" s="1" t="s">
        <v>1570</v>
      </c>
    </row>
    <row r="45" spans="1:75" x14ac:dyDescent="0.3">
      <c r="A45" t="s">
        <v>1764</v>
      </c>
      <c r="B45" t="s">
        <v>1732</v>
      </c>
      <c r="C45" s="37">
        <v>312310</v>
      </c>
      <c r="D45" s="37" t="s">
        <v>1767</v>
      </c>
      <c r="E45" s="37" t="s">
        <v>1767</v>
      </c>
      <c r="F45" s="37">
        <v>312330</v>
      </c>
      <c r="G45" s="21" t="s">
        <v>1817</v>
      </c>
      <c r="H45" s="1" t="s">
        <v>1767</v>
      </c>
      <c r="I45" t="s">
        <v>1352</v>
      </c>
      <c r="J45" t="s">
        <v>1089</v>
      </c>
      <c r="K45" t="s">
        <v>168</v>
      </c>
      <c r="L45" s="1" t="s">
        <v>1531</v>
      </c>
      <c r="M45" s="1" t="s">
        <v>1765</v>
      </c>
      <c r="N45" t="str">
        <f t="shared" si="0"/>
        <v>180-058-05308_19563 - 7_180</v>
      </c>
      <c r="O45">
        <v>90</v>
      </c>
      <c r="P45" s="7">
        <v>6.8</v>
      </c>
      <c r="Q45" s="7" t="s">
        <v>1776</v>
      </c>
      <c r="R45" s="6">
        <v>612</v>
      </c>
      <c r="S45">
        <v>-5.83</v>
      </c>
      <c r="T45" s="23">
        <v>44364.041666666657</v>
      </c>
      <c r="U45">
        <v>-5.83</v>
      </c>
      <c r="W45" s="7">
        <v>0.26440000000000002</v>
      </c>
      <c r="X45" s="7">
        <v>1.798</v>
      </c>
      <c r="Y45" s="6">
        <v>161.82</v>
      </c>
      <c r="Z45" t="s">
        <v>1567</v>
      </c>
      <c r="AA45">
        <v>2</v>
      </c>
      <c r="AB45">
        <v>2</v>
      </c>
      <c r="AC45">
        <v>-7.02</v>
      </c>
      <c r="AD45" s="7">
        <v>0.13350000000000001</v>
      </c>
      <c r="AE45" s="7">
        <v>0.90800000000000003</v>
      </c>
      <c r="AF45" s="6">
        <v>81.72</v>
      </c>
      <c r="AG45" s="7">
        <v>0</v>
      </c>
      <c r="AH45" s="7">
        <v>0</v>
      </c>
      <c r="AI45" s="6">
        <v>0</v>
      </c>
      <c r="AJ45" s="7">
        <v>-7.22</v>
      </c>
      <c r="AK45" s="7">
        <v>0.18179999999999999</v>
      </c>
      <c r="AL45" s="7">
        <v>1.236</v>
      </c>
      <c r="AM45" s="6">
        <v>111.24</v>
      </c>
      <c r="AN45" s="7">
        <v>0</v>
      </c>
      <c r="AO45" s="7">
        <v>0</v>
      </c>
      <c r="AP45" s="6">
        <v>0</v>
      </c>
      <c r="AQ45" s="7">
        <v>1</v>
      </c>
      <c r="AR45" s="15">
        <f t="shared" si="1"/>
        <v>22.410000000000011</v>
      </c>
      <c r="AS45" s="6">
        <v>133.65</v>
      </c>
      <c r="AT45" s="6">
        <v>0</v>
      </c>
      <c r="AU45" s="6">
        <v>0</v>
      </c>
      <c r="AV45" s="6">
        <f t="shared" si="2"/>
        <v>133.65</v>
      </c>
      <c r="AW45" t="s">
        <v>1568</v>
      </c>
      <c r="AX45" t="s">
        <v>1600</v>
      </c>
      <c r="BA45" s="13"/>
      <c r="BC45">
        <v>19563</v>
      </c>
      <c r="BD45" s="19"/>
      <c r="BF45" s="1" t="s">
        <v>58</v>
      </c>
      <c r="BG45" s="1" t="s">
        <v>58</v>
      </c>
      <c r="BH45" s="1" t="s">
        <v>55</v>
      </c>
      <c r="BI45" s="1" t="s">
        <v>58</v>
      </c>
      <c r="BJ45" s="1" t="s">
        <v>59</v>
      </c>
      <c r="BK45" s="1" t="s">
        <v>100</v>
      </c>
      <c r="BL45" s="1" t="s">
        <v>99</v>
      </c>
      <c r="BM45" s="1" t="s">
        <v>59</v>
      </c>
      <c r="BN45" s="1" t="s">
        <v>59</v>
      </c>
      <c r="BO45" s="1" t="s">
        <v>101</v>
      </c>
      <c r="BP45" s="1" t="s">
        <v>57</v>
      </c>
      <c r="BQ45" s="1" t="s">
        <v>59</v>
      </c>
      <c r="BR45" s="1" t="s">
        <v>59</v>
      </c>
      <c r="BS45" s="1" t="s">
        <v>59</v>
      </c>
      <c r="BT45" s="18">
        <v>0.23</v>
      </c>
      <c r="BU45" s="1"/>
      <c r="BV45" s="1"/>
      <c r="BW45" s="1" t="s">
        <v>1570</v>
      </c>
    </row>
    <row r="46" spans="1:75" x14ac:dyDescent="0.3">
      <c r="A46" t="s">
        <v>1764</v>
      </c>
      <c r="B46" t="s">
        <v>1732</v>
      </c>
      <c r="C46" s="37">
        <v>312310</v>
      </c>
      <c r="D46" s="37" t="s">
        <v>1767</v>
      </c>
      <c r="E46" s="37" t="s">
        <v>1767</v>
      </c>
      <c r="F46" s="37">
        <v>312330</v>
      </c>
      <c r="G46" s="21" t="s">
        <v>1817</v>
      </c>
      <c r="H46" s="1" t="s">
        <v>1767</v>
      </c>
      <c r="I46" t="s">
        <v>1352</v>
      </c>
      <c r="J46" t="s">
        <v>1089</v>
      </c>
      <c r="K46" t="s">
        <v>169</v>
      </c>
      <c r="L46" s="1" t="s">
        <v>1531</v>
      </c>
      <c r="M46" s="1" t="s">
        <v>1765</v>
      </c>
      <c r="N46" t="str">
        <f t="shared" si="0"/>
        <v>180-058-05308_19563 - 7_181</v>
      </c>
      <c r="O46">
        <v>101</v>
      </c>
      <c r="P46" s="7">
        <v>7.2</v>
      </c>
      <c r="Q46" s="7" t="s">
        <v>1776</v>
      </c>
      <c r="R46" s="6">
        <v>727.2</v>
      </c>
      <c r="S46">
        <v>-5.83</v>
      </c>
      <c r="T46" s="23">
        <v>44364.041666666657</v>
      </c>
      <c r="U46">
        <v>-5.83</v>
      </c>
      <c r="W46" s="7">
        <v>0.38329999999999997</v>
      </c>
      <c r="X46" s="7">
        <v>2.76</v>
      </c>
      <c r="Y46" s="6">
        <v>278.76</v>
      </c>
      <c r="Z46" t="s">
        <v>1567</v>
      </c>
      <c r="AA46">
        <v>2</v>
      </c>
      <c r="AB46">
        <v>2</v>
      </c>
      <c r="AC46">
        <v>-7.02</v>
      </c>
      <c r="AD46" s="7">
        <v>0.1968</v>
      </c>
      <c r="AE46" s="7">
        <v>1.417</v>
      </c>
      <c r="AF46" s="6">
        <v>143.11699999999999</v>
      </c>
      <c r="AG46" s="7">
        <v>0</v>
      </c>
      <c r="AH46" s="7">
        <v>0</v>
      </c>
      <c r="AI46" s="6">
        <v>0</v>
      </c>
      <c r="AJ46" s="7">
        <v>-7.22</v>
      </c>
      <c r="AK46" s="7">
        <v>0.2535</v>
      </c>
      <c r="AL46" s="7">
        <v>1.825</v>
      </c>
      <c r="AM46" s="6">
        <v>184.32499999999999</v>
      </c>
      <c r="AN46" s="7">
        <v>0</v>
      </c>
      <c r="AO46" s="7">
        <v>0</v>
      </c>
      <c r="AP46" s="6">
        <v>0</v>
      </c>
      <c r="AQ46" s="7">
        <v>1</v>
      </c>
      <c r="AR46" s="15">
        <f t="shared" si="1"/>
        <v>31.613</v>
      </c>
      <c r="AS46" s="6">
        <v>215.93799999999999</v>
      </c>
      <c r="AT46" s="6">
        <v>0</v>
      </c>
      <c r="AU46" s="6">
        <v>0</v>
      </c>
      <c r="AV46" s="6">
        <f t="shared" si="2"/>
        <v>215.93799999999999</v>
      </c>
      <c r="AW46" t="s">
        <v>1568</v>
      </c>
      <c r="AX46" t="s">
        <v>1600</v>
      </c>
      <c r="BA46" s="13"/>
      <c r="BC46">
        <v>19563</v>
      </c>
      <c r="BD46" s="19"/>
      <c r="BF46" s="1" t="s">
        <v>58</v>
      </c>
      <c r="BG46" s="1" t="s">
        <v>58</v>
      </c>
      <c r="BH46" s="1" t="s">
        <v>55</v>
      </c>
      <c r="BI46" s="1" t="s">
        <v>58</v>
      </c>
      <c r="BJ46" s="1" t="s">
        <v>59</v>
      </c>
      <c r="BK46" s="1" t="s">
        <v>100</v>
      </c>
      <c r="BL46" s="1" t="s">
        <v>99</v>
      </c>
      <c r="BM46" s="1" t="s">
        <v>59</v>
      </c>
      <c r="BN46" s="1" t="s">
        <v>59</v>
      </c>
      <c r="BO46" s="1" t="s">
        <v>101</v>
      </c>
      <c r="BP46" s="1" t="s">
        <v>57</v>
      </c>
      <c r="BQ46" s="1" t="s">
        <v>59</v>
      </c>
      <c r="BR46" s="1" t="s">
        <v>59</v>
      </c>
      <c r="BS46" s="1" t="s">
        <v>59</v>
      </c>
      <c r="BT46" s="18">
        <v>0.23</v>
      </c>
      <c r="BU46" s="1"/>
      <c r="BV46" s="1"/>
      <c r="BW46" s="1" t="s">
        <v>1570</v>
      </c>
    </row>
    <row r="47" spans="1:75" x14ac:dyDescent="0.3">
      <c r="A47" t="s">
        <v>1764</v>
      </c>
      <c r="B47" t="s">
        <v>1732</v>
      </c>
      <c r="C47" s="37">
        <v>312310</v>
      </c>
      <c r="D47" s="37" t="s">
        <v>1767</v>
      </c>
      <c r="E47" s="37" t="s">
        <v>1767</v>
      </c>
      <c r="F47" s="37">
        <v>312330</v>
      </c>
      <c r="G47" s="21" t="s">
        <v>1817</v>
      </c>
      <c r="H47" s="1" t="s">
        <v>1767</v>
      </c>
      <c r="I47" t="s">
        <v>1352</v>
      </c>
      <c r="J47" t="s">
        <v>1089</v>
      </c>
      <c r="K47" t="s">
        <v>170</v>
      </c>
      <c r="L47" s="1" t="s">
        <v>1531</v>
      </c>
      <c r="M47" s="1" t="s">
        <v>1765</v>
      </c>
      <c r="N47" t="str">
        <f t="shared" si="0"/>
        <v>180-058-05308_19563 - 7_182</v>
      </c>
      <c r="O47">
        <v>98</v>
      </c>
      <c r="P47" s="7">
        <v>6.9</v>
      </c>
      <c r="Q47" s="7" t="s">
        <v>1776</v>
      </c>
      <c r="R47" s="6">
        <v>676.2</v>
      </c>
      <c r="S47">
        <v>-5.83</v>
      </c>
      <c r="T47" s="23">
        <v>44364.041666666657</v>
      </c>
      <c r="U47">
        <v>-5.83</v>
      </c>
      <c r="W47" s="7">
        <v>0.33829999999999999</v>
      </c>
      <c r="X47" s="7">
        <v>2.3340000000000001</v>
      </c>
      <c r="Y47" s="6">
        <v>228.732</v>
      </c>
      <c r="Z47" t="s">
        <v>1567</v>
      </c>
      <c r="AA47">
        <v>2</v>
      </c>
      <c r="AB47">
        <v>2</v>
      </c>
      <c r="AC47">
        <v>-7.02</v>
      </c>
      <c r="AD47" s="7">
        <v>0.1406</v>
      </c>
      <c r="AE47" s="7">
        <v>0.97</v>
      </c>
      <c r="AF47" s="6">
        <v>95.06</v>
      </c>
      <c r="AG47" s="7">
        <v>0</v>
      </c>
      <c r="AH47" s="7">
        <v>0</v>
      </c>
      <c r="AI47" s="6">
        <v>0</v>
      </c>
      <c r="AJ47" s="7">
        <v>-7.22</v>
      </c>
      <c r="AK47" s="7">
        <v>0.191</v>
      </c>
      <c r="AL47" s="7">
        <v>1.3180000000000001</v>
      </c>
      <c r="AM47" s="6">
        <v>129.16399999999999</v>
      </c>
      <c r="AN47" s="7">
        <v>0</v>
      </c>
      <c r="AO47" s="7">
        <v>0</v>
      </c>
      <c r="AP47" s="6">
        <v>0</v>
      </c>
      <c r="AQ47" s="7">
        <v>1</v>
      </c>
      <c r="AR47" s="15">
        <f t="shared" si="1"/>
        <v>25.774000000000001</v>
      </c>
      <c r="AS47" s="6">
        <v>154.93799999999999</v>
      </c>
      <c r="AT47" s="6">
        <v>0</v>
      </c>
      <c r="AU47" s="6">
        <v>0</v>
      </c>
      <c r="AV47" s="6">
        <f t="shared" si="2"/>
        <v>154.93799999999999</v>
      </c>
      <c r="AW47" t="s">
        <v>1568</v>
      </c>
      <c r="AX47" t="s">
        <v>1600</v>
      </c>
      <c r="BA47" s="13"/>
      <c r="BC47">
        <v>19563</v>
      </c>
      <c r="BD47" s="19"/>
      <c r="BF47" s="1" t="s">
        <v>58</v>
      </c>
      <c r="BG47" s="1" t="s">
        <v>58</v>
      </c>
      <c r="BH47" s="1" t="s">
        <v>55</v>
      </c>
      <c r="BI47" s="1" t="s">
        <v>58</v>
      </c>
      <c r="BJ47" s="1" t="s">
        <v>59</v>
      </c>
      <c r="BK47" s="1" t="s">
        <v>100</v>
      </c>
      <c r="BL47" s="1" t="s">
        <v>99</v>
      </c>
      <c r="BM47" s="1" t="s">
        <v>59</v>
      </c>
      <c r="BN47" s="1" t="s">
        <v>59</v>
      </c>
      <c r="BO47" s="1" t="s">
        <v>101</v>
      </c>
      <c r="BP47" s="1" t="s">
        <v>57</v>
      </c>
      <c r="BQ47" s="1" t="s">
        <v>59</v>
      </c>
      <c r="BR47" s="1" t="s">
        <v>59</v>
      </c>
      <c r="BS47" s="1" t="s">
        <v>59</v>
      </c>
      <c r="BT47" s="18">
        <v>0.23</v>
      </c>
      <c r="BU47" s="1"/>
      <c r="BV47" s="1"/>
      <c r="BW47" s="1" t="s">
        <v>1570</v>
      </c>
    </row>
    <row r="48" spans="1:75" x14ac:dyDescent="0.3">
      <c r="A48" t="s">
        <v>1764</v>
      </c>
      <c r="B48" t="s">
        <v>1732</v>
      </c>
      <c r="C48" s="37">
        <v>312310</v>
      </c>
      <c r="D48" s="37" t="s">
        <v>1767</v>
      </c>
      <c r="E48" s="37" t="s">
        <v>1767</v>
      </c>
      <c r="F48" s="37">
        <v>312330</v>
      </c>
      <c r="G48" s="21" t="s">
        <v>1817</v>
      </c>
      <c r="H48" s="1" t="s">
        <v>1767</v>
      </c>
      <c r="I48" t="s">
        <v>1352</v>
      </c>
      <c r="J48" t="s">
        <v>1089</v>
      </c>
      <c r="K48" t="s">
        <v>171</v>
      </c>
      <c r="L48" s="1" t="s">
        <v>1531</v>
      </c>
      <c r="M48" s="1" t="s">
        <v>1765</v>
      </c>
      <c r="N48" t="str">
        <f t="shared" si="0"/>
        <v>180-058-05308_19563 - 7_183</v>
      </c>
      <c r="O48">
        <v>99</v>
      </c>
      <c r="P48" s="7">
        <v>7</v>
      </c>
      <c r="Q48" s="7" t="s">
        <v>1776</v>
      </c>
      <c r="R48" s="6">
        <v>693</v>
      </c>
      <c r="S48">
        <v>-5.83</v>
      </c>
      <c r="T48" s="23">
        <v>44364.041666666657</v>
      </c>
      <c r="U48">
        <v>-5.83</v>
      </c>
      <c r="W48" s="7">
        <v>0.38400000000000001</v>
      </c>
      <c r="X48" s="7">
        <v>2.6880000000000002</v>
      </c>
      <c r="Y48" s="6">
        <v>266.11200000000002</v>
      </c>
      <c r="Z48" t="s">
        <v>1567</v>
      </c>
      <c r="AA48">
        <v>2</v>
      </c>
      <c r="AB48">
        <v>2</v>
      </c>
      <c r="AC48">
        <v>-7.02</v>
      </c>
      <c r="AD48" s="7">
        <v>0.12839999999999999</v>
      </c>
      <c r="AE48" s="7">
        <v>0.89900000000000002</v>
      </c>
      <c r="AF48" s="6">
        <v>89.001000000000005</v>
      </c>
      <c r="AG48" s="7">
        <v>0</v>
      </c>
      <c r="AH48" s="7">
        <v>0</v>
      </c>
      <c r="AI48" s="6">
        <v>0</v>
      </c>
      <c r="AJ48" s="7">
        <v>-7.22</v>
      </c>
      <c r="AK48" s="7">
        <v>0.18099999999999999</v>
      </c>
      <c r="AL48" s="7">
        <v>1.2669999999999999</v>
      </c>
      <c r="AM48" s="6">
        <v>125.43300000000001</v>
      </c>
      <c r="AN48" s="7">
        <v>0</v>
      </c>
      <c r="AO48" s="7">
        <v>0</v>
      </c>
      <c r="AP48" s="6">
        <v>0</v>
      </c>
      <c r="AQ48" s="7">
        <v>1</v>
      </c>
      <c r="AR48" s="15">
        <f t="shared" si="1"/>
        <v>26.234999999999999</v>
      </c>
      <c r="AS48" s="6">
        <v>151.66800000000001</v>
      </c>
      <c r="AT48" s="6">
        <v>0</v>
      </c>
      <c r="AU48" s="6">
        <v>0</v>
      </c>
      <c r="AV48" s="6">
        <f t="shared" si="2"/>
        <v>151.66800000000001</v>
      </c>
      <c r="AW48" t="s">
        <v>1568</v>
      </c>
      <c r="AX48" t="s">
        <v>1600</v>
      </c>
      <c r="BA48" s="13"/>
      <c r="BC48">
        <v>19563</v>
      </c>
      <c r="BD48" s="19"/>
      <c r="BF48" s="1" t="s">
        <v>58</v>
      </c>
      <c r="BG48" s="1" t="s">
        <v>58</v>
      </c>
      <c r="BH48" s="1" t="s">
        <v>55</v>
      </c>
      <c r="BI48" s="1" t="s">
        <v>58</v>
      </c>
      <c r="BJ48" s="1" t="s">
        <v>59</v>
      </c>
      <c r="BK48" s="1" t="s">
        <v>100</v>
      </c>
      <c r="BL48" s="1" t="s">
        <v>99</v>
      </c>
      <c r="BM48" s="1" t="s">
        <v>59</v>
      </c>
      <c r="BN48" s="1" t="s">
        <v>59</v>
      </c>
      <c r="BO48" s="1" t="s">
        <v>101</v>
      </c>
      <c r="BP48" s="1" t="s">
        <v>57</v>
      </c>
      <c r="BQ48" s="1" t="s">
        <v>59</v>
      </c>
      <c r="BR48" s="1" t="s">
        <v>59</v>
      </c>
      <c r="BS48" s="1" t="s">
        <v>59</v>
      </c>
      <c r="BT48" s="18">
        <v>0.23</v>
      </c>
      <c r="BU48" s="1"/>
      <c r="BV48" s="1"/>
      <c r="BW48" s="1" t="s">
        <v>1570</v>
      </c>
    </row>
    <row r="49" spans="1:75" x14ac:dyDescent="0.3">
      <c r="A49" t="s">
        <v>1764</v>
      </c>
      <c r="B49" t="s">
        <v>1732</v>
      </c>
      <c r="C49" s="37">
        <v>312310</v>
      </c>
      <c r="D49" s="37" t="s">
        <v>1767</v>
      </c>
      <c r="E49" s="37" t="s">
        <v>1767</v>
      </c>
      <c r="F49" s="37">
        <v>312330</v>
      </c>
      <c r="G49" s="21" t="s">
        <v>1817</v>
      </c>
      <c r="H49" s="1" t="s">
        <v>1767</v>
      </c>
      <c r="I49" t="s">
        <v>1352</v>
      </c>
      <c r="J49" t="s">
        <v>1096</v>
      </c>
      <c r="K49" t="s">
        <v>191</v>
      </c>
      <c r="L49" s="1" t="s">
        <v>1531</v>
      </c>
      <c r="M49" s="1" t="s">
        <v>1765</v>
      </c>
      <c r="N49" t="str">
        <f t="shared" si="0"/>
        <v>180-058-05682_19563 - 7_213</v>
      </c>
      <c r="O49">
        <v>12</v>
      </c>
      <c r="P49" s="7">
        <v>4</v>
      </c>
      <c r="Q49" s="7" t="s">
        <v>1776</v>
      </c>
      <c r="R49" s="6">
        <v>48</v>
      </c>
      <c r="S49">
        <v>-5.83</v>
      </c>
      <c r="T49" s="23">
        <v>44364.041666666657</v>
      </c>
      <c r="U49">
        <v>-5.83</v>
      </c>
      <c r="W49" s="7">
        <v>0.215</v>
      </c>
      <c r="X49" s="7">
        <v>0.86</v>
      </c>
      <c r="Y49" s="6">
        <v>10.32</v>
      </c>
      <c r="Z49" t="s">
        <v>1567</v>
      </c>
      <c r="AA49">
        <v>1</v>
      </c>
      <c r="AB49">
        <v>1</v>
      </c>
      <c r="AC49">
        <v>-6.32</v>
      </c>
      <c r="AD49" s="7">
        <v>0</v>
      </c>
      <c r="AE49" s="7">
        <v>0</v>
      </c>
      <c r="AF49" s="6">
        <v>0</v>
      </c>
      <c r="AG49" s="7">
        <v>0</v>
      </c>
      <c r="AH49" s="7">
        <v>0</v>
      </c>
      <c r="AI49" s="6">
        <v>0</v>
      </c>
      <c r="AJ49" s="7">
        <v>-6.52</v>
      </c>
      <c r="AK49" s="7">
        <v>1.0999999999999999E-2</v>
      </c>
      <c r="AL49" s="7">
        <v>4.3999999999999997E-2</v>
      </c>
      <c r="AM49" s="6">
        <v>0.52800000000000002</v>
      </c>
      <c r="AN49" s="7">
        <v>0</v>
      </c>
      <c r="AO49" s="7">
        <v>0</v>
      </c>
      <c r="AP49" s="6">
        <v>0</v>
      </c>
      <c r="AQ49" s="7">
        <v>1.5</v>
      </c>
      <c r="AR49" s="15">
        <f t="shared" si="1"/>
        <v>0.64799999999999991</v>
      </c>
      <c r="AS49" s="6">
        <v>1.1759999999999999</v>
      </c>
      <c r="AT49" s="6">
        <v>0</v>
      </c>
      <c r="AU49" s="6">
        <v>0</v>
      </c>
      <c r="AV49" s="6">
        <f t="shared" si="2"/>
        <v>1.1759999999999999</v>
      </c>
      <c r="AW49" t="s">
        <v>1568</v>
      </c>
      <c r="AX49" t="s">
        <v>1600</v>
      </c>
      <c r="BA49" s="13"/>
      <c r="BC49">
        <v>19563</v>
      </c>
      <c r="BF49" s="1" t="s">
        <v>58</v>
      </c>
      <c r="BG49" s="1" t="s">
        <v>58</v>
      </c>
      <c r="BH49" s="1" t="s">
        <v>55</v>
      </c>
      <c r="BI49" s="1" t="s">
        <v>58</v>
      </c>
      <c r="BJ49" s="1" t="s">
        <v>59</v>
      </c>
      <c r="BK49" s="1" t="s">
        <v>100</v>
      </c>
      <c r="BL49" s="1" t="s">
        <v>99</v>
      </c>
      <c r="BM49" s="1" t="s">
        <v>59</v>
      </c>
      <c r="BN49" s="1" t="s">
        <v>59</v>
      </c>
      <c r="BO49" s="1" t="s">
        <v>101</v>
      </c>
      <c r="BP49" s="1" t="s">
        <v>57</v>
      </c>
      <c r="BQ49" s="1" t="s">
        <v>59</v>
      </c>
      <c r="BR49" s="1" t="s">
        <v>59</v>
      </c>
      <c r="BS49" s="1" t="s">
        <v>59</v>
      </c>
      <c r="BT49" s="18">
        <v>0.23</v>
      </c>
      <c r="BU49" s="1"/>
      <c r="BV49" s="1"/>
      <c r="BW49" s="1" t="s">
        <v>1570</v>
      </c>
    </row>
    <row r="50" spans="1:75" x14ac:dyDescent="0.3">
      <c r="A50" t="s">
        <v>1764</v>
      </c>
      <c r="B50" t="s">
        <v>1732</v>
      </c>
      <c r="C50" s="37">
        <v>312310</v>
      </c>
      <c r="D50" s="37" t="s">
        <v>1767</v>
      </c>
      <c r="E50" s="37" t="s">
        <v>1767</v>
      </c>
      <c r="F50" s="37">
        <v>312330</v>
      </c>
      <c r="G50" s="21" t="s">
        <v>1817</v>
      </c>
      <c r="H50" s="1" t="s">
        <v>1767</v>
      </c>
      <c r="I50" t="s">
        <v>1352</v>
      </c>
      <c r="J50" t="s">
        <v>1089</v>
      </c>
      <c r="K50" t="s">
        <v>172</v>
      </c>
      <c r="L50" s="1" t="s">
        <v>1531</v>
      </c>
      <c r="M50" s="1" t="s">
        <v>1765</v>
      </c>
      <c r="N50" t="str">
        <f t="shared" si="0"/>
        <v>180-058-05308_19563 - 7_184</v>
      </c>
      <c r="O50">
        <v>93</v>
      </c>
      <c r="P50" s="7">
        <v>7.7</v>
      </c>
      <c r="Q50" s="7" t="s">
        <v>1776</v>
      </c>
      <c r="R50" s="6">
        <v>716.1</v>
      </c>
      <c r="S50">
        <v>-5.83</v>
      </c>
      <c r="T50" s="23">
        <v>44364.041666666657</v>
      </c>
      <c r="U50">
        <v>-5.83</v>
      </c>
      <c r="W50" s="7">
        <v>0.28639999999999999</v>
      </c>
      <c r="X50" s="7">
        <v>2.2050000000000001</v>
      </c>
      <c r="Y50" s="6">
        <v>205.065</v>
      </c>
      <c r="Z50" t="s">
        <v>1567</v>
      </c>
      <c r="AA50">
        <v>2</v>
      </c>
      <c r="AB50">
        <v>2</v>
      </c>
      <c r="AC50">
        <v>-7.02</v>
      </c>
      <c r="AD50" s="7">
        <v>0.13880000000000001</v>
      </c>
      <c r="AE50" s="7">
        <v>1.069</v>
      </c>
      <c r="AF50" s="6">
        <v>99.417000000000002</v>
      </c>
      <c r="AG50" s="7">
        <v>5.0500000000000003E-2</v>
      </c>
      <c r="AH50" s="7">
        <v>0.38900000000000001</v>
      </c>
      <c r="AI50" s="6">
        <v>36.177</v>
      </c>
      <c r="AJ50" s="7">
        <v>-7.22</v>
      </c>
      <c r="AK50" s="7">
        <v>0.1996</v>
      </c>
      <c r="AL50" s="7">
        <v>1.5369999999999999</v>
      </c>
      <c r="AM50" s="6">
        <v>142.941</v>
      </c>
      <c r="AN50" s="7">
        <v>5.57E-2</v>
      </c>
      <c r="AO50" s="7">
        <v>0.42899999999999999</v>
      </c>
      <c r="AP50" s="6">
        <v>39.896999999999998</v>
      </c>
      <c r="AQ50" s="7">
        <v>1</v>
      </c>
      <c r="AR50" s="15">
        <f t="shared" si="1"/>
        <v>30.038999999999987</v>
      </c>
      <c r="AS50" s="6">
        <v>172.98</v>
      </c>
      <c r="AT50" s="6">
        <v>0</v>
      </c>
      <c r="AU50" s="6">
        <v>0</v>
      </c>
      <c r="AV50" s="6">
        <f t="shared" si="2"/>
        <v>172.98</v>
      </c>
      <c r="AW50" t="s">
        <v>1568</v>
      </c>
      <c r="AX50" t="s">
        <v>1600</v>
      </c>
      <c r="AZ50" t="s">
        <v>1608</v>
      </c>
      <c r="BA50" s="13">
        <v>44020</v>
      </c>
      <c r="BB50" t="s">
        <v>2801</v>
      </c>
      <c r="BC50">
        <v>19563</v>
      </c>
      <c r="BD50" s="19"/>
      <c r="BF50" s="1" t="s">
        <v>58</v>
      </c>
      <c r="BG50" s="1" t="s">
        <v>58</v>
      </c>
      <c r="BH50" s="1" t="s">
        <v>55</v>
      </c>
      <c r="BI50" s="1" t="s">
        <v>58</v>
      </c>
      <c r="BJ50" s="1" t="s">
        <v>59</v>
      </c>
      <c r="BK50" s="1" t="s">
        <v>100</v>
      </c>
      <c r="BL50" s="1" t="s">
        <v>99</v>
      </c>
      <c r="BM50" s="1" t="s">
        <v>59</v>
      </c>
      <c r="BN50" s="1" t="s">
        <v>59</v>
      </c>
      <c r="BO50" s="1" t="s">
        <v>101</v>
      </c>
      <c r="BP50" s="1" t="s">
        <v>57</v>
      </c>
      <c r="BQ50" s="1" t="s">
        <v>59</v>
      </c>
      <c r="BR50" s="1" t="s">
        <v>59</v>
      </c>
      <c r="BS50" s="1" t="s">
        <v>59</v>
      </c>
      <c r="BT50" s="18">
        <v>0.23</v>
      </c>
      <c r="BU50" s="1"/>
      <c r="BV50" s="1"/>
      <c r="BW50" s="1" t="s">
        <v>1570</v>
      </c>
    </row>
    <row r="51" spans="1:75" x14ac:dyDescent="0.3">
      <c r="A51" t="s">
        <v>1764</v>
      </c>
      <c r="B51" t="s">
        <v>1732</v>
      </c>
      <c r="C51" s="37">
        <v>312310</v>
      </c>
      <c r="D51" s="37" t="s">
        <v>1767</v>
      </c>
      <c r="E51" s="37" t="s">
        <v>1767</v>
      </c>
      <c r="F51" s="37">
        <v>312330</v>
      </c>
      <c r="G51" s="21" t="s">
        <v>1817</v>
      </c>
      <c r="H51" s="1" t="s">
        <v>1767</v>
      </c>
      <c r="I51" t="s">
        <v>1348</v>
      </c>
      <c r="J51" t="s">
        <v>1085</v>
      </c>
      <c r="K51" t="s">
        <v>152</v>
      </c>
      <c r="L51" s="1" t="s">
        <v>1531</v>
      </c>
      <c r="M51" s="1" t="s">
        <v>1765</v>
      </c>
      <c r="N51" t="str">
        <f t="shared" si="0"/>
        <v>180-058-06068_19587 - 7_164</v>
      </c>
      <c r="O51">
        <v>110</v>
      </c>
      <c r="P51" s="7">
        <v>8</v>
      </c>
      <c r="Q51" s="7" t="s">
        <v>1776</v>
      </c>
      <c r="R51" s="6">
        <v>880</v>
      </c>
      <c r="S51">
        <v>-5.83</v>
      </c>
      <c r="T51" s="23">
        <v>44363.041666666657</v>
      </c>
      <c r="U51">
        <v>-5.83</v>
      </c>
      <c r="W51" s="7">
        <v>0.15709999999999999</v>
      </c>
      <c r="X51" s="7">
        <v>1.2569999999999999</v>
      </c>
      <c r="Y51" s="6">
        <v>138.27000000000001</v>
      </c>
      <c r="Z51" t="s">
        <v>1567</v>
      </c>
      <c r="AA51">
        <v>2</v>
      </c>
      <c r="AB51">
        <v>2</v>
      </c>
      <c r="AC51">
        <v>-7.02</v>
      </c>
      <c r="AD51" s="7">
        <v>5.0099999999999999E-2</v>
      </c>
      <c r="AE51" s="7">
        <v>0.40100000000000002</v>
      </c>
      <c r="AF51" s="6">
        <v>44.11</v>
      </c>
      <c r="AG51" s="7">
        <v>2.9899999999999999E-2</v>
      </c>
      <c r="AH51" s="7">
        <v>0.23899999999999999</v>
      </c>
      <c r="AI51" s="6">
        <v>26.29</v>
      </c>
      <c r="AJ51" s="7">
        <v>-7.22</v>
      </c>
      <c r="AK51" s="7">
        <v>0.10290000000000001</v>
      </c>
      <c r="AL51" s="7">
        <v>0.82299999999999995</v>
      </c>
      <c r="AM51" s="6">
        <v>90.53</v>
      </c>
      <c r="AN51" s="7">
        <v>4.8099999999999997E-2</v>
      </c>
      <c r="AO51" s="7">
        <v>0.38500000000000001</v>
      </c>
      <c r="AP51" s="6">
        <v>42.35</v>
      </c>
      <c r="AQ51" s="7">
        <v>1</v>
      </c>
      <c r="AR51" s="15">
        <f t="shared" si="1"/>
        <v>40.699999999999989</v>
      </c>
      <c r="AS51" s="6">
        <v>131.22999999999999</v>
      </c>
      <c r="AT51" s="6">
        <v>0</v>
      </c>
      <c r="AU51" s="6">
        <v>0</v>
      </c>
      <c r="AV51" s="6">
        <f t="shared" si="2"/>
        <v>131.22999999999999</v>
      </c>
      <c r="AW51" t="s">
        <v>1568</v>
      </c>
      <c r="AX51" t="s">
        <v>1600</v>
      </c>
      <c r="BA51" s="13"/>
      <c r="BC51">
        <v>19587</v>
      </c>
      <c r="BF51" s="1" t="s">
        <v>58</v>
      </c>
      <c r="BG51" s="1" t="s">
        <v>58</v>
      </c>
      <c r="BH51" s="1" t="s">
        <v>55</v>
      </c>
      <c r="BI51" s="1" t="s">
        <v>58</v>
      </c>
      <c r="BJ51" s="1" t="s">
        <v>59</v>
      </c>
      <c r="BK51" s="1" t="s">
        <v>100</v>
      </c>
      <c r="BL51" s="1" t="s">
        <v>99</v>
      </c>
      <c r="BM51" s="1" t="s">
        <v>59</v>
      </c>
      <c r="BN51" s="1" t="s">
        <v>59</v>
      </c>
      <c r="BO51" s="1" t="s">
        <v>101</v>
      </c>
      <c r="BP51" s="1" t="s">
        <v>57</v>
      </c>
      <c r="BQ51" s="1" t="s">
        <v>59</v>
      </c>
      <c r="BR51" s="1" t="s">
        <v>59</v>
      </c>
      <c r="BS51" s="1" t="s">
        <v>59</v>
      </c>
      <c r="BT51" s="18">
        <v>0.223</v>
      </c>
      <c r="BU51" s="1"/>
      <c r="BV51" s="1"/>
      <c r="BW51" s="1" t="s">
        <v>1570</v>
      </c>
    </row>
    <row r="52" spans="1:75" x14ac:dyDescent="0.3">
      <c r="A52" t="s">
        <v>1764</v>
      </c>
      <c r="B52" t="s">
        <v>1732</v>
      </c>
      <c r="C52" s="37">
        <v>312310</v>
      </c>
      <c r="D52" s="37" t="s">
        <v>1767</v>
      </c>
      <c r="E52" s="37" t="s">
        <v>1767</v>
      </c>
      <c r="F52" s="37">
        <v>312330</v>
      </c>
      <c r="G52" s="21" t="s">
        <v>1817</v>
      </c>
      <c r="H52" s="1" t="s">
        <v>1767</v>
      </c>
      <c r="I52" t="s">
        <v>1515</v>
      </c>
      <c r="J52" t="s">
        <v>1323</v>
      </c>
      <c r="K52" t="s">
        <v>1015</v>
      </c>
      <c r="L52" s="1" t="s">
        <v>1531</v>
      </c>
      <c r="M52" s="1" t="s">
        <v>1765</v>
      </c>
      <c r="N52" t="str">
        <f t="shared" si="0"/>
        <v>180-058-06268_19701 - 9_332</v>
      </c>
      <c r="O52">
        <v>74</v>
      </c>
      <c r="P52" s="7">
        <v>6</v>
      </c>
      <c r="Q52" s="7" t="s">
        <v>1776</v>
      </c>
      <c r="R52" s="6">
        <v>444</v>
      </c>
      <c r="S52">
        <v>-6.26</v>
      </c>
      <c r="T52" s="23">
        <v>44279</v>
      </c>
      <c r="U52">
        <v>-6.26</v>
      </c>
      <c r="W52" s="7">
        <v>0.1842</v>
      </c>
      <c r="X52" s="7">
        <v>1.105</v>
      </c>
      <c r="Y52" s="6">
        <v>81.77</v>
      </c>
      <c r="Z52" t="s">
        <v>1567</v>
      </c>
      <c r="AA52">
        <v>2</v>
      </c>
      <c r="AB52">
        <v>2</v>
      </c>
      <c r="AC52">
        <v>-7.17</v>
      </c>
      <c r="AD52" s="7">
        <v>9.5200000000000007E-2</v>
      </c>
      <c r="AE52" s="7">
        <v>0.57099999999999995</v>
      </c>
      <c r="AF52" s="6">
        <v>42.253999999999998</v>
      </c>
      <c r="AG52" s="7">
        <v>0</v>
      </c>
      <c r="AH52" s="7">
        <v>0</v>
      </c>
      <c r="AI52" s="6">
        <v>0</v>
      </c>
      <c r="AJ52" s="7">
        <v>-7.37</v>
      </c>
      <c r="AK52" s="7">
        <v>0.15679999999999999</v>
      </c>
      <c r="AL52" s="7">
        <v>0.94099999999999995</v>
      </c>
      <c r="AM52" s="6">
        <v>69.634</v>
      </c>
      <c r="AN52" s="7">
        <v>3.8E-3</v>
      </c>
      <c r="AO52" s="7">
        <v>2.3E-2</v>
      </c>
      <c r="AP52" s="6">
        <v>1.702</v>
      </c>
      <c r="AQ52" s="14">
        <v>1</v>
      </c>
      <c r="AR52" s="15">
        <f t="shared" si="1"/>
        <v>17.316000000000003</v>
      </c>
      <c r="AS52" s="6">
        <v>86.95</v>
      </c>
      <c r="AT52" s="6">
        <v>0</v>
      </c>
      <c r="AU52" s="6">
        <v>0</v>
      </c>
      <c r="AV52" s="6">
        <f t="shared" si="2"/>
        <v>86.95</v>
      </c>
      <c r="AW52" t="s">
        <v>1568</v>
      </c>
      <c r="AX52" t="s">
        <v>1600</v>
      </c>
      <c r="BC52">
        <v>19701</v>
      </c>
      <c r="BF52" s="1" t="s">
        <v>58</v>
      </c>
      <c r="BG52" s="1" t="s">
        <v>58</v>
      </c>
      <c r="BH52" s="1" t="s">
        <v>55</v>
      </c>
      <c r="BI52" s="1" t="s">
        <v>58</v>
      </c>
      <c r="BJ52" s="1" t="s">
        <v>59</v>
      </c>
      <c r="BK52" s="1" t="s">
        <v>100</v>
      </c>
      <c r="BL52" s="1" t="s">
        <v>99</v>
      </c>
      <c r="BM52" s="1" t="s">
        <v>59</v>
      </c>
      <c r="BN52" s="1" t="s">
        <v>59</v>
      </c>
      <c r="BO52" s="1" t="s">
        <v>101</v>
      </c>
      <c r="BP52" s="1" t="s">
        <v>57</v>
      </c>
      <c r="BQ52" s="1" t="s">
        <v>59</v>
      </c>
      <c r="BR52" s="1" t="s">
        <v>59</v>
      </c>
      <c r="BS52" s="1" t="s">
        <v>59</v>
      </c>
      <c r="BT52" s="18">
        <v>0.28000000000000003</v>
      </c>
      <c r="BW52" s="1" t="s">
        <v>1570</v>
      </c>
    </row>
    <row r="53" spans="1:75" x14ac:dyDescent="0.3">
      <c r="A53" t="s">
        <v>1764</v>
      </c>
      <c r="B53" t="s">
        <v>1732</v>
      </c>
      <c r="C53" s="37">
        <v>312310</v>
      </c>
      <c r="D53" s="37" t="s">
        <v>1767</v>
      </c>
      <c r="E53" s="37" t="s">
        <v>1767</v>
      </c>
      <c r="F53" s="37">
        <v>312330</v>
      </c>
      <c r="G53" s="21" t="s">
        <v>1817</v>
      </c>
      <c r="H53" s="1" t="s">
        <v>1767</v>
      </c>
      <c r="I53" t="s">
        <v>1515</v>
      </c>
      <c r="J53" t="s">
        <v>1323</v>
      </c>
      <c r="K53" t="s">
        <v>1016</v>
      </c>
      <c r="L53" s="1" t="s">
        <v>1531</v>
      </c>
      <c r="M53" s="1" t="s">
        <v>1765</v>
      </c>
      <c r="N53" t="str">
        <f t="shared" si="0"/>
        <v>180-058-06268_19701 - 9_333</v>
      </c>
      <c r="O53">
        <v>100</v>
      </c>
      <c r="P53" s="7">
        <v>6.1</v>
      </c>
      <c r="Q53" s="7" t="s">
        <v>1776</v>
      </c>
      <c r="R53" s="6">
        <v>610</v>
      </c>
      <c r="S53">
        <v>-6.26</v>
      </c>
      <c r="T53" s="23">
        <v>44279</v>
      </c>
      <c r="U53">
        <v>-6.26</v>
      </c>
      <c r="W53" s="7">
        <v>0.1467</v>
      </c>
      <c r="X53" s="7">
        <v>0.89500000000000002</v>
      </c>
      <c r="Y53" s="6">
        <v>89.5</v>
      </c>
      <c r="Z53" t="s">
        <v>1567</v>
      </c>
      <c r="AA53">
        <v>2</v>
      </c>
      <c r="AB53">
        <v>2</v>
      </c>
      <c r="AC53">
        <v>-7.17</v>
      </c>
      <c r="AD53" s="7">
        <v>7.6100000000000001E-2</v>
      </c>
      <c r="AE53" s="7">
        <v>0.46400000000000002</v>
      </c>
      <c r="AF53" s="6">
        <v>46.4</v>
      </c>
      <c r="AG53" s="7">
        <v>1.6899999999999998E-2</v>
      </c>
      <c r="AH53" s="7">
        <v>0.10299999999999999</v>
      </c>
      <c r="AI53" s="6">
        <v>10.3</v>
      </c>
      <c r="AJ53" s="7">
        <v>-7.37</v>
      </c>
      <c r="AK53" s="7">
        <v>0.1249</v>
      </c>
      <c r="AL53" s="7">
        <v>0.76200000000000001</v>
      </c>
      <c r="AM53" s="6">
        <v>76.2</v>
      </c>
      <c r="AN53" s="7">
        <v>3.56E-2</v>
      </c>
      <c r="AO53" s="7">
        <v>0.217</v>
      </c>
      <c r="AP53" s="6">
        <v>21.7</v>
      </c>
      <c r="AQ53" s="14">
        <v>1</v>
      </c>
      <c r="AR53" s="15">
        <f t="shared" si="1"/>
        <v>24.700000000000003</v>
      </c>
      <c r="AS53" s="6">
        <v>100.9</v>
      </c>
      <c r="AT53" s="6">
        <v>0</v>
      </c>
      <c r="AU53" s="6">
        <v>0</v>
      </c>
      <c r="AV53" s="6">
        <f t="shared" si="2"/>
        <v>100.9</v>
      </c>
      <c r="AW53" t="s">
        <v>1568</v>
      </c>
      <c r="AX53" t="s">
        <v>1600</v>
      </c>
      <c r="BC53">
        <v>19701</v>
      </c>
      <c r="BF53" s="1" t="s">
        <v>58</v>
      </c>
      <c r="BG53" s="1" t="s">
        <v>58</v>
      </c>
      <c r="BH53" s="1" t="s">
        <v>55</v>
      </c>
      <c r="BI53" s="1" t="s">
        <v>58</v>
      </c>
      <c r="BJ53" s="1" t="s">
        <v>59</v>
      </c>
      <c r="BK53" s="1" t="s">
        <v>100</v>
      </c>
      <c r="BL53" s="1" t="s">
        <v>99</v>
      </c>
      <c r="BM53" s="1" t="s">
        <v>59</v>
      </c>
      <c r="BN53" s="1" t="s">
        <v>59</v>
      </c>
      <c r="BO53" s="1" t="s">
        <v>101</v>
      </c>
      <c r="BP53" s="1" t="s">
        <v>57</v>
      </c>
      <c r="BQ53" s="1" t="s">
        <v>59</v>
      </c>
      <c r="BR53" s="1" t="s">
        <v>59</v>
      </c>
      <c r="BS53" s="1" t="s">
        <v>59</v>
      </c>
      <c r="BT53" s="18">
        <v>0.28000000000000003</v>
      </c>
      <c r="BW53" s="1" t="s">
        <v>1570</v>
      </c>
    </row>
    <row r="54" spans="1:75" x14ac:dyDescent="0.3">
      <c r="A54" t="s">
        <v>1764</v>
      </c>
      <c r="B54" t="s">
        <v>1732</v>
      </c>
      <c r="C54" s="37">
        <v>312310</v>
      </c>
      <c r="D54" s="37" t="s">
        <v>1767</v>
      </c>
      <c r="E54" s="37" t="s">
        <v>1767</v>
      </c>
      <c r="F54" s="37">
        <v>312330</v>
      </c>
      <c r="G54" s="21" t="s">
        <v>1817</v>
      </c>
      <c r="H54" s="1" t="s">
        <v>1767</v>
      </c>
      <c r="I54" t="s">
        <v>1515</v>
      </c>
      <c r="J54" t="s">
        <v>1323</v>
      </c>
      <c r="K54" t="s">
        <v>1017</v>
      </c>
      <c r="L54" s="1" t="s">
        <v>1531</v>
      </c>
      <c r="M54" s="1" t="s">
        <v>1765</v>
      </c>
      <c r="N54" t="str">
        <f t="shared" si="0"/>
        <v>180-058-06268_19701 - 9_334</v>
      </c>
      <c r="O54">
        <v>100</v>
      </c>
      <c r="P54" s="7">
        <v>7.2</v>
      </c>
      <c r="Q54" s="7" t="s">
        <v>1776</v>
      </c>
      <c r="R54" s="6">
        <v>720</v>
      </c>
      <c r="S54">
        <v>-6.26</v>
      </c>
      <c r="T54" s="23">
        <v>44279</v>
      </c>
      <c r="U54">
        <v>-6.26</v>
      </c>
      <c r="W54" s="7">
        <v>0.1976</v>
      </c>
      <c r="X54" s="7">
        <v>1.423</v>
      </c>
      <c r="Y54" s="6">
        <v>142.30000000000001</v>
      </c>
      <c r="Z54" t="s">
        <v>1567</v>
      </c>
      <c r="AA54">
        <v>3</v>
      </c>
      <c r="AB54">
        <v>3</v>
      </c>
      <c r="AC54">
        <v>-7.17</v>
      </c>
      <c r="AD54" s="7">
        <v>8.8999999999999996E-2</v>
      </c>
      <c r="AE54" s="7">
        <v>0.64100000000000001</v>
      </c>
      <c r="AF54" s="6">
        <v>64.099999999999994</v>
      </c>
      <c r="AG54" s="7">
        <v>1.03E-2</v>
      </c>
      <c r="AH54" s="7">
        <v>7.3999999999999996E-2</v>
      </c>
      <c r="AI54" s="6">
        <v>7.4</v>
      </c>
      <c r="AJ54" s="7">
        <v>-7.37</v>
      </c>
      <c r="AK54" s="7">
        <v>0.1207</v>
      </c>
      <c r="AL54" s="7">
        <v>0.86899999999999999</v>
      </c>
      <c r="AM54" s="6">
        <v>86.9</v>
      </c>
      <c r="AN54" s="7">
        <v>1.03E-2</v>
      </c>
      <c r="AO54" s="7">
        <v>7.3999999999999996E-2</v>
      </c>
      <c r="AP54" s="6">
        <v>7.4</v>
      </c>
      <c r="AQ54" s="14">
        <v>1</v>
      </c>
      <c r="AR54" s="15">
        <f t="shared" si="1"/>
        <v>28.599999999999994</v>
      </c>
      <c r="AS54" s="6">
        <v>115.5</v>
      </c>
      <c r="AT54" s="6">
        <v>0</v>
      </c>
      <c r="AU54" s="6">
        <v>0</v>
      </c>
      <c r="AV54" s="6">
        <f t="shared" si="2"/>
        <v>115.5</v>
      </c>
      <c r="AW54" t="s">
        <v>1568</v>
      </c>
      <c r="AX54" t="s">
        <v>1600</v>
      </c>
      <c r="BC54">
        <v>19701</v>
      </c>
      <c r="BF54" s="1" t="s">
        <v>58</v>
      </c>
      <c r="BG54" s="1" t="s">
        <v>58</v>
      </c>
      <c r="BH54" s="1" t="s">
        <v>55</v>
      </c>
      <c r="BI54" s="1" t="s">
        <v>58</v>
      </c>
      <c r="BJ54" s="1" t="s">
        <v>59</v>
      </c>
      <c r="BK54" s="1" t="s">
        <v>100</v>
      </c>
      <c r="BL54" s="1" t="s">
        <v>99</v>
      </c>
      <c r="BM54" s="1" t="s">
        <v>59</v>
      </c>
      <c r="BN54" s="1" t="s">
        <v>59</v>
      </c>
      <c r="BO54" s="1" t="s">
        <v>101</v>
      </c>
      <c r="BP54" s="1" t="s">
        <v>57</v>
      </c>
      <c r="BQ54" s="1" t="s">
        <v>59</v>
      </c>
      <c r="BR54" s="1" t="s">
        <v>59</v>
      </c>
      <c r="BS54" s="1" t="s">
        <v>59</v>
      </c>
      <c r="BT54" s="18">
        <v>0.28000000000000003</v>
      </c>
      <c r="BW54" s="1" t="s">
        <v>1570</v>
      </c>
    </row>
    <row r="55" spans="1:75" x14ac:dyDescent="0.3">
      <c r="A55" t="s">
        <v>1764</v>
      </c>
      <c r="B55" t="s">
        <v>1732</v>
      </c>
      <c r="C55" s="37">
        <v>312310</v>
      </c>
      <c r="D55" s="37" t="s">
        <v>1767</v>
      </c>
      <c r="E55" s="37" t="s">
        <v>1767</v>
      </c>
      <c r="F55" s="37">
        <v>312330</v>
      </c>
      <c r="G55" s="21" t="s">
        <v>1817</v>
      </c>
      <c r="H55" s="1" t="s">
        <v>1767</v>
      </c>
      <c r="I55" t="s">
        <v>1515</v>
      </c>
      <c r="J55" t="s">
        <v>1323</v>
      </c>
      <c r="K55" t="s">
        <v>1018</v>
      </c>
      <c r="L55" s="1" t="s">
        <v>1531</v>
      </c>
      <c r="M55" s="1" t="s">
        <v>1765</v>
      </c>
      <c r="N55" t="str">
        <f t="shared" si="0"/>
        <v>180-058-06268_19701 - 9_335</v>
      </c>
      <c r="O55">
        <v>100</v>
      </c>
      <c r="P55" s="7">
        <v>6.3</v>
      </c>
      <c r="Q55" s="7" t="s">
        <v>1776</v>
      </c>
      <c r="R55" s="6">
        <v>630</v>
      </c>
      <c r="S55">
        <v>-6.26</v>
      </c>
      <c r="T55" s="23">
        <v>44279</v>
      </c>
      <c r="U55">
        <v>-6.26</v>
      </c>
      <c r="W55" s="7">
        <v>0.18490000000000001</v>
      </c>
      <c r="X55" s="7">
        <v>1.165</v>
      </c>
      <c r="Y55" s="6">
        <v>116.5</v>
      </c>
      <c r="Z55" t="s">
        <v>1567</v>
      </c>
      <c r="AA55">
        <v>2</v>
      </c>
      <c r="AB55">
        <v>2</v>
      </c>
      <c r="AC55">
        <v>-7.17</v>
      </c>
      <c r="AD55" s="7">
        <v>5.7599999999999998E-2</v>
      </c>
      <c r="AE55" s="7">
        <v>0.36299999999999999</v>
      </c>
      <c r="AF55" s="6">
        <v>36.299999999999997</v>
      </c>
      <c r="AG55" s="7">
        <v>1.4E-3</v>
      </c>
      <c r="AH55" s="7">
        <v>8.9999999999999993E-3</v>
      </c>
      <c r="AI55" s="6">
        <v>0.9</v>
      </c>
      <c r="AJ55" s="7">
        <v>-7.37</v>
      </c>
      <c r="AK55" s="7">
        <v>0.1273</v>
      </c>
      <c r="AL55" s="7">
        <v>0.80200000000000005</v>
      </c>
      <c r="AM55" s="6">
        <v>80.2</v>
      </c>
      <c r="AN55" s="7">
        <v>3.5000000000000001E-3</v>
      </c>
      <c r="AO55" s="7">
        <v>2.1999999999999999E-2</v>
      </c>
      <c r="AP55" s="6">
        <v>2.2000000000000002</v>
      </c>
      <c r="AQ55" s="14">
        <v>1</v>
      </c>
      <c r="AR55" s="15">
        <f t="shared" si="1"/>
        <v>24.799999999999997</v>
      </c>
      <c r="AS55" s="6">
        <v>105</v>
      </c>
      <c r="AT55" s="6">
        <v>0</v>
      </c>
      <c r="AU55" s="6">
        <v>0</v>
      </c>
      <c r="AV55" s="6">
        <f t="shared" si="2"/>
        <v>105</v>
      </c>
      <c r="AW55" t="s">
        <v>1568</v>
      </c>
      <c r="AX55" t="s">
        <v>1600</v>
      </c>
      <c r="BC55">
        <v>19701</v>
      </c>
      <c r="BF55" s="1" t="s">
        <v>58</v>
      </c>
      <c r="BG55" s="1" t="s">
        <v>58</v>
      </c>
      <c r="BH55" s="1" t="s">
        <v>55</v>
      </c>
      <c r="BI55" s="1" t="s">
        <v>58</v>
      </c>
      <c r="BJ55" s="1" t="s">
        <v>59</v>
      </c>
      <c r="BK55" s="1" t="s">
        <v>100</v>
      </c>
      <c r="BL55" s="1" t="s">
        <v>99</v>
      </c>
      <c r="BM55" s="1" t="s">
        <v>59</v>
      </c>
      <c r="BN55" s="1" t="s">
        <v>59</v>
      </c>
      <c r="BO55" s="1" t="s">
        <v>101</v>
      </c>
      <c r="BP55" s="1" t="s">
        <v>57</v>
      </c>
      <c r="BQ55" s="1" t="s">
        <v>59</v>
      </c>
      <c r="BR55" s="1" t="s">
        <v>59</v>
      </c>
      <c r="BS55" s="1" t="s">
        <v>59</v>
      </c>
      <c r="BT55" s="18">
        <v>0.28000000000000003</v>
      </c>
      <c r="BW55" s="1" t="s">
        <v>1570</v>
      </c>
    </row>
    <row r="56" spans="1:75" x14ac:dyDescent="0.3">
      <c r="A56" t="s">
        <v>1764</v>
      </c>
      <c r="B56" t="s">
        <v>1732</v>
      </c>
      <c r="C56" s="37">
        <v>312310</v>
      </c>
      <c r="D56" s="37" t="s">
        <v>1767</v>
      </c>
      <c r="E56" s="37" t="s">
        <v>1767</v>
      </c>
      <c r="F56" s="37">
        <v>312330</v>
      </c>
      <c r="G56" s="21" t="s">
        <v>1817</v>
      </c>
      <c r="H56" s="1" t="s">
        <v>1767</v>
      </c>
      <c r="I56" t="s">
        <v>1515</v>
      </c>
      <c r="J56" t="s">
        <v>1323</v>
      </c>
      <c r="K56" t="s">
        <v>1019</v>
      </c>
      <c r="L56" s="1" t="s">
        <v>1531</v>
      </c>
      <c r="M56" s="1" t="s">
        <v>1765</v>
      </c>
      <c r="N56" t="str">
        <f t="shared" si="0"/>
        <v>180-058-06268_19701 - 9_336</v>
      </c>
      <c r="O56">
        <v>100</v>
      </c>
      <c r="P56" s="7">
        <v>6.3</v>
      </c>
      <c r="Q56" s="7" t="s">
        <v>1776</v>
      </c>
      <c r="R56" s="6">
        <v>630</v>
      </c>
      <c r="S56">
        <v>-6.26</v>
      </c>
      <c r="T56" s="23">
        <v>44279</v>
      </c>
      <c r="U56">
        <v>-6.26</v>
      </c>
      <c r="W56" s="7">
        <v>0.16789999999999999</v>
      </c>
      <c r="X56" s="7">
        <v>1.0580000000000001</v>
      </c>
      <c r="Y56" s="6">
        <v>105.8</v>
      </c>
      <c r="Z56" t="s">
        <v>1567</v>
      </c>
      <c r="AA56">
        <v>2</v>
      </c>
      <c r="AB56">
        <v>2</v>
      </c>
      <c r="AC56">
        <v>-7.17</v>
      </c>
      <c r="AD56" s="7">
        <v>6.3299999999999995E-2</v>
      </c>
      <c r="AE56" s="7">
        <v>0.39900000000000002</v>
      </c>
      <c r="AF56" s="6">
        <v>39.9</v>
      </c>
      <c r="AG56" s="7">
        <v>1.21E-2</v>
      </c>
      <c r="AH56" s="7">
        <v>7.5999999999999998E-2</v>
      </c>
      <c r="AI56" s="6">
        <v>7.6</v>
      </c>
      <c r="AJ56" s="7">
        <v>-7.37</v>
      </c>
      <c r="AK56" s="7">
        <v>0.12839999999999999</v>
      </c>
      <c r="AL56" s="7">
        <v>0.80900000000000005</v>
      </c>
      <c r="AM56" s="6">
        <v>80.900000000000006</v>
      </c>
      <c r="AN56" s="7">
        <v>1.8700000000000001E-2</v>
      </c>
      <c r="AO56" s="7">
        <v>0.11799999999999999</v>
      </c>
      <c r="AP56" s="6">
        <v>11.8</v>
      </c>
      <c r="AQ56" s="14">
        <v>1</v>
      </c>
      <c r="AR56" s="15">
        <f t="shared" si="1"/>
        <v>26.099999999999994</v>
      </c>
      <c r="AS56" s="6">
        <v>107</v>
      </c>
      <c r="AT56" s="6">
        <v>0</v>
      </c>
      <c r="AU56" s="6">
        <v>0</v>
      </c>
      <c r="AV56" s="6">
        <f t="shared" si="2"/>
        <v>107</v>
      </c>
      <c r="AW56" t="s">
        <v>1568</v>
      </c>
      <c r="AX56" t="s">
        <v>1600</v>
      </c>
      <c r="BC56">
        <v>19701</v>
      </c>
      <c r="BF56" s="1" t="s">
        <v>58</v>
      </c>
      <c r="BG56" s="1" t="s">
        <v>58</v>
      </c>
      <c r="BH56" s="1" t="s">
        <v>55</v>
      </c>
      <c r="BI56" s="1" t="s">
        <v>58</v>
      </c>
      <c r="BJ56" s="1" t="s">
        <v>59</v>
      </c>
      <c r="BK56" s="1" t="s">
        <v>100</v>
      </c>
      <c r="BL56" s="1" t="s">
        <v>99</v>
      </c>
      <c r="BM56" s="1" t="s">
        <v>59</v>
      </c>
      <c r="BN56" s="1" t="s">
        <v>59</v>
      </c>
      <c r="BO56" s="1" t="s">
        <v>101</v>
      </c>
      <c r="BP56" s="1" t="s">
        <v>57</v>
      </c>
      <c r="BQ56" s="1" t="s">
        <v>59</v>
      </c>
      <c r="BR56" s="1" t="s">
        <v>59</v>
      </c>
      <c r="BS56" s="1" t="s">
        <v>59</v>
      </c>
      <c r="BT56" s="18">
        <v>0.28000000000000003</v>
      </c>
      <c r="BW56" s="1" t="s">
        <v>1570</v>
      </c>
    </row>
    <row r="57" spans="1:75" x14ac:dyDescent="0.3">
      <c r="A57" t="s">
        <v>1764</v>
      </c>
      <c r="B57" t="s">
        <v>1732</v>
      </c>
      <c r="C57" s="37">
        <v>312310</v>
      </c>
      <c r="D57" s="37" t="s">
        <v>1767</v>
      </c>
      <c r="E57" s="37" t="s">
        <v>1767</v>
      </c>
      <c r="F57" s="37">
        <v>312330</v>
      </c>
      <c r="G57" s="21" t="s">
        <v>1817</v>
      </c>
      <c r="H57" s="1" t="s">
        <v>1767</v>
      </c>
      <c r="I57" t="s">
        <v>1514</v>
      </c>
      <c r="J57" t="s">
        <v>1322</v>
      </c>
      <c r="K57" t="s">
        <v>1009</v>
      </c>
      <c r="L57" s="1" t="s">
        <v>1531</v>
      </c>
      <c r="M57" s="1" t="s">
        <v>1765</v>
      </c>
      <c r="N57" t="str">
        <f t="shared" si="0"/>
        <v>180-058-06268_19702 - 9_326</v>
      </c>
      <c r="O57">
        <v>23</v>
      </c>
      <c r="P57" s="7">
        <v>16.7</v>
      </c>
      <c r="Q57" s="7" t="s">
        <v>1776</v>
      </c>
      <c r="R57" s="6">
        <v>384.1</v>
      </c>
      <c r="S57">
        <v>-6.26</v>
      </c>
      <c r="T57" s="23">
        <v>44279</v>
      </c>
      <c r="U57">
        <v>-6.26</v>
      </c>
      <c r="W57" s="7">
        <v>0.34589999999999999</v>
      </c>
      <c r="X57" s="7">
        <v>5.7770000000000001</v>
      </c>
      <c r="Y57" s="6">
        <v>132.87100000000001</v>
      </c>
      <c r="Z57" t="s">
        <v>1567</v>
      </c>
      <c r="AA57">
        <v>3</v>
      </c>
      <c r="AB57">
        <v>3</v>
      </c>
      <c r="AC57">
        <v>-7.17</v>
      </c>
      <c r="AD57" s="7">
        <v>0.1628</v>
      </c>
      <c r="AE57" s="7">
        <v>2.7189999999999999</v>
      </c>
      <c r="AF57" s="6">
        <v>62.536999999999999</v>
      </c>
      <c r="AG57" s="7">
        <v>2.2200000000000001E-2</v>
      </c>
      <c r="AH57" s="7">
        <v>0.371</v>
      </c>
      <c r="AI57" s="6">
        <v>8.5329999999999995</v>
      </c>
      <c r="AJ57" s="7">
        <v>-7.37</v>
      </c>
      <c r="AK57" s="7">
        <v>0.27860000000000001</v>
      </c>
      <c r="AL57" s="7">
        <v>4.6520000000000001</v>
      </c>
      <c r="AM57" s="6">
        <v>106.996</v>
      </c>
      <c r="AN57" s="7">
        <v>3.39E-2</v>
      </c>
      <c r="AO57" s="7">
        <v>0.56599999999999995</v>
      </c>
      <c r="AP57" s="6">
        <v>13.018000000000001</v>
      </c>
      <c r="AQ57" s="14">
        <v>0.6</v>
      </c>
      <c r="AR57" s="15">
        <f t="shared" si="1"/>
        <v>12.075000000000003</v>
      </c>
      <c r="AS57" s="6">
        <v>119.071</v>
      </c>
      <c r="AT57" s="6">
        <v>0</v>
      </c>
      <c r="AU57" s="6">
        <v>0</v>
      </c>
      <c r="AV57" s="6">
        <f t="shared" si="2"/>
        <v>119.071</v>
      </c>
      <c r="AW57" t="s">
        <v>1568</v>
      </c>
      <c r="AX57" t="s">
        <v>1600</v>
      </c>
      <c r="AZ57" t="s">
        <v>1612</v>
      </c>
      <c r="BA57" s="13">
        <v>36531</v>
      </c>
      <c r="BB57" s="1" t="s">
        <v>2799</v>
      </c>
      <c r="BC57">
        <v>19702</v>
      </c>
      <c r="BF57" s="1" t="s">
        <v>58</v>
      </c>
      <c r="BG57" s="1" t="s">
        <v>58</v>
      </c>
      <c r="BH57" s="1" t="s">
        <v>55</v>
      </c>
      <c r="BI57" s="1" t="s">
        <v>58</v>
      </c>
      <c r="BJ57" s="1" t="s">
        <v>59</v>
      </c>
      <c r="BK57" s="1" t="s">
        <v>100</v>
      </c>
      <c r="BL57" s="1" t="s">
        <v>99</v>
      </c>
      <c r="BM57" s="1" t="s">
        <v>59</v>
      </c>
      <c r="BN57" s="1" t="s">
        <v>59</v>
      </c>
      <c r="BO57" s="1" t="s">
        <v>101</v>
      </c>
      <c r="BP57" s="1" t="s">
        <v>57</v>
      </c>
      <c r="BQ57" s="1" t="s">
        <v>59</v>
      </c>
      <c r="BR57" s="1" t="s">
        <v>59</v>
      </c>
      <c r="BS57" s="1" t="s">
        <v>59</v>
      </c>
      <c r="BT57" s="18">
        <v>0.63</v>
      </c>
      <c r="BW57" s="1" t="s">
        <v>1570</v>
      </c>
    </row>
    <row r="58" spans="1:75" x14ac:dyDescent="0.3">
      <c r="A58" t="s">
        <v>1764</v>
      </c>
      <c r="B58" t="s">
        <v>1732</v>
      </c>
      <c r="C58" s="37">
        <v>312310</v>
      </c>
      <c r="D58" s="37" t="s">
        <v>1767</v>
      </c>
      <c r="E58" s="37" t="s">
        <v>1767</v>
      </c>
      <c r="F58" s="37">
        <v>312330</v>
      </c>
      <c r="G58" s="21" t="s">
        <v>1817</v>
      </c>
      <c r="H58" s="1" t="s">
        <v>1767</v>
      </c>
      <c r="I58" t="s">
        <v>1514</v>
      </c>
      <c r="J58" t="s">
        <v>1322</v>
      </c>
      <c r="K58" t="s">
        <v>1010</v>
      </c>
      <c r="L58" s="1" t="s">
        <v>1531</v>
      </c>
      <c r="M58" s="1" t="s">
        <v>1765</v>
      </c>
      <c r="N58" t="str">
        <f t="shared" si="0"/>
        <v>180-058-06268_19702 - 9_327</v>
      </c>
      <c r="O58">
        <v>44</v>
      </c>
      <c r="P58" s="7">
        <v>5.9</v>
      </c>
      <c r="Q58" s="7" t="s">
        <v>1776</v>
      </c>
      <c r="R58" s="6">
        <v>259.60000000000002</v>
      </c>
      <c r="S58">
        <v>-6.26</v>
      </c>
      <c r="T58" s="23">
        <v>44279</v>
      </c>
      <c r="U58">
        <v>-6.26</v>
      </c>
      <c r="W58" s="7">
        <v>0.18529999999999999</v>
      </c>
      <c r="X58" s="7">
        <v>1.093</v>
      </c>
      <c r="Y58" s="6">
        <v>48.091999999999999</v>
      </c>
      <c r="Z58" t="s">
        <v>1567</v>
      </c>
      <c r="AA58">
        <v>2</v>
      </c>
      <c r="AB58">
        <v>2</v>
      </c>
      <c r="AC58">
        <v>-7.17</v>
      </c>
      <c r="AD58" s="7">
        <v>0.1071</v>
      </c>
      <c r="AE58" s="7">
        <v>0.63200000000000001</v>
      </c>
      <c r="AF58" s="6">
        <v>27.808</v>
      </c>
      <c r="AG58" s="7">
        <v>3.7000000000000002E-3</v>
      </c>
      <c r="AH58" s="7">
        <v>2.1999999999999999E-2</v>
      </c>
      <c r="AI58" s="6">
        <v>0.96799999999999997</v>
      </c>
      <c r="AJ58" s="7">
        <v>-7.37</v>
      </c>
      <c r="AK58" s="7">
        <v>0.159</v>
      </c>
      <c r="AL58" s="7">
        <v>0.93799999999999994</v>
      </c>
      <c r="AM58" s="6">
        <v>41.271999999999998</v>
      </c>
      <c r="AN58" s="7">
        <v>1.49E-2</v>
      </c>
      <c r="AO58" s="7">
        <v>8.7999999999999995E-2</v>
      </c>
      <c r="AP58" s="6">
        <v>3.8719999999999999</v>
      </c>
      <c r="AQ58" s="14">
        <v>1</v>
      </c>
      <c r="AR58" s="15">
        <f t="shared" si="1"/>
        <v>6.1600000000000037</v>
      </c>
      <c r="AS58" s="6">
        <v>47.432000000000002</v>
      </c>
      <c r="AT58" s="6">
        <v>0</v>
      </c>
      <c r="AU58" s="6">
        <v>0</v>
      </c>
      <c r="AV58" s="6">
        <f t="shared" si="2"/>
        <v>47.432000000000002</v>
      </c>
      <c r="AW58" t="s">
        <v>1568</v>
      </c>
      <c r="AX58" t="s">
        <v>1600</v>
      </c>
      <c r="BC58">
        <v>19702</v>
      </c>
      <c r="BF58" s="1" t="s">
        <v>58</v>
      </c>
      <c r="BG58" s="1" t="s">
        <v>58</v>
      </c>
      <c r="BH58" s="1" t="s">
        <v>55</v>
      </c>
      <c r="BI58" s="1" t="s">
        <v>58</v>
      </c>
      <c r="BJ58" s="1" t="s">
        <v>59</v>
      </c>
      <c r="BK58" s="1" t="s">
        <v>100</v>
      </c>
      <c r="BL58" s="1" t="s">
        <v>99</v>
      </c>
      <c r="BM58" s="1" t="s">
        <v>59</v>
      </c>
      <c r="BN58" s="1" t="s">
        <v>59</v>
      </c>
      <c r="BO58" s="1" t="s">
        <v>101</v>
      </c>
      <c r="BP58" s="1" t="s">
        <v>57</v>
      </c>
      <c r="BQ58" s="1" t="s">
        <v>59</v>
      </c>
      <c r="BR58" s="1" t="s">
        <v>59</v>
      </c>
      <c r="BS58" s="1" t="s">
        <v>59</v>
      </c>
      <c r="BT58" s="18">
        <v>0.63</v>
      </c>
      <c r="BW58" s="1" t="s">
        <v>1570</v>
      </c>
    </row>
    <row r="59" spans="1:75" x14ac:dyDescent="0.3">
      <c r="A59" t="s">
        <v>1764</v>
      </c>
      <c r="B59" t="s">
        <v>1732</v>
      </c>
      <c r="C59" s="37">
        <v>312310</v>
      </c>
      <c r="D59" s="37" t="s">
        <v>1767</v>
      </c>
      <c r="E59" s="37" t="s">
        <v>1767</v>
      </c>
      <c r="F59" s="37">
        <v>312330</v>
      </c>
      <c r="G59" s="21" t="s">
        <v>1817</v>
      </c>
      <c r="H59" s="1" t="s">
        <v>1767</v>
      </c>
      <c r="I59" t="s">
        <v>1514</v>
      </c>
      <c r="J59" t="s">
        <v>1322</v>
      </c>
      <c r="K59" t="s">
        <v>1011</v>
      </c>
      <c r="L59" s="1" t="s">
        <v>1531</v>
      </c>
      <c r="M59" s="1" t="s">
        <v>1765</v>
      </c>
      <c r="N59" t="str">
        <f t="shared" si="0"/>
        <v>180-058-06268_19702 - 9_328</v>
      </c>
      <c r="O59">
        <v>82</v>
      </c>
      <c r="P59" s="7">
        <v>5.9</v>
      </c>
      <c r="Q59" s="7" t="s">
        <v>1776</v>
      </c>
      <c r="R59" s="6">
        <v>483.8</v>
      </c>
      <c r="S59">
        <v>-6.26</v>
      </c>
      <c r="T59" s="23">
        <v>44279</v>
      </c>
      <c r="U59">
        <v>-6.26</v>
      </c>
      <c r="W59" s="7">
        <v>0.22969999999999999</v>
      </c>
      <c r="X59" s="7">
        <v>1.355</v>
      </c>
      <c r="Y59" s="6">
        <v>111.11</v>
      </c>
      <c r="Z59" t="s">
        <v>1567</v>
      </c>
      <c r="AA59">
        <v>2</v>
      </c>
      <c r="AB59">
        <v>2</v>
      </c>
      <c r="AC59">
        <v>-7.17</v>
      </c>
      <c r="AD59" s="7">
        <v>8.1900000000000001E-2</v>
      </c>
      <c r="AE59" s="7">
        <v>0.48299999999999998</v>
      </c>
      <c r="AF59" s="6">
        <v>39.606000000000002</v>
      </c>
      <c r="AG59" s="7">
        <v>0</v>
      </c>
      <c r="AH59" s="7">
        <v>0</v>
      </c>
      <c r="AI59" s="6">
        <v>0</v>
      </c>
      <c r="AJ59" s="7">
        <v>-7.37</v>
      </c>
      <c r="AK59" s="7">
        <v>0.1449</v>
      </c>
      <c r="AL59" s="7">
        <v>0.85499999999999998</v>
      </c>
      <c r="AM59" s="6">
        <v>70.11</v>
      </c>
      <c r="AN59" s="7">
        <v>0</v>
      </c>
      <c r="AO59" s="7">
        <v>0</v>
      </c>
      <c r="AP59" s="6">
        <v>0</v>
      </c>
      <c r="AQ59" s="14">
        <v>1</v>
      </c>
      <c r="AR59" s="15">
        <f t="shared" si="1"/>
        <v>10.495999999999995</v>
      </c>
      <c r="AS59" s="6">
        <v>80.605999999999995</v>
      </c>
      <c r="AT59" s="6">
        <v>0</v>
      </c>
      <c r="AU59" s="6">
        <v>0</v>
      </c>
      <c r="AV59" s="6">
        <f t="shared" si="2"/>
        <v>80.605999999999995</v>
      </c>
      <c r="AW59" t="s">
        <v>1568</v>
      </c>
      <c r="AX59" t="s">
        <v>1600</v>
      </c>
      <c r="BC59">
        <v>19702</v>
      </c>
      <c r="BF59" s="1" t="s">
        <v>58</v>
      </c>
      <c r="BG59" s="1" t="s">
        <v>58</v>
      </c>
      <c r="BH59" s="1" t="s">
        <v>55</v>
      </c>
      <c r="BI59" s="1" t="s">
        <v>58</v>
      </c>
      <c r="BJ59" s="1" t="s">
        <v>59</v>
      </c>
      <c r="BK59" s="1" t="s">
        <v>100</v>
      </c>
      <c r="BL59" s="1" t="s">
        <v>99</v>
      </c>
      <c r="BM59" s="1" t="s">
        <v>59</v>
      </c>
      <c r="BN59" s="1" t="s">
        <v>59</v>
      </c>
      <c r="BO59" s="1" t="s">
        <v>101</v>
      </c>
      <c r="BP59" s="1" t="s">
        <v>57</v>
      </c>
      <c r="BQ59" s="1" t="s">
        <v>59</v>
      </c>
      <c r="BR59" s="1" t="s">
        <v>59</v>
      </c>
      <c r="BS59" s="1" t="s">
        <v>59</v>
      </c>
      <c r="BT59" s="18">
        <v>0.63</v>
      </c>
      <c r="BW59" s="1" t="s">
        <v>1570</v>
      </c>
    </row>
    <row r="60" spans="1:75" x14ac:dyDescent="0.3">
      <c r="A60" t="s">
        <v>1764</v>
      </c>
      <c r="B60" t="s">
        <v>1732</v>
      </c>
      <c r="C60" s="37">
        <v>312310</v>
      </c>
      <c r="D60" s="37" t="s">
        <v>1767</v>
      </c>
      <c r="E60" s="37" t="s">
        <v>1767</v>
      </c>
      <c r="F60" s="37">
        <v>312330</v>
      </c>
      <c r="G60" s="21" t="s">
        <v>1817</v>
      </c>
      <c r="H60" s="1" t="s">
        <v>1767</v>
      </c>
      <c r="I60" t="s">
        <v>1514</v>
      </c>
      <c r="J60" t="s">
        <v>1322</v>
      </c>
      <c r="K60" t="s">
        <v>1012</v>
      </c>
      <c r="L60" s="1" t="s">
        <v>1531</v>
      </c>
      <c r="M60" s="1" t="s">
        <v>1765</v>
      </c>
      <c r="N60" t="str">
        <f t="shared" si="0"/>
        <v>180-058-06268_19702 - 9_329</v>
      </c>
      <c r="O60">
        <v>100</v>
      </c>
      <c r="P60" s="7">
        <v>6.1</v>
      </c>
      <c r="Q60" s="7" t="s">
        <v>1776</v>
      </c>
      <c r="R60" s="6">
        <v>610</v>
      </c>
      <c r="S60">
        <v>-6.26</v>
      </c>
      <c r="T60" s="23">
        <v>44279</v>
      </c>
      <c r="U60">
        <v>-6.26</v>
      </c>
      <c r="W60" s="7">
        <v>0.20669999999999999</v>
      </c>
      <c r="X60" s="7">
        <v>1.2609999999999999</v>
      </c>
      <c r="Y60" s="6">
        <v>126.1</v>
      </c>
      <c r="Z60" t="s">
        <v>1567</v>
      </c>
      <c r="AA60">
        <v>2</v>
      </c>
      <c r="AB60">
        <v>2</v>
      </c>
      <c r="AC60">
        <v>-7.17</v>
      </c>
      <c r="AD60" s="7">
        <v>7.4899999999999994E-2</v>
      </c>
      <c r="AE60" s="7">
        <v>0.45700000000000002</v>
      </c>
      <c r="AF60" s="6">
        <v>45.7</v>
      </c>
      <c r="AG60" s="7">
        <v>0</v>
      </c>
      <c r="AH60" s="7">
        <v>0</v>
      </c>
      <c r="AI60" s="6">
        <v>0</v>
      </c>
      <c r="AJ60" s="7">
        <v>-7.37</v>
      </c>
      <c r="AK60" s="7">
        <v>0.14249999999999999</v>
      </c>
      <c r="AL60" s="7">
        <v>0.86899999999999999</v>
      </c>
      <c r="AM60" s="6">
        <v>86.9</v>
      </c>
      <c r="AN60" s="7">
        <v>0</v>
      </c>
      <c r="AO60" s="7">
        <v>0</v>
      </c>
      <c r="AP60" s="6">
        <v>0</v>
      </c>
      <c r="AQ60" s="14">
        <v>1</v>
      </c>
      <c r="AR60" s="15">
        <f t="shared" si="1"/>
        <v>14.099999999999994</v>
      </c>
      <c r="AS60" s="6">
        <v>101</v>
      </c>
      <c r="AT60" s="6">
        <v>0</v>
      </c>
      <c r="AU60" s="6">
        <v>0</v>
      </c>
      <c r="AV60" s="6">
        <f t="shared" si="2"/>
        <v>101</v>
      </c>
      <c r="AW60" t="s">
        <v>1568</v>
      </c>
      <c r="AX60" t="s">
        <v>1600</v>
      </c>
      <c r="BC60">
        <v>19702</v>
      </c>
      <c r="BF60" s="1" t="s">
        <v>58</v>
      </c>
      <c r="BG60" s="1" t="s">
        <v>58</v>
      </c>
      <c r="BH60" s="1" t="s">
        <v>55</v>
      </c>
      <c r="BI60" s="1" t="s">
        <v>58</v>
      </c>
      <c r="BJ60" s="1" t="s">
        <v>59</v>
      </c>
      <c r="BK60" s="1" t="s">
        <v>100</v>
      </c>
      <c r="BL60" s="1" t="s">
        <v>99</v>
      </c>
      <c r="BM60" s="1" t="s">
        <v>59</v>
      </c>
      <c r="BN60" s="1" t="s">
        <v>59</v>
      </c>
      <c r="BO60" s="1" t="s">
        <v>101</v>
      </c>
      <c r="BP60" s="1" t="s">
        <v>57</v>
      </c>
      <c r="BQ60" s="1" t="s">
        <v>59</v>
      </c>
      <c r="BR60" s="1" t="s">
        <v>59</v>
      </c>
      <c r="BS60" s="1" t="s">
        <v>59</v>
      </c>
      <c r="BT60" s="18">
        <v>0.63</v>
      </c>
      <c r="BW60" s="1" t="s">
        <v>1570</v>
      </c>
    </row>
    <row r="61" spans="1:75" x14ac:dyDescent="0.3">
      <c r="A61" t="s">
        <v>1764</v>
      </c>
      <c r="B61" t="s">
        <v>1732</v>
      </c>
      <c r="C61" s="37">
        <v>312310</v>
      </c>
      <c r="D61" s="37" t="s">
        <v>1767</v>
      </c>
      <c r="E61" s="37" t="s">
        <v>1767</v>
      </c>
      <c r="F61" s="37">
        <v>312330</v>
      </c>
      <c r="G61" s="21" t="s">
        <v>1817</v>
      </c>
      <c r="H61" s="1" t="s">
        <v>1767</v>
      </c>
      <c r="I61" t="s">
        <v>1514</v>
      </c>
      <c r="J61" t="s">
        <v>1322</v>
      </c>
      <c r="K61" t="s">
        <v>1013</v>
      </c>
      <c r="L61" s="1" t="s">
        <v>1531</v>
      </c>
      <c r="M61" s="1" t="s">
        <v>1765</v>
      </c>
      <c r="N61" t="str">
        <f t="shared" si="0"/>
        <v>180-058-06268_19702 - 9_330</v>
      </c>
      <c r="O61">
        <v>100</v>
      </c>
      <c r="P61" s="7">
        <v>6.4</v>
      </c>
      <c r="Q61" s="7" t="s">
        <v>1776</v>
      </c>
      <c r="R61" s="6">
        <v>640</v>
      </c>
      <c r="S61">
        <v>-6.26</v>
      </c>
      <c r="T61" s="23">
        <v>44279</v>
      </c>
      <c r="U61">
        <v>-6.26</v>
      </c>
      <c r="W61" s="7">
        <v>0.1764</v>
      </c>
      <c r="X61" s="7">
        <v>1.129</v>
      </c>
      <c r="Y61" s="6">
        <v>112.9</v>
      </c>
      <c r="Z61" t="s">
        <v>1567</v>
      </c>
      <c r="AA61">
        <v>2</v>
      </c>
      <c r="AB61">
        <v>2</v>
      </c>
      <c r="AC61">
        <v>-7.17</v>
      </c>
      <c r="AD61" s="7">
        <v>8.0500000000000002E-2</v>
      </c>
      <c r="AE61" s="7">
        <v>0.51500000000000001</v>
      </c>
      <c r="AF61" s="6">
        <v>51.5</v>
      </c>
      <c r="AG61" s="7">
        <v>3.6999999999999998E-2</v>
      </c>
      <c r="AH61" s="7">
        <v>0.23699999999999999</v>
      </c>
      <c r="AI61" s="6">
        <v>23.7</v>
      </c>
      <c r="AJ61" s="7">
        <v>-7.37</v>
      </c>
      <c r="AK61" s="7">
        <v>0.13519999999999999</v>
      </c>
      <c r="AL61" s="7">
        <v>0.86499999999999999</v>
      </c>
      <c r="AM61" s="6">
        <v>86.5</v>
      </c>
      <c r="AN61" s="7">
        <v>5.5899999999999998E-2</v>
      </c>
      <c r="AO61" s="7">
        <v>0.35799999999999998</v>
      </c>
      <c r="AP61" s="6">
        <v>35.799999999999997</v>
      </c>
      <c r="AQ61" s="14">
        <v>1</v>
      </c>
      <c r="AR61" s="15">
        <f t="shared" si="1"/>
        <v>17.099999999999994</v>
      </c>
      <c r="AS61" s="6">
        <v>103.6</v>
      </c>
      <c r="AT61" s="6">
        <v>0</v>
      </c>
      <c r="AU61" s="6">
        <v>0</v>
      </c>
      <c r="AV61" s="6">
        <f t="shared" si="2"/>
        <v>103.6</v>
      </c>
      <c r="AW61" t="s">
        <v>1568</v>
      </c>
      <c r="AX61" t="s">
        <v>1600</v>
      </c>
      <c r="BC61">
        <v>19702</v>
      </c>
      <c r="BF61" s="1" t="s">
        <v>58</v>
      </c>
      <c r="BG61" s="1" t="s">
        <v>58</v>
      </c>
      <c r="BH61" s="1" t="s">
        <v>55</v>
      </c>
      <c r="BI61" s="1" t="s">
        <v>58</v>
      </c>
      <c r="BJ61" s="1" t="s">
        <v>59</v>
      </c>
      <c r="BK61" s="1" t="s">
        <v>100</v>
      </c>
      <c r="BL61" s="1" t="s">
        <v>99</v>
      </c>
      <c r="BM61" s="1" t="s">
        <v>59</v>
      </c>
      <c r="BN61" s="1" t="s">
        <v>59</v>
      </c>
      <c r="BO61" s="1" t="s">
        <v>101</v>
      </c>
      <c r="BP61" s="1" t="s">
        <v>57</v>
      </c>
      <c r="BQ61" s="1" t="s">
        <v>59</v>
      </c>
      <c r="BR61" s="1" t="s">
        <v>59</v>
      </c>
      <c r="BS61" s="1" t="s">
        <v>59</v>
      </c>
      <c r="BT61" s="18">
        <v>0.63</v>
      </c>
      <c r="BW61" s="1" t="s">
        <v>1570</v>
      </c>
    </row>
    <row r="62" spans="1:75" x14ac:dyDescent="0.3">
      <c r="A62" t="s">
        <v>1764</v>
      </c>
      <c r="B62" t="s">
        <v>1732</v>
      </c>
      <c r="C62" s="37">
        <v>312310</v>
      </c>
      <c r="D62" s="37" t="s">
        <v>1767</v>
      </c>
      <c r="E62" s="37" t="s">
        <v>1767</v>
      </c>
      <c r="F62" s="37">
        <v>312330</v>
      </c>
      <c r="G62" s="21" t="s">
        <v>1817</v>
      </c>
      <c r="H62" s="1" t="s">
        <v>1767</v>
      </c>
      <c r="I62" t="s">
        <v>1514</v>
      </c>
      <c r="J62" t="s">
        <v>1322</v>
      </c>
      <c r="K62" t="s">
        <v>1014</v>
      </c>
      <c r="L62" s="1" t="s">
        <v>1531</v>
      </c>
      <c r="M62" s="1" t="s">
        <v>1765</v>
      </c>
      <c r="N62" t="str">
        <f t="shared" si="0"/>
        <v>180-058-06268_19702 - 9_331</v>
      </c>
      <c r="O62">
        <v>127</v>
      </c>
      <c r="P62" s="7">
        <v>6.4</v>
      </c>
      <c r="Q62" s="7" t="s">
        <v>1776</v>
      </c>
      <c r="R62" s="6">
        <v>812.8</v>
      </c>
      <c r="S62">
        <v>-6.26</v>
      </c>
      <c r="T62" s="23">
        <v>44279</v>
      </c>
      <c r="U62">
        <v>-6.26</v>
      </c>
      <c r="W62" s="7">
        <v>0.1983</v>
      </c>
      <c r="X62" s="7">
        <v>1.2689999999999999</v>
      </c>
      <c r="Y62" s="6">
        <v>161.16300000000001</v>
      </c>
      <c r="Z62" t="s">
        <v>1567</v>
      </c>
      <c r="AA62">
        <v>2</v>
      </c>
      <c r="AB62">
        <v>2</v>
      </c>
      <c r="AC62">
        <v>-7.17</v>
      </c>
      <c r="AD62" s="7">
        <v>8.0600000000000005E-2</v>
      </c>
      <c r="AE62" s="7">
        <v>0.51600000000000001</v>
      </c>
      <c r="AF62" s="6">
        <v>65.531999999999996</v>
      </c>
      <c r="AG62" s="7">
        <v>5.1999999999999998E-3</v>
      </c>
      <c r="AH62" s="7">
        <v>3.3000000000000002E-2</v>
      </c>
      <c r="AI62" s="6">
        <v>4.1909999999999998</v>
      </c>
      <c r="AJ62" s="7">
        <v>-7.37</v>
      </c>
      <c r="AK62" s="7">
        <v>0.14530000000000001</v>
      </c>
      <c r="AL62" s="7">
        <v>0.93</v>
      </c>
      <c r="AM62" s="6">
        <v>118.11</v>
      </c>
      <c r="AN62" s="7">
        <v>1.4200000000000001E-2</v>
      </c>
      <c r="AO62" s="7">
        <v>9.0999999999999998E-2</v>
      </c>
      <c r="AP62" s="6">
        <v>11.557</v>
      </c>
      <c r="AQ62" s="14">
        <v>1</v>
      </c>
      <c r="AR62" s="15">
        <f t="shared" si="1"/>
        <v>21.463000000000008</v>
      </c>
      <c r="AS62" s="6">
        <v>139.57300000000001</v>
      </c>
      <c r="AT62" s="6">
        <v>0</v>
      </c>
      <c r="AU62" s="6">
        <v>0</v>
      </c>
      <c r="AV62" s="6">
        <f t="shared" si="2"/>
        <v>139.57300000000001</v>
      </c>
      <c r="AW62" t="s">
        <v>1568</v>
      </c>
      <c r="AX62" t="s">
        <v>1600</v>
      </c>
      <c r="BC62">
        <v>19702</v>
      </c>
      <c r="BF62" s="1" t="s">
        <v>58</v>
      </c>
      <c r="BG62" s="1" t="s">
        <v>58</v>
      </c>
      <c r="BH62" s="1" t="s">
        <v>55</v>
      </c>
      <c r="BI62" s="1" t="s">
        <v>58</v>
      </c>
      <c r="BJ62" s="1" t="s">
        <v>59</v>
      </c>
      <c r="BK62" s="1" t="s">
        <v>100</v>
      </c>
      <c r="BL62" s="1" t="s">
        <v>99</v>
      </c>
      <c r="BM62" s="1" t="s">
        <v>59</v>
      </c>
      <c r="BN62" s="1" t="s">
        <v>59</v>
      </c>
      <c r="BO62" s="1" t="s">
        <v>101</v>
      </c>
      <c r="BP62" s="1" t="s">
        <v>57</v>
      </c>
      <c r="BQ62" s="1" t="s">
        <v>59</v>
      </c>
      <c r="BR62" s="1" t="s">
        <v>59</v>
      </c>
      <c r="BS62" s="1" t="s">
        <v>59</v>
      </c>
      <c r="BT62" s="18">
        <v>0.63</v>
      </c>
      <c r="BW62" s="1" t="s">
        <v>1570</v>
      </c>
    </row>
    <row r="63" spans="1:75" x14ac:dyDescent="0.3">
      <c r="A63" t="s">
        <v>1764</v>
      </c>
      <c r="B63" t="s">
        <v>1732</v>
      </c>
      <c r="C63" s="37">
        <v>312310</v>
      </c>
      <c r="D63" s="37">
        <v>312320</v>
      </c>
      <c r="E63" s="37" t="s">
        <v>1767</v>
      </c>
      <c r="F63" s="37">
        <v>312330</v>
      </c>
      <c r="G63" s="21" t="s">
        <v>1790</v>
      </c>
      <c r="H63" s="1" t="s">
        <v>1792</v>
      </c>
      <c r="I63" t="s">
        <v>1503</v>
      </c>
      <c r="J63" t="s">
        <v>1307</v>
      </c>
      <c r="K63" t="s">
        <v>953</v>
      </c>
      <c r="L63" s="1" t="s">
        <v>1531</v>
      </c>
      <c r="M63" s="1" t="s">
        <v>1765</v>
      </c>
      <c r="N63" t="str">
        <f t="shared" si="0"/>
        <v>180-058-06025_19709 - 9_261</v>
      </c>
      <c r="O63">
        <v>100</v>
      </c>
      <c r="P63" s="7">
        <v>6.9969999999999999</v>
      </c>
      <c r="Q63" s="7" t="s">
        <v>1776</v>
      </c>
      <c r="R63" s="6">
        <v>699.7</v>
      </c>
      <c r="S63">
        <v>-6.28</v>
      </c>
      <c r="T63" s="23">
        <v>44280</v>
      </c>
      <c r="U63">
        <v>-6.28</v>
      </c>
      <c r="W63" s="7">
        <v>0.36270000000000002</v>
      </c>
      <c r="X63" s="7">
        <v>2.5379999999999998</v>
      </c>
      <c r="Y63" s="6">
        <v>253.8</v>
      </c>
      <c r="Z63" t="s">
        <v>1567</v>
      </c>
      <c r="AA63">
        <v>3</v>
      </c>
      <c r="AB63">
        <v>3</v>
      </c>
      <c r="AC63">
        <v>-6.77</v>
      </c>
      <c r="AD63" s="7">
        <v>0.27039999999999997</v>
      </c>
      <c r="AE63" s="7">
        <v>1.8919999999999999</v>
      </c>
      <c r="AF63" s="6">
        <v>189.2</v>
      </c>
      <c r="AG63" s="7">
        <v>4.53E-2</v>
      </c>
      <c r="AH63" s="7">
        <v>0.317</v>
      </c>
      <c r="AI63" s="6">
        <v>31.7</v>
      </c>
      <c r="AJ63" s="7">
        <v>-6.87</v>
      </c>
      <c r="AK63" s="7">
        <v>0.31109999999999999</v>
      </c>
      <c r="AL63" s="7">
        <v>2.177</v>
      </c>
      <c r="AM63" s="6">
        <v>217.7</v>
      </c>
      <c r="AN63" s="7">
        <v>5.8299999999999998E-2</v>
      </c>
      <c r="AO63" s="7">
        <v>0.40799999999999997</v>
      </c>
      <c r="AP63" s="6">
        <v>40.799999999999997</v>
      </c>
      <c r="AQ63" s="14">
        <v>1</v>
      </c>
      <c r="AR63" s="15">
        <f t="shared" si="1"/>
        <v>40.5</v>
      </c>
      <c r="AS63" s="6">
        <v>258.2</v>
      </c>
      <c r="AT63" s="6">
        <v>0</v>
      </c>
      <c r="AU63" s="6">
        <v>0</v>
      </c>
      <c r="AV63" s="6">
        <f t="shared" si="2"/>
        <v>258.2</v>
      </c>
      <c r="AW63" t="s">
        <v>1568</v>
      </c>
      <c r="AX63" t="s">
        <v>1600</v>
      </c>
      <c r="BC63">
        <v>19709</v>
      </c>
      <c r="BF63" s="1" t="s">
        <v>58</v>
      </c>
      <c r="BG63" s="1" t="s">
        <v>58</v>
      </c>
      <c r="BH63" s="1" t="s">
        <v>55</v>
      </c>
      <c r="BI63" s="1" t="s">
        <v>58</v>
      </c>
      <c r="BJ63" s="1" t="s">
        <v>59</v>
      </c>
      <c r="BK63" s="1" t="s">
        <v>100</v>
      </c>
      <c r="BL63" s="1" t="s">
        <v>99</v>
      </c>
      <c r="BM63" s="1" t="s">
        <v>59</v>
      </c>
      <c r="BN63" s="1" t="s">
        <v>56</v>
      </c>
      <c r="BO63" s="1" t="s">
        <v>105</v>
      </c>
      <c r="BP63" s="1" t="s">
        <v>57</v>
      </c>
      <c r="BQ63" s="1" t="s">
        <v>56</v>
      </c>
      <c r="BR63" s="1" t="s">
        <v>59</v>
      </c>
      <c r="BS63" s="1" t="s">
        <v>57</v>
      </c>
      <c r="BT63" s="18">
        <v>0.39200000000000002</v>
      </c>
      <c r="BW63" s="1" t="s">
        <v>1570</v>
      </c>
    </row>
    <row r="64" spans="1:75" x14ac:dyDescent="0.3">
      <c r="A64" t="s">
        <v>1764</v>
      </c>
      <c r="B64" t="s">
        <v>1732</v>
      </c>
      <c r="C64" s="37">
        <v>312310</v>
      </c>
      <c r="D64" s="37">
        <v>312320</v>
      </c>
      <c r="E64" s="37" t="s">
        <v>1767</v>
      </c>
      <c r="F64" s="37">
        <v>312330</v>
      </c>
      <c r="G64" s="21" t="s">
        <v>1790</v>
      </c>
      <c r="H64" s="1" t="s">
        <v>1792</v>
      </c>
      <c r="I64" t="s">
        <v>1503</v>
      </c>
      <c r="J64" t="s">
        <v>1307</v>
      </c>
      <c r="K64" t="s">
        <v>954</v>
      </c>
      <c r="L64" s="1" t="s">
        <v>1531</v>
      </c>
      <c r="M64" s="1" t="s">
        <v>1765</v>
      </c>
      <c r="N64" t="str">
        <f t="shared" si="0"/>
        <v>180-058-06025_19709 - 9_262</v>
      </c>
      <c r="O64">
        <v>100</v>
      </c>
      <c r="P64" s="7">
        <v>7.0709999999999997</v>
      </c>
      <c r="Q64" s="7" t="s">
        <v>1776</v>
      </c>
      <c r="R64" s="6">
        <v>707.1</v>
      </c>
      <c r="S64">
        <v>-6.28</v>
      </c>
      <c r="T64" s="23">
        <v>44280</v>
      </c>
      <c r="U64">
        <v>-6.28</v>
      </c>
      <c r="W64" s="7">
        <v>0.4279</v>
      </c>
      <c r="X64" s="7">
        <v>3.0259999999999998</v>
      </c>
      <c r="Y64" s="6">
        <v>302.60000000000002</v>
      </c>
      <c r="Z64" t="s">
        <v>1567</v>
      </c>
      <c r="AA64">
        <v>3</v>
      </c>
      <c r="AB64">
        <v>3</v>
      </c>
      <c r="AC64">
        <v>-6.77</v>
      </c>
      <c r="AD64" s="7">
        <v>0.26690000000000003</v>
      </c>
      <c r="AE64" s="7">
        <v>1.887</v>
      </c>
      <c r="AF64" s="6">
        <v>188.7</v>
      </c>
      <c r="AG64" s="7">
        <v>5.1799999999999999E-2</v>
      </c>
      <c r="AH64" s="7">
        <v>0.36599999999999999</v>
      </c>
      <c r="AI64" s="6">
        <v>36.6</v>
      </c>
      <c r="AJ64" s="7">
        <v>-6.87</v>
      </c>
      <c r="AK64" s="7">
        <v>0.30959999999999999</v>
      </c>
      <c r="AL64" s="7">
        <v>2.1890000000000001</v>
      </c>
      <c r="AM64" s="6">
        <v>218.9</v>
      </c>
      <c r="AN64" s="7">
        <v>6.3200000000000006E-2</v>
      </c>
      <c r="AO64" s="7">
        <v>0.44700000000000001</v>
      </c>
      <c r="AP64" s="6">
        <v>44.7</v>
      </c>
      <c r="AQ64" s="14">
        <v>1</v>
      </c>
      <c r="AR64" s="15">
        <f t="shared" si="1"/>
        <v>40.799999999999983</v>
      </c>
      <c r="AS64" s="6">
        <v>259.7</v>
      </c>
      <c r="AT64" s="6">
        <v>83.1</v>
      </c>
      <c r="AU64" s="6">
        <v>0</v>
      </c>
      <c r="AV64" s="6">
        <f t="shared" si="2"/>
        <v>176.6</v>
      </c>
      <c r="AW64" t="s">
        <v>1568</v>
      </c>
      <c r="AX64" t="s">
        <v>1600</v>
      </c>
      <c r="BC64">
        <v>19709</v>
      </c>
      <c r="BF64" s="1" t="s">
        <v>58</v>
      </c>
      <c r="BG64" s="1" t="s">
        <v>58</v>
      </c>
      <c r="BH64" s="1" t="s">
        <v>55</v>
      </c>
      <c r="BI64" s="1" t="s">
        <v>58</v>
      </c>
      <c r="BJ64" s="1" t="s">
        <v>59</v>
      </c>
      <c r="BK64" s="1" t="s">
        <v>100</v>
      </c>
      <c r="BL64" s="1" t="s">
        <v>99</v>
      </c>
      <c r="BM64" s="1" t="s">
        <v>59</v>
      </c>
      <c r="BN64" s="1" t="s">
        <v>56</v>
      </c>
      <c r="BO64" s="1" t="s">
        <v>105</v>
      </c>
      <c r="BP64" s="1" t="s">
        <v>57</v>
      </c>
      <c r="BQ64" s="1" t="s">
        <v>56</v>
      </c>
      <c r="BR64" s="1" t="s">
        <v>59</v>
      </c>
      <c r="BS64" s="1" t="s">
        <v>57</v>
      </c>
      <c r="BT64" s="18">
        <v>0.39200000000000002</v>
      </c>
      <c r="BW64" s="1" t="s">
        <v>1570</v>
      </c>
    </row>
    <row r="65" spans="1:75" x14ac:dyDescent="0.3">
      <c r="A65" t="s">
        <v>1764</v>
      </c>
      <c r="B65" t="s">
        <v>1732</v>
      </c>
      <c r="C65" s="37">
        <v>312310</v>
      </c>
      <c r="D65" s="37">
        <v>312320</v>
      </c>
      <c r="E65" s="37" t="s">
        <v>1767</v>
      </c>
      <c r="F65" s="37">
        <v>312330</v>
      </c>
      <c r="G65" s="21" t="s">
        <v>1790</v>
      </c>
      <c r="H65" s="1" t="s">
        <v>1792</v>
      </c>
      <c r="I65" t="s">
        <v>1503</v>
      </c>
      <c r="J65" t="s">
        <v>1307</v>
      </c>
      <c r="K65" t="s">
        <v>955</v>
      </c>
      <c r="L65" s="1" t="s">
        <v>1531</v>
      </c>
      <c r="M65" s="1" t="s">
        <v>1765</v>
      </c>
      <c r="N65" t="str">
        <f t="shared" si="0"/>
        <v>180-058-06025_19709 - 9_263</v>
      </c>
      <c r="O65">
        <v>81</v>
      </c>
      <c r="P65" s="7">
        <v>7.7949999999999999</v>
      </c>
      <c r="Q65" s="7" t="s">
        <v>1776</v>
      </c>
      <c r="R65" s="6">
        <v>631.39499999999998</v>
      </c>
      <c r="S65">
        <v>-6.28</v>
      </c>
      <c r="T65" s="23">
        <v>44280</v>
      </c>
      <c r="U65">
        <v>-6.28</v>
      </c>
      <c r="W65" s="7">
        <v>0.40870000000000001</v>
      </c>
      <c r="X65" s="7">
        <v>3.1859999999999999</v>
      </c>
      <c r="Y65" s="6">
        <v>258.06599999999997</v>
      </c>
      <c r="Z65" t="s">
        <v>1567</v>
      </c>
      <c r="AA65">
        <v>3</v>
      </c>
      <c r="AB65">
        <v>3</v>
      </c>
      <c r="AC65">
        <v>-6.77</v>
      </c>
      <c r="AD65" s="7">
        <v>0.23669999999999999</v>
      </c>
      <c r="AE65" s="7">
        <v>1.845</v>
      </c>
      <c r="AF65" s="6">
        <v>149.44499999999999</v>
      </c>
      <c r="AG65" s="7">
        <v>4.1099999999999998E-2</v>
      </c>
      <c r="AH65" s="7">
        <v>0.32</v>
      </c>
      <c r="AI65" s="6">
        <v>25.92</v>
      </c>
      <c r="AJ65" s="7">
        <v>-6.87</v>
      </c>
      <c r="AK65" s="7">
        <v>0.28420000000000001</v>
      </c>
      <c r="AL65" s="7">
        <v>2.2149999999999999</v>
      </c>
      <c r="AM65" s="6">
        <v>179.41499999999999</v>
      </c>
      <c r="AN65" s="7">
        <v>5.1999999999999998E-2</v>
      </c>
      <c r="AO65" s="7">
        <v>0.40500000000000003</v>
      </c>
      <c r="AP65" s="6">
        <v>32.805</v>
      </c>
      <c r="AQ65" s="14">
        <v>1</v>
      </c>
      <c r="AR65" s="15">
        <f t="shared" si="1"/>
        <v>35.963999999999999</v>
      </c>
      <c r="AS65" s="6">
        <v>215.37899999999999</v>
      </c>
      <c r="AT65" s="6">
        <f>AS65/2</f>
        <v>107.6895</v>
      </c>
      <c r="AU65" s="6">
        <v>0</v>
      </c>
      <c r="AV65" s="6">
        <f t="shared" si="2"/>
        <v>107.6895</v>
      </c>
      <c r="AW65" t="s">
        <v>1568</v>
      </c>
      <c r="AX65" t="s">
        <v>1600</v>
      </c>
      <c r="BC65">
        <v>19709</v>
      </c>
      <c r="BF65" s="1" t="s">
        <v>58</v>
      </c>
      <c r="BG65" s="1" t="s">
        <v>58</v>
      </c>
      <c r="BH65" s="1" t="s">
        <v>55</v>
      </c>
      <c r="BI65" s="1" t="s">
        <v>58</v>
      </c>
      <c r="BJ65" s="1" t="s">
        <v>59</v>
      </c>
      <c r="BK65" s="1" t="s">
        <v>100</v>
      </c>
      <c r="BL65" s="1" t="s">
        <v>99</v>
      </c>
      <c r="BM65" s="1" t="s">
        <v>59</v>
      </c>
      <c r="BN65" s="1" t="s">
        <v>56</v>
      </c>
      <c r="BO65" s="1" t="s">
        <v>105</v>
      </c>
      <c r="BP65" s="1" t="s">
        <v>57</v>
      </c>
      <c r="BQ65" s="1" t="s">
        <v>56</v>
      </c>
      <c r="BR65" s="1" t="s">
        <v>59</v>
      </c>
      <c r="BS65" s="1" t="s">
        <v>57</v>
      </c>
      <c r="BT65" s="18">
        <v>0.39200000000000002</v>
      </c>
      <c r="BW65" s="1" t="s">
        <v>1570</v>
      </c>
    </row>
    <row r="66" spans="1:75" x14ac:dyDescent="0.3">
      <c r="A66" t="s">
        <v>1764</v>
      </c>
      <c r="B66" t="s">
        <v>1732</v>
      </c>
      <c r="C66" s="37">
        <v>312310</v>
      </c>
      <c r="D66" s="37">
        <v>312320</v>
      </c>
      <c r="E66" s="37" t="s">
        <v>1767</v>
      </c>
      <c r="F66" s="37">
        <v>312330</v>
      </c>
      <c r="G66" s="21" t="s">
        <v>1790</v>
      </c>
      <c r="H66" s="1" t="s">
        <v>1792</v>
      </c>
      <c r="I66" t="s">
        <v>1501</v>
      </c>
      <c r="J66" t="s">
        <v>1304</v>
      </c>
      <c r="K66" t="s">
        <v>947</v>
      </c>
      <c r="L66" s="1" t="s">
        <v>1531</v>
      </c>
      <c r="M66" s="1" t="s">
        <v>1765</v>
      </c>
      <c r="N66" t="str">
        <f t="shared" si="0"/>
        <v>180-058-05297_19711 - 9_255</v>
      </c>
      <c r="O66">
        <v>73</v>
      </c>
      <c r="P66" s="7">
        <v>6.8250000000000002</v>
      </c>
      <c r="Q66" s="7" t="s">
        <v>1776</v>
      </c>
      <c r="R66" s="6">
        <v>498.22500000000002</v>
      </c>
      <c r="S66">
        <v>-6.28</v>
      </c>
      <c r="T66" s="23">
        <v>44280</v>
      </c>
      <c r="U66">
        <v>-6.28</v>
      </c>
      <c r="W66" s="7">
        <v>0.30740000000000001</v>
      </c>
      <c r="X66" s="7">
        <v>2.0979999999999999</v>
      </c>
      <c r="Y66" s="6">
        <v>153.154</v>
      </c>
      <c r="Z66" t="s">
        <v>1567</v>
      </c>
      <c r="AA66">
        <v>3</v>
      </c>
      <c r="AB66">
        <v>3</v>
      </c>
      <c r="AC66">
        <v>-7.07</v>
      </c>
      <c r="AD66" s="7">
        <v>0.16339999999999999</v>
      </c>
      <c r="AE66" s="7">
        <v>1.115</v>
      </c>
      <c r="AF66" s="6">
        <v>81.394999999999996</v>
      </c>
      <c r="AG66" s="7">
        <v>0</v>
      </c>
      <c r="AH66" s="7">
        <v>0</v>
      </c>
      <c r="AI66" s="6">
        <v>0</v>
      </c>
      <c r="AJ66" s="7">
        <v>-7.17</v>
      </c>
      <c r="AK66" s="7">
        <v>0.18859999999999999</v>
      </c>
      <c r="AL66" s="7">
        <v>1.2869999999999999</v>
      </c>
      <c r="AM66" s="6">
        <v>93.950999999999993</v>
      </c>
      <c r="AN66" s="7">
        <v>1E-3</v>
      </c>
      <c r="AO66" s="7">
        <v>7.0000000000000001E-3</v>
      </c>
      <c r="AP66" s="6">
        <v>0.51100000000000001</v>
      </c>
      <c r="AQ66" s="14">
        <v>1</v>
      </c>
      <c r="AR66" s="15">
        <f t="shared" si="1"/>
        <v>23.506</v>
      </c>
      <c r="AS66" s="6">
        <v>117.45699999999999</v>
      </c>
      <c r="AT66" s="6">
        <v>46.66</v>
      </c>
      <c r="AU66" s="6">
        <v>0</v>
      </c>
      <c r="AV66" s="6">
        <f t="shared" si="2"/>
        <v>70.796999999999997</v>
      </c>
      <c r="AW66" t="s">
        <v>1568</v>
      </c>
      <c r="AX66" t="s">
        <v>1600</v>
      </c>
      <c r="AZ66" t="s">
        <v>1607</v>
      </c>
      <c r="BA66">
        <v>36582</v>
      </c>
      <c r="BB66" t="s">
        <v>2808</v>
      </c>
      <c r="BC66">
        <v>19711</v>
      </c>
      <c r="BF66" s="1" t="s">
        <v>58</v>
      </c>
      <c r="BG66" s="1" t="s">
        <v>58</v>
      </c>
      <c r="BH66" s="1" t="s">
        <v>55</v>
      </c>
      <c r="BI66" s="1" t="s">
        <v>58</v>
      </c>
      <c r="BJ66" s="1" t="s">
        <v>59</v>
      </c>
      <c r="BK66" s="1" t="s">
        <v>100</v>
      </c>
      <c r="BL66" s="1" t="s">
        <v>99</v>
      </c>
      <c r="BM66" s="1" t="s">
        <v>59</v>
      </c>
      <c r="BN66" s="1" t="s">
        <v>59</v>
      </c>
      <c r="BO66" s="1" t="s">
        <v>101</v>
      </c>
      <c r="BP66" s="1" t="s">
        <v>57</v>
      </c>
      <c r="BQ66" s="1" t="s">
        <v>59</v>
      </c>
      <c r="BR66" s="1" t="s">
        <v>59</v>
      </c>
      <c r="BS66" s="1" t="s">
        <v>59</v>
      </c>
      <c r="BT66" s="18">
        <v>0.13900000000000001</v>
      </c>
      <c r="BW66" s="1" t="s">
        <v>1570</v>
      </c>
    </row>
    <row r="67" spans="1:75" x14ac:dyDescent="0.3">
      <c r="A67" t="s">
        <v>1764</v>
      </c>
      <c r="B67" t="s">
        <v>1732</v>
      </c>
      <c r="C67" s="37">
        <v>312310</v>
      </c>
      <c r="D67" s="37">
        <v>312320</v>
      </c>
      <c r="E67" s="37" t="s">
        <v>1767</v>
      </c>
      <c r="F67" s="37">
        <v>312330</v>
      </c>
      <c r="G67" s="21" t="s">
        <v>1790</v>
      </c>
      <c r="H67" s="1" t="s">
        <v>1792</v>
      </c>
      <c r="I67" t="s">
        <v>1501</v>
      </c>
      <c r="J67" t="s">
        <v>1304</v>
      </c>
      <c r="K67" t="s">
        <v>946</v>
      </c>
      <c r="L67" s="1" t="s">
        <v>1531</v>
      </c>
      <c r="M67" s="1" t="s">
        <v>1765</v>
      </c>
      <c r="N67" t="str">
        <f t="shared" si="0"/>
        <v>180-058-05297_19711 - 9_254</v>
      </c>
      <c r="O67">
        <v>77</v>
      </c>
      <c r="P67" s="7">
        <v>6.9409999999999998</v>
      </c>
      <c r="Q67" s="7" t="s">
        <v>1776</v>
      </c>
      <c r="R67" s="6">
        <v>534.45699999999999</v>
      </c>
      <c r="S67">
        <v>-6.28</v>
      </c>
      <c r="T67" s="23">
        <v>44280</v>
      </c>
      <c r="U67">
        <v>-6.28</v>
      </c>
      <c r="W67" s="7">
        <v>0.32829999999999998</v>
      </c>
      <c r="X67" s="7">
        <v>2.2789999999999999</v>
      </c>
      <c r="Y67" s="6">
        <v>175.483</v>
      </c>
      <c r="Z67" t="s">
        <v>1567</v>
      </c>
      <c r="AA67">
        <v>3</v>
      </c>
      <c r="AB67">
        <v>3</v>
      </c>
      <c r="AC67">
        <v>-7.07</v>
      </c>
      <c r="AD67" s="7">
        <v>0.15989999999999999</v>
      </c>
      <c r="AE67" s="7">
        <v>1.1100000000000001</v>
      </c>
      <c r="AF67" s="6">
        <v>85.47</v>
      </c>
      <c r="AG67" s="7">
        <v>2.4899999999999999E-2</v>
      </c>
      <c r="AH67" s="7">
        <v>0.17299999999999999</v>
      </c>
      <c r="AI67" s="6">
        <v>13.321</v>
      </c>
      <c r="AJ67" s="7">
        <v>-7.17</v>
      </c>
      <c r="AK67" s="7">
        <v>0.18110000000000001</v>
      </c>
      <c r="AL67" s="7">
        <v>1.2569999999999999</v>
      </c>
      <c r="AM67" s="6">
        <v>96.789000000000001</v>
      </c>
      <c r="AN67" s="7">
        <v>3.1099999999999999E-2</v>
      </c>
      <c r="AO67" s="7">
        <v>0.216</v>
      </c>
      <c r="AP67" s="6">
        <v>16.632000000000001</v>
      </c>
      <c r="AQ67" s="14">
        <v>1</v>
      </c>
      <c r="AR67" s="15">
        <f t="shared" si="1"/>
        <v>26.025999999999996</v>
      </c>
      <c r="AS67" s="6">
        <v>122.815</v>
      </c>
      <c r="AT67" s="6">
        <v>61.41</v>
      </c>
      <c r="AU67" s="6">
        <v>0</v>
      </c>
      <c r="AV67" s="6">
        <f t="shared" si="2"/>
        <v>61.405000000000001</v>
      </c>
      <c r="AW67" t="s">
        <v>1568</v>
      </c>
      <c r="AX67" t="s">
        <v>1600</v>
      </c>
      <c r="AZ67" t="s">
        <v>1607</v>
      </c>
      <c r="BA67">
        <v>36582</v>
      </c>
      <c r="BB67" t="s">
        <v>2808</v>
      </c>
      <c r="BC67">
        <v>19711</v>
      </c>
      <c r="BF67" s="1" t="s">
        <v>58</v>
      </c>
      <c r="BG67" s="1" t="s">
        <v>58</v>
      </c>
      <c r="BH67" s="1" t="s">
        <v>55</v>
      </c>
      <c r="BI67" s="1" t="s">
        <v>58</v>
      </c>
      <c r="BJ67" s="1" t="s">
        <v>59</v>
      </c>
      <c r="BK67" s="1" t="s">
        <v>100</v>
      </c>
      <c r="BL67" s="1" t="s">
        <v>99</v>
      </c>
      <c r="BM67" s="1" t="s">
        <v>59</v>
      </c>
      <c r="BN67" s="1" t="s">
        <v>59</v>
      </c>
      <c r="BO67" s="1" t="s">
        <v>101</v>
      </c>
      <c r="BP67" s="1" t="s">
        <v>57</v>
      </c>
      <c r="BQ67" s="1" t="s">
        <v>59</v>
      </c>
      <c r="BR67" s="1" t="s">
        <v>59</v>
      </c>
      <c r="BS67" s="1" t="s">
        <v>59</v>
      </c>
      <c r="BT67" s="18">
        <v>0.13900000000000001</v>
      </c>
      <c r="BW67" s="1" t="s">
        <v>1570</v>
      </c>
    </row>
    <row r="68" spans="1:75" x14ac:dyDescent="0.3">
      <c r="A68" t="s">
        <v>1764</v>
      </c>
      <c r="B68" t="s">
        <v>1732</v>
      </c>
      <c r="C68" s="37">
        <v>312310</v>
      </c>
      <c r="D68" s="37">
        <v>312320</v>
      </c>
      <c r="E68" s="37" t="s">
        <v>1767</v>
      </c>
      <c r="F68" s="37">
        <v>312330</v>
      </c>
      <c r="G68" s="21" t="s">
        <v>1790</v>
      </c>
      <c r="H68" s="1" t="s">
        <v>1792</v>
      </c>
      <c r="I68" t="s">
        <v>1501</v>
      </c>
      <c r="J68" t="s">
        <v>1304</v>
      </c>
      <c r="K68" t="s">
        <v>949</v>
      </c>
      <c r="L68" s="1" t="s">
        <v>1531</v>
      </c>
      <c r="M68" s="1" t="s">
        <v>1765</v>
      </c>
      <c r="N68" t="str">
        <f t="shared" si="0"/>
        <v>180-058-05297_19711 - 9_257</v>
      </c>
      <c r="O68">
        <v>99</v>
      </c>
      <c r="P68" s="7">
        <v>7.2880000000000003</v>
      </c>
      <c r="Q68" s="7" t="s">
        <v>1776</v>
      </c>
      <c r="R68" s="6">
        <v>721.51199999999994</v>
      </c>
      <c r="S68">
        <v>-6.28</v>
      </c>
      <c r="T68" s="23">
        <v>44280</v>
      </c>
      <c r="U68">
        <v>-6.28</v>
      </c>
      <c r="W68" s="7">
        <v>0.27729999999999999</v>
      </c>
      <c r="X68" s="7">
        <v>2.0209999999999999</v>
      </c>
      <c r="Y68" s="6">
        <v>200.07900000000001</v>
      </c>
      <c r="Z68" t="s">
        <v>1567</v>
      </c>
      <c r="AA68">
        <v>3</v>
      </c>
      <c r="AB68">
        <v>3</v>
      </c>
      <c r="AC68">
        <v>-7.07</v>
      </c>
      <c r="AD68" s="7">
        <v>0.159</v>
      </c>
      <c r="AE68" s="7">
        <v>1.159</v>
      </c>
      <c r="AF68" s="6">
        <v>114.741</v>
      </c>
      <c r="AG68" s="7">
        <v>1.4800000000000001E-2</v>
      </c>
      <c r="AH68" s="7">
        <v>0.108</v>
      </c>
      <c r="AI68" s="6">
        <v>10.692</v>
      </c>
      <c r="AJ68" s="7">
        <v>-7.17</v>
      </c>
      <c r="AK68" s="7">
        <v>0.1888</v>
      </c>
      <c r="AL68" s="7">
        <v>1.3759999999999999</v>
      </c>
      <c r="AM68" s="6">
        <v>136.22399999999999</v>
      </c>
      <c r="AN68" s="7">
        <v>1.5900000000000001E-2</v>
      </c>
      <c r="AO68" s="7">
        <v>0.11600000000000001</v>
      </c>
      <c r="AP68" s="6">
        <v>11.484</v>
      </c>
      <c r="AQ68" s="14">
        <v>1</v>
      </c>
      <c r="AR68" s="15">
        <f t="shared" si="1"/>
        <v>34.947000000000003</v>
      </c>
      <c r="AS68" s="6">
        <v>171.17099999999999</v>
      </c>
      <c r="AT68" s="6">
        <v>0</v>
      </c>
      <c r="AU68" s="6">
        <v>0</v>
      </c>
      <c r="AV68" s="6">
        <f t="shared" si="2"/>
        <v>171.17099999999999</v>
      </c>
      <c r="AW68" t="s">
        <v>1568</v>
      </c>
      <c r="AX68" t="s">
        <v>1600</v>
      </c>
      <c r="AZ68" t="s">
        <v>1607</v>
      </c>
      <c r="BA68">
        <v>36582</v>
      </c>
      <c r="BB68" t="s">
        <v>2808</v>
      </c>
      <c r="BC68">
        <v>19711</v>
      </c>
      <c r="BF68" s="1" t="s">
        <v>58</v>
      </c>
      <c r="BG68" s="1" t="s">
        <v>58</v>
      </c>
      <c r="BH68" s="1" t="s">
        <v>55</v>
      </c>
      <c r="BI68" s="1" t="s">
        <v>58</v>
      </c>
      <c r="BJ68" s="1" t="s">
        <v>59</v>
      </c>
      <c r="BK68" s="1" t="s">
        <v>100</v>
      </c>
      <c r="BL68" s="1" t="s">
        <v>99</v>
      </c>
      <c r="BM68" s="1" t="s">
        <v>59</v>
      </c>
      <c r="BN68" s="1" t="s">
        <v>59</v>
      </c>
      <c r="BO68" s="1" t="s">
        <v>101</v>
      </c>
      <c r="BP68" s="1" t="s">
        <v>57</v>
      </c>
      <c r="BQ68" s="1" t="s">
        <v>59</v>
      </c>
      <c r="BR68" s="1" t="s">
        <v>59</v>
      </c>
      <c r="BS68" s="1" t="s">
        <v>59</v>
      </c>
      <c r="BT68" s="18">
        <v>0.13900000000000001</v>
      </c>
      <c r="BW68" s="1" t="s">
        <v>1570</v>
      </c>
    </row>
    <row r="69" spans="1:75" x14ac:dyDescent="0.3">
      <c r="A69" t="s">
        <v>1764</v>
      </c>
      <c r="B69" t="s">
        <v>1732</v>
      </c>
      <c r="C69" s="37">
        <v>312310</v>
      </c>
      <c r="D69" s="37">
        <v>312320</v>
      </c>
      <c r="E69" s="37" t="s">
        <v>1767</v>
      </c>
      <c r="F69" s="37">
        <v>312330</v>
      </c>
      <c r="G69" s="21" t="s">
        <v>1790</v>
      </c>
      <c r="H69" s="1" t="s">
        <v>1792</v>
      </c>
      <c r="I69" t="s">
        <v>1501</v>
      </c>
      <c r="J69" t="s">
        <v>1304</v>
      </c>
      <c r="K69" t="s">
        <v>948</v>
      </c>
      <c r="L69" s="1" t="s">
        <v>1531</v>
      </c>
      <c r="M69" s="1" t="s">
        <v>1765</v>
      </c>
      <c r="N69" t="str">
        <f t="shared" si="0"/>
        <v>180-058-05297_19711 - 9_256</v>
      </c>
      <c r="O69">
        <v>92</v>
      </c>
      <c r="P69" s="7">
        <v>7.593</v>
      </c>
      <c r="Q69" s="7" t="s">
        <v>1776</v>
      </c>
      <c r="R69" s="6">
        <v>698.55600000000004</v>
      </c>
      <c r="S69">
        <v>-6.28</v>
      </c>
      <c r="T69" s="23">
        <v>44280</v>
      </c>
      <c r="U69">
        <v>-6.28</v>
      </c>
      <c r="W69" s="7">
        <v>0.29399999999999998</v>
      </c>
      <c r="X69" s="7">
        <v>2.2320000000000002</v>
      </c>
      <c r="Y69" s="6">
        <v>205.34399999999999</v>
      </c>
      <c r="Z69" t="s">
        <v>1567</v>
      </c>
      <c r="AA69">
        <v>3</v>
      </c>
      <c r="AB69">
        <v>3</v>
      </c>
      <c r="AC69">
        <v>-7.07</v>
      </c>
      <c r="AD69" s="7">
        <v>0.13550000000000001</v>
      </c>
      <c r="AE69" s="7">
        <v>1.0289999999999999</v>
      </c>
      <c r="AF69" s="6">
        <v>94.668000000000006</v>
      </c>
      <c r="AG69" s="7">
        <v>0</v>
      </c>
      <c r="AH69" s="7">
        <v>0</v>
      </c>
      <c r="AI69" s="6">
        <v>0</v>
      </c>
      <c r="AJ69" s="7">
        <v>-7.17</v>
      </c>
      <c r="AK69" s="7">
        <v>0.1691</v>
      </c>
      <c r="AL69" s="7">
        <v>1.284</v>
      </c>
      <c r="AM69" s="6">
        <v>118.128</v>
      </c>
      <c r="AN69" s="7">
        <v>0</v>
      </c>
      <c r="AO69" s="7">
        <v>0</v>
      </c>
      <c r="AP69" s="6">
        <v>0</v>
      </c>
      <c r="AQ69" s="14">
        <v>1</v>
      </c>
      <c r="AR69" s="15">
        <f t="shared" si="1"/>
        <v>31.64800000000001</v>
      </c>
      <c r="AS69" s="6">
        <v>149.77600000000001</v>
      </c>
      <c r="AT69" s="6">
        <v>74.89</v>
      </c>
      <c r="AU69" s="6">
        <v>0</v>
      </c>
      <c r="AV69" s="6">
        <f t="shared" si="2"/>
        <v>74.88600000000001</v>
      </c>
      <c r="AW69" t="s">
        <v>1568</v>
      </c>
      <c r="AX69" t="s">
        <v>1600</v>
      </c>
      <c r="AZ69" t="s">
        <v>1607</v>
      </c>
      <c r="BA69">
        <v>36582</v>
      </c>
      <c r="BB69" t="s">
        <v>2808</v>
      </c>
      <c r="BC69">
        <v>19711</v>
      </c>
      <c r="BF69" s="1" t="s">
        <v>58</v>
      </c>
      <c r="BG69" s="1" t="s">
        <v>58</v>
      </c>
      <c r="BH69" s="1" t="s">
        <v>55</v>
      </c>
      <c r="BI69" s="1" t="s">
        <v>58</v>
      </c>
      <c r="BJ69" s="1" t="s">
        <v>59</v>
      </c>
      <c r="BK69" s="1" t="s">
        <v>100</v>
      </c>
      <c r="BL69" s="1" t="s">
        <v>99</v>
      </c>
      <c r="BM69" s="1" t="s">
        <v>59</v>
      </c>
      <c r="BN69" s="1" t="s">
        <v>59</v>
      </c>
      <c r="BO69" s="1" t="s">
        <v>101</v>
      </c>
      <c r="BP69" s="1" t="s">
        <v>57</v>
      </c>
      <c r="BQ69" s="1" t="s">
        <v>59</v>
      </c>
      <c r="BR69" s="1" t="s">
        <v>59</v>
      </c>
      <c r="BS69" s="1" t="s">
        <v>59</v>
      </c>
      <c r="BT69" s="18">
        <v>0.13900000000000001</v>
      </c>
      <c r="BW69" s="1" t="s">
        <v>1570</v>
      </c>
    </row>
    <row r="70" spans="1:75" x14ac:dyDescent="0.3">
      <c r="A70" t="s">
        <v>1764</v>
      </c>
      <c r="B70" t="s">
        <v>1732</v>
      </c>
      <c r="C70" s="37">
        <v>312310</v>
      </c>
      <c r="D70" s="37">
        <v>312320</v>
      </c>
      <c r="E70" s="37" t="s">
        <v>1767</v>
      </c>
      <c r="F70" s="37">
        <v>312330</v>
      </c>
      <c r="G70" s="21" t="s">
        <v>1790</v>
      </c>
      <c r="H70" s="1" t="s">
        <v>1792</v>
      </c>
      <c r="I70" t="s">
        <v>1499</v>
      </c>
      <c r="J70" t="s">
        <v>1302</v>
      </c>
      <c r="K70" t="s">
        <v>936</v>
      </c>
      <c r="L70" s="1" t="s">
        <v>1531</v>
      </c>
      <c r="M70" s="1" t="s">
        <v>1765</v>
      </c>
      <c r="N70" t="str">
        <f t="shared" ref="N70:N133" si="3">_xlfn.CONCAT(J70, " - ", K70)</f>
        <v>180-058-06264_19713 - 9_244</v>
      </c>
      <c r="O70">
        <v>69</v>
      </c>
      <c r="P70" s="7">
        <v>5.6719999999999997</v>
      </c>
      <c r="Q70" s="7" t="s">
        <v>1776</v>
      </c>
      <c r="R70" s="6">
        <v>391.36799999999999</v>
      </c>
      <c r="S70">
        <v>-6.26</v>
      </c>
      <c r="T70" s="23">
        <v>44279</v>
      </c>
      <c r="U70">
        <v>-6.26</v>
      </c>
      <c r="W70" s="7">
        <v>0.25879999999999997</v>
      </c>
      <c r="X70" s="7">
        <v>1.468</v>
      </c>
      <c r="Y70" s="6">
        <v>101.292</v>
      </c>
      <c r="Z70" t="s">
        <v>1567</v>
      </c>
      <c r="AA70">
        <v>2.5</v>
      </c>
      <c r="AB70">
        <v>2.5</v>
      </c>
      <c r="AC70">
        <v>-7.07</v>
      </c>
      <c r="AD70" s="7">
        <v>0.109</v>
      </c>
      <c r="AE70" s="7">
        <v>0.61799999999999999</v>
      </c>
      <c r="AF70" s="6">
        <v>42.642000000000003</v>
      </c>
      <c r="AG70" s="7">
        <v>3.8999999999999998E-3</v>
      </c>
      <c r="AH70" s="7">
        <v>2.1999999999999999E-2</v>
      </c>
      <c r="AI70" s="6">
        <v>1.518</v>
      </c>
      <c r="AJ70" s="7">
        <v>-7.27</v>
      </c>
      <c r="AK70" s="7">
        <v>0.14860000000000001</v>
      </c>
      <c r="AL70" s="7">
        <v>0.84299999999999997</v>
      </c>
      <c r="AM70" s="6">
        <v>58.167000000000002</v>
      </c>
      <c r="AN70" s="7">
        <v>3.8999999999999998E-3</v>
      </c>
      <c r="AO70" s="7">
        <v>2.1999999999999999E-2</v>
      </c>
      <c r="AP70" s="6">
        <v>1.518</v>
      </c>
      <c r="AQ70" s="14">
        <v>1</v>
      </c>
      <c r="AR70" s="15">
        <f t="shared" ref="AR70:AR133" si="4">AS70-AM70</f>
        <v>17.594999999999999</v>
      </c>
      <c r="AS70" s="6">
        <v>75.762</v>
      </c>
      <c r="AT70" s="6">
        <v>30.2</v>
      </c>
      <c r="AU70" s="6">
        <v>0</v>
      </c>
      <c r="AV70" s="6">
        <f t="shared" ref="AV70:AV133" si="5">AS70-AT70-AU70</f>
        <v>45.561999999999998</v>
      </c>
      <c r="AW70" t="s">
        <v>1568</v>
      </c>
      <c r="AX70" t="s">
        <v>1600</v>
      </c>
      <c r="AZ70" t="s">
        <v>1611</v>
      </c>
      <c r="BA70">
        <v>40158</v>
      </c>
      <c r="BB70" t="s">
        <v>2809</v>
      </c>
      <c r="BC70">
        <v>19713</v>
      </c>
      <c r="BF70" s="1" t="s">
        <v>58</v>
      </c>
      <c r="BG70" s="1" t="s">
        <v>58</v>
      </c>
      <c r="BH70" s="1" t="s">
        <v>55</v>
      </c>
      <c r="BI70" s="1" t="s">
        <v>58</v>
      </c>
      <c r="BJ70" s="1" t="s">
        <v>59</v>
      </c>
      <c r="BK70" s="1" t="s">
        <v>100</v>
      </c>
      <c r="BL70" s="1" t="s">
        <v>99</v>
      </c>
      <c r="BM70" s="1" t="s">
        <v>59</v>
      </c>
      <c r="BN70" s="1" t="s">
        <v>59</v>
      </c>
      <c r="BO70" s="1" t="s">
        <v>101</v>
      </c>
      <c r="BP70" s="1" t="s">
        <v>57</v>
      </c>
      <c r="BQ70" s="1" t="s">
        <v>59</v>
      </c>
      <c r="BR70" s="1" t="s">
        <v>59</v>
      </c>
      <c r="BS70" s="1" t="s">
        <v>59</v>
      </c>
      <c r="BT70" s="18">
        <v>0.24</v>
      </c>
      <c r="BW70" s="1" t="s">
        <v>1570</v>
      </c>
    </row>
    <row r="71" spans="1:75" x14ac:dyDescent="0.3">
      <c r="A71" t="s">
        <v>1764</v>
      </c>
      <c r="B71" t="s">
        <v>1732</v>
      </c>
      <c r="C71" s="37">
        <v>312310</v>
      </c>
      <c r="D71" s="37">
        <v>312320</v>
      </c>
      <c r="E71" s="37" t="s">
        <v>1767</v>
      </c>
      <c r="F71" s="37">
        <v>312330</v>
      </c>
      <c r="G71" s="21" t="s">
        <v>1790</v>
      </c>
      <c r="H71" s="1" t="s">
        <v>1792</v>
      </c>
      <c r="I71" t="s">
        <v>1499</v>
      </c>
      <c r="J71" t="s">
        <v>1302</v>
      </c>
      <c r="K71" t="s">
        <v>937</v>
      </c>
      <c r="L71" s="1" t="s">
        <v>1531</v>
      </c>
      <c r="M71" s="1" t="s">
        <v>1765</v>
      </c>
      <c r="N71" t="str">
        <f t="shared" si="3"/>
        <v>180-058-06264_19713 - 9_245</v>
      </c>
      <c r="O71">
        <v>90</v>
      </c>
      <c r="P71" s="7">
        <v>6</v>
      </c>
      <c r="Q71" s="7" t="s">
        <v>1776</v>
      </c>
      <c r="R71" s="6">
        <v>540</v>
      </c>
      <c r="S71">
        <v>-6.26</v>
      </c>
      <c r="T71" s="23">
        <v>44279</v>
      </c>
      <c r="U71">
        <v>-6.26</v>
      </c>
      <c r="W71" s="7">
        <v>0.23069999999999999</v>
      </c>
      <c r="X71" s="7">
        <v>1.3839999999999999</v>
      </c>
      <c r="Y71" s="6">
        <v>124.56</v>
      </c>
      <c r="Z71" t="s">
        <v>1566</v>
      </c>
      <c r="AD71" s="7"/>
      <c r="AE71" s="7"/>
      <c r="AF71" s="6"/>
      <c r="AG71" s="7"/>
      <c r="AH71" s="7"/>
      <c r="AI71" s="6"/>
      <c r="AJ71" s="7">
        <v>-7.33</v>
      </c>
      <c r="AK71" s="7">
        <v>0.23069999999999999</v>
      </c>
      <c r="AL71" s="7">
        <v>1.3839999999999999</v>
      </c>
      <c r="AM71" s="6">
        <v>124.56</v>
      </c>
      <c r="AN71" s="7">
        <v>0.46820000000000001</v>
      </c>
      <c r="AO71" s="7">
        <v>2.8090000000000002</v>
      </c>
      <c r="AP71" s="6">
        <v>252.81</v>
      </c>
      <c r="AQ71" s="14">
        <v>1</v>
      </c>
      <c r="AR71" s="15">
        <f t="shared" si="4"/>
        <v>31.139999999999986</v>
      </c>
      <c r="AS71" s="6">
        <v>155.69999999999999</v>
      </c>
      <c r="AT71" s="6">
        <v>63.15</v>
      </c>
      <c r="AU71" s="6">
        <v>0</v>
      </c>
      <c r="AV71" s="6">
        <f t="shared" si="5"/>
        <v>92.549999999999983</v>
      </c>
      <c r="AW71" t="s">
        <v>18</v>
      </c>
      <c r="AX71" t="s">
        <v>1600</v>
      </c>
      <c r="BC71">
        <v>19713</v>
      </c>
      <c r="BF71" s="1" t="s">
        <v>58</v>
      </c>
      <c r="BG71" s="1" t="s">
        <v>58</v>
      </c>
      <c r="BH71" s="1" t="s">
        <v>55</v>
      </c>
      <c r="BI71" s="1" t="s">
        <v>58</v>
      </c>
      <c r="BJ71" s="1" t="s">
        <v>59</v>
      </c>
      <c r="BK71" s="1" t="s">
        <v>100</v>
      </c>
      <c r="BL71" s="1" t="s">
        <v>99</v>
      </c>
      <c r="BM71" s="1" t="s">
        <v>59</v>
      </c>
      <c r="BN71" s="1" t="s">
        <v>59</v>
      </c>
      <c r="BO71" s="1" t="s">
        <v>101</v>
      </c>
      <c r="BP71" s="1" t="s">
        <v>57</v>
      </c>
      <c r="BQ71" s="1" t="s">
        <v>59</v>
      </c>
      <c r="BR71" s="1" t="s">
        <v>59</v>
      </c>
      <c r="BS71" s="1" t="s">
        <v>59</v>
      </c>
      <c r="BT71" s="18">
        <v>0.24</v>
      </c>
      <c r="BW71" s="1" t="s">
        <v>1570</v>
      </c>
    </row>
    <row r="72" spans="1:75" x14ac:dyDescent="0.3">
      <c r="A72" t="s">
        <v>1764</v>
      </c>
      <c r="B72" t="s">
        <v>1732</v>
      </c>
      <c r="C72" s="37">
        <v>312310</v>
      </c>
      <c r="D72" s="37">
        <v>312320</v>
      </c>
      <c r="E72" s="37" t="s">
        <v>1767</v>
      </c>
      <c r="F72" s="37">
        <v>312330</v>
      </c>
      <c r="G72" s="21" t="s">
        <v>1790</v>
      </c>
      <c r="H72" s="1" t="s">
        <v>1792</v>
      </c>
      <c r="I72" t="s">
        <v>1499</v>
      </c>
      <c r="J72" t="s">
        <v>1302</v>
      </c>
      <c r="K72" t="s">
        <v>938</v>
      </c>
      <c r="L72" s="1" t="s">
        <v>1531</v>
      </c>
      <c r="M72" s="1" t="s">
        <v>1765</v>
      </c>
      <c r="N72" t="str">
        <f t="shared" si="3"/>
        <v>180-058-06264_19713 - 9_246</v>
      </c>
      <c r="O72">
        <v>96</v>
      </c>
      <c r="P72" s="7">
        <v>6</v>
      </c>
      <c r="Q72" s="7" t="s">
        <v>1776</v>
      </c>
      <c r="R72" s="6">
        <v>576</v>
      </c>
      <c r="S72">
        <v>-6.26</v>
      </c>
      <c r="T72" s="23">
        <v>44279</v>
      </c>
      <c r="U72">
        <v>-6.26</v>
      </c>
      <c r="W72" s="7">
        <v>0.13320000000000001</v>
      </c>
      <c r="X72" s="7">
        <v>0.79900000000000004</v>
      </c>
      <c r="Y72" s="6">
        <v>76.703999999999994</v>
      </c>
      <c r="Z72" t="s">
        <v>1566</v>
      </c>
      <c r="AD72" s="7"/>
      <c r="AE72" s="7"/>
      <c r="AF72" s="6"/>
      <c r="AG72" s="7"/>
      <c r="AH72" s="7"/>
      <c r="AI72" s="6"/>
      <c r="AJ72" s="7">
        <v>-7.16</v>
      </c>
      <c r="AK72" s="7">
        <v>0.13320000000000001</v>
      </c>
      <c r="AL72" s="7">
        <v>0.79900000000000004</v>
      </c>
      <c r="AM72" s="6">
        <v>76.703999999999994</v>
      </c>
      <c r="AN72" s="7">
        <v>0.47770000000000001</v>
      </c>
      <c r="AO72" s="7">
        <v>2.8660000000000001</v>
      </c>
      <c r="AP72" s="6">
        <v>275.13600000000002</v>
      </c>
      <c r="AQ72" s="14">
        <v>1</v>
      </c>
      <c r="AR72" s="15">
        <f t="shared" si="4"/>
        <v>33.312000000000012</v>
      </c>
      <c r="AS72" s="6">
        <v>110.01600000000001</v>
      </c>
      <c r="AT72" s="6">
        <f>AS72/2</f>
        <v>55.008000000000003</v>
      </c>
      <c r="AU72" s="6">
        <v>0</v>
      </c>
      <c r="AV72" s="6">
        <f t="shared" si="5"/>
        <v>55.008000000000003</v>
      </c>
      <c r="AW72" t="s">
        <v>18</v>
      </c>
      <c r="AX72" t="s">
        <v>1600</v>
      </c>
      <c r="BC72">
        <v>19713</v>
      </c>
      <c r="BF72" s="1" t="s">
        <v>58</v>
      </c>
      <c r="BG72" s="1" t="s">
        <v>58</v>
      </c>
      <c r="BH72" s="1" t="s">
        <v>55</v>
      </c>
      <c r="BI72" s="1" t="s">
        <v>58</v>
      </c>
      <c r="BJ72" s="1" t="s">
        <v>59</v>
      </c>
      <c r="BK72" s="1" t="s">
        <v>100</v>
      </c>
      <c r="BL72" s="1" t="s">
        <v>99</v>
      </c>
      <c r="BM72" s="1" t="s">
        <v>59</v>
      </c>
      <c r="BN72" s="1" t="s">
        <v>59</v>
      </c>
      <c r="BO72" s="1" t="s">
        <v>101</v>
      </c>
      <c r="BP72" s="1" t="s">
        <v>57</v>
      </c>
      <c r="BQ72" s="1" t="s">
        <v>59</v>
      </c>
      <c r="BR72" s="1" t="s">
        <v>59</v>
      </c>
      <c r="BS72" s="1" t="s">
        <v>59</v>
      </c>
      <c r="BT72" s="18">
        <v>0.24</v>
      </c>
      <c r="BW72" s="1" t="s">
        <v>1570</v>
      </c>
    </row>
    <row r="73" spans="1:75" x14ac:dyDescent="0.3">
      <c r="A73" t="s">
        <v>1764</v>
      </c>
      <c r="B73" t="s">
        <v>1732</v>
      </c>
      <c r="C73" s="37">
        <v>312310</v>
      </c>
      <c r="D73" s="37">
        <v>312320</v>
      </c>
      <c r="E73" s="37" t="s">
        <v>1767</v>
      </c>
      <c r="F73" s="37">
        <v>312330</v>
      </c>
      <c r="G73" s="21" t="s">
        <v>1790</v>
      </c>
      <c r="H73" s="1" t="s">
        <v>1792</v>
      </c>
      <c r="I73" t="s">
        <v>1499</v>
      </c>
      <c r="J73" t="s">
        <v>1302</v>
      </c>
      <c r="K73" t="s">
        <v>939</v>
      </c>
      <c r="L73" s="1" t="s">
        <v>1531</v>
      </c>
      <c r="M73" s="1" t="s">
        <v>1765</v>
      </c>
      <c r="N73" t="str">
        <f t="shared" si="3"/>
        <v>180-058-06264_19713 - 9_247</v>
      </c>
      <c r="O73">
        <v>102</v>
      </c>
      <c r="P73" s="7">
        <v>7</v>
      </c>
      <c r="Q73" s="7" t="s">
        <v>1776</v>
      </c>
      <c r="R73" s="6">
        <v>714</v>
      </c>
      <c r="S73">
        <v>-6.26</v>
      </c>
      <c r="T73" s="23">
        <v>44279</v>
      </c>
      <c r="U73">
        <v>-6.26</v>
      </c>
      <c r="W73" s="7">
        <v>0.216</v>
      </c>
      <c r="X73" s="7">
        <v>1.512</v>
      </c>
      <c r="Y73" s="6">
        <v>154.22399999999999</v>
      </c>
      <c r="Z73" t="s">
        <v>1567</v>
      </c>
      <c r="AA73">
        <v>3</v>
      </c>
      <c r="AB73">
        <v>3</v>
      </c>
      <c r="AC73">
        <v>-7.07</v>
      </c>
      <c r="AD73" s="7">
        <v>0.15229999999999999</v>
      </c>
      <c r="AE73" s="7">
        <v>1.0660000000000001</v>
      </c>
      <c r="AF73" s="6">
        <v>108.732</v>
      </c>
      <c r="AG73" s="7">
        <v>0.06</v>
      </c>
      <c r="AH73" s="7">
        <v>0.42</v>
      </c>
      <c r="AI73" s="6">
        <v>42.84</v>
      </c>
      <c r="AJ73" s="7">
        <v>-7.27</v>
      </c>
      <c r="AK73" s="7">
        <v>0.19589999999999999</v>
      </c>
      <c r="AL73" s="7">
        <v>1.371</v>
      </c>
      <c r="AM73" s="6">
        <v>139.84200000000001</v>
      </c>
      <c r="AN73" s="7">
        <v>6.0400000000000002E-2</v>
      </c>
      <c r="AO73" s="7">
        <v>0.42299999999999999</v>
      </c>
      <c r="AP73" s="6">
        <v>43.146000000000001</v>
      </c>
      <c r="AQ73" s="14">
        <v>1</v>
      </c>
      <c r="AR73" s="15">
        <f t="shared" si="4"/>
        <v>41.207999999999998</v>
      </c>
      <c r="AS73" s="6">
        <v>181.05</v>
      </c>
      <c r="AT73" s="6">
        <v>77.209999999999994</v>
      </c>
      <c r="AU73" s="6">
        <v>0</v>
      </c>
      <c r="AV73" s="6">
        <f t="shared" si="5"/>
        <v>103.84000000000002</v>
      </c>
      <c r="AW73" t="s">
        <v>1568</v>
      </c>
      <c r="AX73" t="s">
        <v>1600</v>
      </c>
      <c r="BC73">
        <v>19713</v>
      </c>
      <c r="BF73" s="1" t="s">
        <v>58</v>
      </c>
      <c r="BG73" s="1" t="s">
        <v>58</v>
      </c>
      <c r="BH73" s="1" t="s">
        <v>55</v>
      </c>
      <c r="BI73" s="1" t="s">
        <v>58</v>
      </c>
      <c r="BJ73" s="1" t="s">
        <v>59</v>
      </c>
      <c r="BK73" s="1" t="s">
        <v>100</v>
      </c>
      <c r="BL73" s="1" t="s">
        <v>99</v>
      </c>
      <c r="BM73" s="1" t="s">
        <v>59</v>
      </c>
      <c r="BN73" s="1" t="s">
        <v>59</v>
      </c>
      <c r="BO73" s="1" t="s">
        <v>101</v>
      </c>
      <c r="BP73" s="1" t="s">
        <v>57</v>
      </c>
      <c r="BQ73" s="1" t="s">
        <v>59</v>
      </c>
      <c r="BR73" s="1" t="s">
        <v>59</v>
      </c>
      <c r="BS73" s="1" t="s">
        <v>59</v>
      </c>
      <c r="BT73" s="18">
        <v>0.24</v>
      </c>
      <c r="BW73" s="1" t="s">
        <v>1570</v>
      </c>
    </row>
    <row r="74" spans="1:75" x14ac:dyDescent="0.3">
      <c r="A74" t="s">
        <v>1764</v>
      </c>
      <c r="B74" t="s">
        <v>1732</v>
      </c>
      <c r="C74" s="37">
        <v>312310</v>
      </c>
      <c r="D74" s="37">
        <v>312320</v>
      </c>
      <c r="E74" s="37" t="s">
        <v>1767</v>
      </c>
      <c r="F74" s="37">
        <v>312330</v>
      </c>
      <c r="G74" s="21" t="s">
        <v>1790</v>
      </c>
      <c r="H74" s="1" t="s">
        <v>1792</v>
      </c>
      <c r="I74" t="s">
        <v>1499</v>
      </c>
      <c r="J74" t="s">
        <v>1302</v>
      </c>
      <c r="K74" t="s">
        <v>940</v>
      </c>
      <c r="L74" s="1" t="s">
        <v>1531</v>
      </c>
      <c r="M74" s="1" t="s">
        <v>1765</v>
      </c>
      <c r="N74" t="str">
        <f t="shared" si="3"/>
        <v>180-058-06264_19713 - 9_248</v>
      </c>
      <c r="O74">
        <v>106</v>
      </c>
      <c r="P74" s="7">
        <v>6.1</v>
      </c>
      <c r="Q74" s="7" t="s">
        <v>1776</v>
      </c>
      <c r="R74" s="6">
        <v>646.6</v>
      </c>
      <c r="S74">
        <v>-6.26</v>
      </c>
      <c r="T74" s="23">
        <v>44279</v>
      </c>
      <c r="U74">
        <v>-6.26</v>
      </c>
      <c r="W74" s="7">
        <v>0.25569999999999998</v>
      </c>
      <c r="X74" s="7">
        <v>1.56</v>
      </c>
      <c r="Y74" s="6">
        <v>165.36</v>
      </c>
      <c r="Z74" t="s">
        <v>1567</v>
      </c>
      <c r="AA74">
        <v>3</v>
      </c>
      <c r="AB74">
        <v>3</v>
      </c>
      <c r="AC74">
        <v>-7.07</v>
      </c>
      <c r="AD74" s="7">
        <v>0.20050000000000001</v>
      </c>
      <c r="AE74" s="7">
        <v>1.2230000000000001</v>
      </c>
      <c r="AF74" s="6">
        <v>129.63800000000001</v>
      </c>
      <c r="AG74" s="7">
        <v>4.2299999999999997E-2</v>
      </c>
      <c r="AH74" s="7">
        <v>0.25800000000000001</v>
      </c>
      <c r="AI74" s="6">
        <v>27.347999999999999</v>
      </c>
      <c r="AJ74" s="7">
        <v>-7.27</v>
      </c>
      <c r="AK74" s="7">
        <v>0.22</v>
      </c>
      <c r="AL74" s="7">
        <v>1.3420000000000001</v>
      </c>
      <c r="AM74" s="6">
        <v>142.25200000000001</v>
      </c>
      <c r="AN74" s="7">
        <v>4.36E-2</v>
      </c>
      <c r="AO74" s="7">
        <v>0.26600000000000001</v>
      </c>
      <c r="AP74" s="6">
        <v>28.196000000000002</v>
      </c>
      <c r="AQ74" s="14">
        <v>1</v>
      </c>
      <c r="AR74" s="15">
        <f t="shared" si="4"/>
        <v>37.311999999999983</v>
      </c>
      <c r="AS74" s="6">
        <v>179.56399999999999</v>
      </c>
      <c r="AT74" s="6">
        <v>58.44</v>
      </c>
      <c r="AU74" s="6">
        <v>0</v>
      </c>
      <c r="AV74" s="6">
        <f t="shared" si="5"/>
        <v>121.124</v>
      </c>
      <c r="AW74" t="s">
        <v>1568</v>
      </c>
      <c r="AX74" t="s">
        <v>1600</v>
      </c>
      <c r="BC74">
        <v>19713</v>
      </c>
      <c r="BF74" s="1" t="s">
        <v>58</v>
      </c>
      <c r="BG74" s="1" t="s">
        <v>58</v>
      </c>
      <c r="BH74" s="1" t="s">
        <v>55</v>
      </c>
      <c r="BI74" s="1" t="s">
        <v>58</v>
      </c>
      <c r="BJ74" s="1" t="s">
        <v>59</v>
      </c>
      <c r="BK74" s="1" t="s">
        <v>100</v>
      </c>
      <c r="BL74" s="1" t="s">
        <v>99</v>
      </c>
      <c r="BM74" s="1" t="s">
        <v>59</v>
      </c>
      <c r="BN74" s="1" t="s">
        <v>59</v>
      </c>
      <c r="BO74" s="1" t="s">
        <v>101</v>
      </c>
      <c r="BP74" s="1" t="s">
        <v>57</v>
      </c>
      <c r="BQ74" s="1" t="s">
        <v>59</v>
      </c>
      <c r="BR74" s="1" t="s">
        <v>59</v>
      </c>
      <c r="BS74" s="1" t="s">
        <v>59</v>
      </c>
      <c r="BT74" s="18">
        <v>0.24</v>
      </c>
      <c r="BW74" s="1" t="s">
        <v>1570</v>
      </c>
    </row>
    <row r="75" spans="1:75" ht="28.8" x14ac:dyDescent="0.3">
      <c r="A75" t="s">
        <v>1764</v>
      </c>
      <c r="B75" t="s">
        <v>1732</v>
      </c>
      <c r="C75" s="37">
        <v>312310</v>
      </c>
      <c r="D75" s="37">
        <v>312320</v>
      </c>
      <c r="E75" s="37" t="s">
        <v>1767</v>
      </c>
      <c r="F75" s="37">
        <v>312330</v>
      </c>
      <c r="G75" s="21" t="s">
        <v>1790</v>
      </c>
      <c r="H75" s="16" t="s">
        <v>1813</v>
      </c>
      <c r="I75" t="s">
        <v>1495</v>
      </c>
      <c r="J75" t="s">
        <v>1297</v>
      </c>
      <c r="K75" t="s">
        <v>918</v>
      </c>
      <c r="L75" s="1" t="s">
        <v>1531</v>
      </c>
      <c r="M75" s="1" t="s">
        <v>1765</v>
      </c>
      <c r="N75" t="str">
        <f t="shared" si="3"/>
        <v>180-058-05392_19769 - 9_226</v>
      </c>
      <c r="O75">
        <v>79</v>
      </c>
      <c r="P75" s="7">
        <v>6.891</v>
      </c>
      <c r="Q75" s="7" t="s">
        <v>1776</v>
      </c>
      <c r="R75" s="6">
        <v>544.38900000000001</v>
      </c>
      <c r="S75">
        <v>-6.21</v>
      </c>
      <c r="T75" s="23">
        <v>44301.041666666657</v>
      </c>
      <c r="U75">
        <v>-6.21</v>
      </c>
      <c r="W75" s="7">
        <v>8.43E-2</v>
      </c>
      <c r="X75" s="7">
        <v>0.58099999999999996</v>
      </c>
      <c r="Y75" s="6">
        <v>45.899000000000001</v>
      </c>
      <c r="Z75" t="s">
        <v>1567</v>
      </c>
      <c r="AA75">
        <v>3</v>
      </c>
      <c r="AB75">
        <v>3</v>
      </c>
      <c r="AC75">
        <v>-7.07</v>
      </c>
      <c r="AD75" s="7">
        <v>5.2400000000000002E-2</v>
      </c>
      <c r="AE75" s="7">
        <v>0.36099999999999999</v>
      </c>
      <c r="AF75" s="6">
        <v>28.518999999999998</v>
      </c>
      <c r="AG75" s="7">
        <v>2.5000000000000001E-2</v>
      </c>
      <c r="AH75" s="7">
        <v>0.17199999999999999</v>
      </c>
      <c r="AI75" s="6">
        <v>13.587999999999999</v>
      </c>
      <c r="AJ75" s="7">
        <v>-7.27</v>
      </c>
      <c r="AK75" s="7">
        <v>8.0500000000000002E-2</v>
      </c>
      <c r="AL75" s="7">
        <v>0.55500000000000005</v>
      </c>
      <c r="AM75" s="6">
        <v>43.844999999999999</v>
      </c>
      <c r="AN75" s="7">
        <v>2.9600000000000001E-2</v>
      </c>
      <c r="AO75" s="7">
        <v>0.20399999999999999</v>
      </c>
      <c r="AP75" s="6">
        <v>16.116</v>
      </c>
      <c r="AQ75" s="14">
        <v>1</v>
      </c>
      <c r="AR75" s="15">
        <f t="shared" si="4"/>
        <v>28.756</v>
      </c>
      <c r="AS75" s="6">
        <v>72.600999999999999</v>
      </c>
      <c r="AT75" s="6">
        <v>0</v>
      </c>
      <c r="AU75" s="6">
        <v>0</v>
      </c>
      <c r="AV75" s="6">
        <f t="shared" si="5"/>
        <v>72.600999999999999</v>
      </c>
      <c r="AW75" t="s">
        <v>1568</v>
      </c>
      <c r="AX75" t="s">
        <v>1600</v>
      </c>
      <c r="AZ75" t="s">
        <v>1609</v>
      </c>
      <c r="BA75" t="s">
        <v>1610</v>
      </c>
      <c r="BB75" t="s">
        <v>1866</v>
      </c>
      <c r="BC75">
        <v>19769</v>
      </c>
      <c r="BF75" s="1" t="s">
        <v>58</v>
      </c>
      <c r="BG75" s="1" t="s">
        <v>58</v>
      </c>
      <c r="BH75" s="1" t="s">
        <v>55</v>
      </c>
      <c r="BI75" s="1" t="s">
        <v>58</v>
      </c>
      <c r="BJ75" s="1" t="s">
        <v>59</v>
      </c>
      <c r="BK75" s="1" t="s">
        <v>100</v>
      </c>
      <c r="BL75" s="1" t="s">
        <v>99</v>
      </c>
      <c r="BM75" s="1" t="s">
        <v>59</v>
      </c>
      <c r="BN75" s="1" t="s">
        <v>59</v>
      </c>
      <c r="BO75" s="1" t="s">
        <v>101</v>
      </c>
      <c r="BP75" s="1" t="s">
        <v>57</v>
      </c>
      <c r="BQ75" s="1" t="s">
        <v>59</v>
      </c>
      <c r="BR75" s="1" t="s">
        <v>59</v>
      </c>
      <c r="BS75" s="1" t="s">
        <v>59</v>
      </c>
      <c r="BT75" s="18">
        <v>0.52</v>
      </c>
      <c r="BW75" s="1" t="s">
        <v>1570</v>
      </c>
    </row>
    <row r="76" spans="1:75" ht="28.8" x14ac:dyDescent="0.3">
      <c r="A76" t="s">
        <v>1764</v>
      </c>
      <c r="B76" t="s">
        <v>1732</v>
      </c>
      <c r="C76" s="37">
        <v>312310</v>
      </c>
      <c r="D76" s="37">
        <v>312320</v>
      </c>
      <c r="E76" s="37" t="s">
        <v>1767</v>
      </c>
      <c r="F76" s="37">
        <v>312330</v>
      </c>
      <c r="G76" s="21" t="s">
        <v>1790</v>
      </c>
      <c r="H76" s="16" t="s">
        <v>1813</v>
      </c>
      <c r="I76" t="s">
        <v>1495</v>
      </c>
      <c r="J76" t="s">
        <v>1297</v>
      </c>
      <c r="K76" t="s">
        <v>919</v>
      </c>
      <c r="L76" s="1" t="s">
        <v>1531</v>
      </c>
      <c r="M76" s="1" t="s">
        <v>1765</v>
      </c>
      <c r="N76" t="str">
        <f t="shared" si="3"/>
        <v>180-058-05392_19769 - 9_227</v>
      </c>
      <c r="O76">
        <v>89</v>
      </c>
      <c r="P76" s="7">
        <v>7.0179999999999998</v>
      </c>
      <c r="Q76" s="7" t="s">
        <v>1776</v>
      </c>
      <c r="R76" s="6">
        <v>624.60199999999998</v>
      </c>
      <c r="S76">
        <v>-6.21</v>
      </c>
      <c r="T76" s="23">
        <v>44301.041666666657</v>
      </c>
      <c r="U76">
        <v>-6.21</v>
      </c>
      <c r="W76" s="7">
        <v>9.8199999999999996E-2</v>
      </c>
      <c r="X76" s="7">
        <v>0.68899999999999995</v>
      </c>
      <c r="Y76" s="6">
        <v>61.320999999999998</v>
      </c>
      <c r="Z76" t="s">
        <v>1567</v>
      </c>
      <c r="AA76">
        <v>3</v>
      </c>
      <c r="AB76">
        <v>3</v>
      </c>
      <c r="AC76">
        <v>-7.07</v>
      </c>
      <c r="AD76" s="7">
        <v>5.5100000000000003E-2</v>
      </c>
      <c r="AE76" s="7">
        <v>0.38700000000000001</v>
      </c>
      <c r="AF76" s="6">
        <v>34.442999999999998</v>
      </c>
      <c r="AG76" s="7">
        <v>7.4000000000000003E-3</v>
      </c>
      <c r="AH76" s="7">
        <v>5.1999999999999998E-2</v>
      </c>
      <c r="AI76" s="6">
        <v>4.6280000000000001</v>
      </c>
      <c r="AJ76" s="7">
        <v>-7.27</v>
      </c>
      <c r="AK76" s="7">
        <v>7.1999999999999995E-2</v>
      </c>
      <c r="AL76" s="7">
        <v>0.505</v>
      </c>
      <c r="AM76" s="6">
        <v>44.945</v>
      </c>
      <c r="AN76" s="7">
        <v>2.6499999999999999E-2</v>
      </c>
      <c r="AO76" s="7">
        <v>0.186</v>
      </c>
      <c r="AP76" s="6">
        <v>16.553999999999998</v>
      </c>
      <c r="AQ76" s="14">
        <v>1</v>
      </c>
      <c r="AR76" s="15">
        <f t="shared" si="4"/>
        <v>32.128999999999998</v>
      </c>
      <c r="AS76" s="6">
        <v>77.073999999999998</v>
      </c>
      <c r="AT76" s="6">
        <v>0</v>
      </c>
      <c r="AU76" s="6">
        <v>0</v>
      </c>
      <c r="AV76" s="6">
        <f t="shared" si="5"/>
        <v>77.073999999999998</v>
      </c>
      <c r="AW76" t="s">
        <v>1568</v>
      </c>
      <c r="AX76" t="s">
        <v>1600</v>
      </c>
      <c r="AZ76" t="s">
        <v>1690</v>
      </c>
      <c r="BA76">
        <v>37793</v>
      </c>
      <c r="BB76" t="s">
        <v>1866</v>
      </c>
      <c r="BC76">
        <v>19769</v>
      </c>
      <c r="BF76" s="1" t="s">
        <v>58</v>
      </c>
      <c r="BG76" s="1" t="s">
        <v>58</v>
      </c>
      <c r="BH76" s="1" t="s">
        <v>55</v>
      </c>
      <c r="BI76" s="1" t="s">
        <v>58</v>
      </c>
      <c r="BJ76" s="1" t="s">
        <v>59</v>
      </c>
      <c r="BK76" s="1" t="s">
        <v>100</v>
      </c>
      <c r="BL76" s="1" t="s">
        <v>99</v>
      </c>
      <c r="BM76" s="1" t="s">
        <v>59</v>
      </c>
      <c r="BN76" s="1" t="s">
        <v>59</v>
      </c>
      <c r="BO76" s="1" t="s">
        <v>101</v>
      </c>
      <c r="BP76" s="1" t="s">
        <v>57</v>
      </c>
      <c r="BQ76" s="1" t="s">
        <v>59</v>
      </c>
      <c r="BR76" s="1" t="s">
        <v>59</v>
      </c>
      <c r="BS76" s="1" t="s">
        <v>59</v>
      </c>
      <c r="BT76" s="18">
        <v>0.52</v>
      </c>
      <c r="BW76" s="1" t="s">
        <v>1570</v>
      </c>
    </row>
    <row r="77" spans="1:75" ht="28.8" x14ac:dyDescent="0.3">
      <c r="A77" t="s">
        <v>1764</v>
      </c>
      <c r="B77" t="s">
        <v>1732</v>
      </c>
      <c r="C77" s="37">
        <v>312310</v>
      </c>
      <c r="D77" s="37">
        <v>312320</v>
      </c>
      <c r="E77" s="37" t="s">
        <v>1767</v>
      </c>
      <c r="F77" s="37">
        <v>312330</v>
      </c>
      <c r="G77" s="21" t="s">
        <v>1790</v>
      </c>
      <c r="H77" s="16" t="s">
        <v>1813</v>
      </c>
      <c r="I77" t="s">
        <v>1495</v>
      </c>
      <c r="J77" t="s">
        <v>1297</v>
      </c>
      <c r="K77" t="s">
        <v>920</v>
      </c>
      <c r="L77" s="1" t="s">
        <v>1531</v>
      </c>
      <c r="M77" s="1" t="s">
        <v>1765</v>
      </c>
      <c r="N77" t="str">
        <f t="shared" si="3"/>
        <v>180-058-05392_19769 - 9_228</v>
      </c>
      <c r="O77">
        <v>87</v>
      </c>
      <c r="P77" s="7">
        <v>6.2</v>
      </c>
      <c r="Q77" s="7" t="s">
        <v>1776</v>
      </c>
      <c r="R77" s="6">
        <v>539.4</v>
      </c>
      <c r="S77">
        <v>-6.21</v>
      </c>
      <c r="T77" s="23">
        <v>44301.041666666657</v>
      </c>
      <c r="U77">
        <v>-6.21</v>
      </c>
      <c r="W77" s="7">
        <v>0.12</v>
      </c>
      <c r="X77" s="7">
        <v>0.74399999999999999</v>
      </c>
      <c r="Y77" s="6">
        <v>64.727999999999994</v>
      </c>
      <c r="Z77" t="s">
        <v>1567</v>
      </c>
      <c r="AA77">
        <v>2.5</v>
      </c>
      <c r="AB77">
        <v>2.5</v>
      </c>
      <c r="AC77">
        <v>-7.07</v>
      </c>
      <c r="AD77" s="7">
        <v>6.5199999999999994E-2</v>
      </c>
      <c r="AE77" s="7">
        <v>0.40400000000000003</v>
      </c>
      <c r="AF77" s="6">
        <v>35.148000000000003</v>
      </c>
      <c r="AG77" s="7">
        <v>8.6999999999999994E-3</v>
      </c>
      <c r="AH77" s="7">
        <v>5.3999999999999999E-2</v>
      </c>
      <c r="AI77" s="6">
        <v>4.6980000000000004</v>
      </c>
      <c r="AJ77" s="7">
        <v>-7.27</v>
      </c>
      <c r="AK77" s="7">
        <v>0.10100000000000001</v>
      </c>
      <c r="AL77" s="7">
        <v>0.626</v>
      </c>
      <c r="AM77" s="6">
        <v>54.462000000000003</v>
      </c>
      <c r="AN77" s="7">
        <v>1.8100000000000002E-2</v>
      </c>
      <c r="AO77" s="7">
        <v>0.112</v>
      </c>
      <c r="AP77" s="6">
        <v>9.7439999999999998</v>
      </c>
      <c r="AQ77" s="14">
        <v>1</v>
      </c>
      <c r="AR77" s="15">
        <f t="shared" si="4"/>
        <v>30.10199999999999</v>
      </c>
      <c r="AS77" s="6">
        <v>84.563999999999993</v>
      </c>
      <c r="AT77" s="6">
        <v>0</v>
      </c>
      <c r="AU77" s="6">
        <v>0</v>
      </c>
      <c r="AV77" s="6">
        <f t="shared" si="5"/>
        <v>84.563999999999993</v>
      </c>
      <c r="AW77" t="s">
        <v>1568</v>
      </c>
      <c r="AX77" t="s">
        <v>1600</v>
      </c>
      <c r="AZ77" t="s">
        <v>1690</v>
      </c>
      <c r="BA77">
        <v>37793</v>
      </c>
      <c r="BB77" t="s">
        <v>1866</v>
      </c>
      <c r="BC77">
        <v>19769</v>
      </c>
      <c r="BF77" s="1" t="s">
        <v>58</v>
      </c>
      <c r="BG77" s="1" t="s">
        <v>58</v>
      </c>
      <c r="BH77" s="1" t="s">
        <v>55</v>
      </c>
      <c r="BI77" s="1" t="s">
        <v>58</v>
      </c>
      <c r="BJ77" s="1" t="s">
        <v>59</v>
      </c>
      <c r="BK77" s="1" t="s">
        <v>100</v>
      </c>
      <c r="BL77" s="1" t="s">
        <v>99</v>
      </c>
      <c r="BM77" s="1" t="s">
        <v>59</v>
      </c>
      <c r="BN77" s="1" t="s">
        <v>59</v>
      </c>
      <c r="BO77" s="1" t="s">
        <v>101</v>
      </c>
      <c r="BP77" s="1" t="s">
        <v>57</v>
      </c>
      <c r="BQ77" s="1" t="s">
        <v>59</v>
      </c>
      <c r="BR77" s="1" t="s">
        <v>59</v>
      </c>
      <c r="BS77" s="1" t="s">
        <v>59</v>
      </c>
      <c r="BT77" s="18">
        <v>0.52</v>
      </c>
      <c r="BW77" s="1" t="s">
        <v>1570</v>
      </c>
    </row>
    <row r="78" spans="1:75" ht="28.8" x14ac:dyDescent="0.3">
      <c r="A78" t="s">
        <v>1764</v>
      </c>
      <c r="B78" t="s">
        <v>1732</v>
      </c>
      <c r="C78" s="37">
        <v>312310</v>
      </c>
      <c r="D78" s="37">
        <v>312320</v>
      </c>
      <c r="E78" s="37" t="s">
        <v>1767</v>
      </c>
      <c r="F78" s="37">
        <v>312330</v>
      </c>
      <c r="G78" s="21" t="s">
        <v>1790</v>
      </c>
      <c r="H78" s="16" t="s">
        <v>1813</v>
      </c>
      <c r="I78" t="s">
        <v>1495</v>
      </c>
      <c r="J78" t="s">
        <v>1298</v>
      </c>
      <c r="K78" t="s">
        <v>921</v>
      </c>
      <c r="L78" s="1" t="s">
        <v>1531</v>
      </c>
      <c r="M78" s="1" t="s">
        <v>1765</v>
      </c>
      <c r="N78" t="str">
        <f t="shared" si="3"/>
        <v>180-058-06274_19769 - 9_229</v>
      </c>
      <c r="O78">
        <v>93</v>
      </c>
      <c r="P78" s="7">
        <v>10.3</v>
      </c>
      <c r="Q78" s="7" t="s">
        <v>1776</v>
      </c>
      <c r="R78" s="6">
        <v>957.9</v>
      </c>
      <c r="S78">
        <v>-6.21</v>
      </c>
      <c r="T78" s="23">
        <v>44301.041666666657</v>
      </c>
      <c r="U78">
        <v>-6.21</v>
      </c>
      <c r="W78" s="7">
        <v>0.1452</v>
      </c>
      <c r="X78" s="7">
        <v>1.496</v>
      </c>
      <c r="Y78" s="6">
        <v>139.12799999999999</v>
      </c>
      <c r="Z78" t="s">
        <v>1567</v>
      </c>
      <c r="AA78">
        <v>2</v>
      </c>
      <c r="AB78">
        <v>2</v>
      </c>
      <c r="AC78">
        <v>-7.14</v>
      </c>
      <c r="AD78" s="7">
        <v>0.13139999999999999</v>
      </c>
      <c r="AE78" s="7">
        <v>1.353</v>
      </c>
      <c r="AF78" s="6">
        <v>125.82899999999999</v>
      </c>
      <c r="AG78" s="7">
        <v>0.22270000000000001</v>
      </c>
      <c r="AH78" s="7">
        <v>2.294</v>
      </c>
      <c r="AI78" s="6">
        <v>213.34200000000001</v>
      </c>
      <c r="AJ78" s="7">
        <v>-7.34</v>
      </c>
      <c r="AK78" s="7">
        <v>0.1429</v>
      </c>
      <c r="AL78" s="7">
        <v>1.472</v>
      </c>
      <c r="AM78" s="6">
        <v>136.89599999999999</v>
      </c>
      <c r="AN78" s="7">
        <v>0.33119999999999999</v>
      </c>
      <c r="AO78" s="7">
        <v>3.411</v>
      </c>
      <c r="AP78" s="6">
        <v>317.22300000000001</v>
      </c>
      <c r="AQ78" s="14">
        <v>0.6</v>
      </c>
      <c r="AR78" s="15">
        <f t="shared" si="4"/>
        <v>32.736000000000018</v>
      </c>
      <c r="AS78" s="6">
        <v>169.63200000000001</v>
      </c>
      <c r="AT78" s="6">
        <v>14.59</v>
      </c>
      <c r="AU78" s="6">
        <v>0</v>
      </c>
      <c r="AV78" s="6">
        <f t="shared" si="5"/>
        <v>155.042</v>
      </c>
      <c r="AW78" t="s">
        <v>1568</v>
      </c>
      <c r="AX78" t="s">
        <v>1600</v>
      </c>
      <c r="AZ78" t="s">
        <v>1690</v>
      </c>
      <c r="BA78">
        <v>37793</v>
      </c>
      <c r="BB78" t="s">
        <v>1866</v>
      </c>
      <c r="BC78">
        <v>19769</v>
      </c>
      <c r="BF78" s="1" t="s">
        <v>58</v>
      </c>
      <c r="BG78" s="1" t="s">
        <v>58</v>
      </c>
      <c r="BH78" s="1" t="s">
        <v>55</v>
      </c>
      <c r="BI78" s="1" t="s">
        <v>58</v>
      </c>
      <c r="BJ78" s="1" t="s">
        <v>59</v>
      </c>
      <c r="BK78" s="1" t="s">
        <v>100</v>
      </c>
      <c r="BL78" s="1" t="s">
        <v>99</v>
      </c>
      <c r="BM78" s="1" t="s">
        <v>59</v>
      </c>
      <c r="BN78" s="1" t="s">
        <v>59</v>
      </c>
      <c r="BO78" s="1" t="s">
        <v>101</v>
      </c>
      <c r="BP78" s="1" t="s">
        <v>57</v>
      </c>
      <c r="BQ78" s="1" t="s">
        <v>59</v>
      </c>
      <c r="BR78" s="1" t="s">
        <v>59</v>
      </c>
      <c r="BS78" s="1" t="s">
        <v>59</v>
      </c>
      <c r="BT78" s="18">
        <v>0.52</v>
      </c>
      <c r="BW78" s="1" t="s">
        <v>1570</v>
      </c>
    </row>
    <row r="79" spans="1:75" ht="28.8" x14ac:dyDescent="0.3">
      <c r="A79" t="s">
        <v>1764</v>
      </c>
      <c r="B79" t="s">
        <v>1732</v>
      </c>
      <c r="C79" s="37">
        <v>312310</v>
      </c>
      <c r="D79" s="37">
        <v>312320</v>
      </c>
      <c r="E79" s="37" t="s">
        <v>1767</v>
      </c>
      <c r="F79" s="37">
        <v>312330</v>
      </c>
      <c r="G79" s="21" t="s">
        <v>1790</v>
      </c>
      <c r="H79" s="16" t="s">
        <v>1813</v>
      </c>
      <c r="I79" t="s">
        <v>1495</v>
      </c>
      <c r="J79" t="s">
        <v>1298</v>
      </c>
      <c r="K79" t="s">
        <v>922</v>
      </c>
      <c r="L79" s="1" t="s">
        <v>1531</v>
      </c>
      <c r="M79" s="1" t="s">
        <v>1765</v>
      </c>
      <c r="N79" t="str">
        <f t="shared" si="3"/>
        <v>180-058-06274_19769 - 9_230</v>
      </c>
      <c r="O79">
        <v>123</v>
      </c>
      <c r="P79" s="7">
        <v>8.2780000000000005</v>
      </c>
      <c r="Q79" s="7" t="s">
        <v>1776</v>
      </c>
      <c r="R79" s="6">
        <v>1018.194</v>
      </c>
      <c r="S79">
        <v>-6.28</v>
      </c>
      <c r="T79" s="23">
        <v>44281</v>
      </c>
      <c r="U79">
        <v>-6.28</v>
      </c>
      <c r="W79" s="7">
        <v>8.6400000000000005E-2</v>
      </c>
      <c r="X79" s="7">
        <v>0.71499999999999997</v>
      </c>
      <c r="Y79" s="6">
        <v>87.944999999999993</v>
      </c>
      <c r="Z79" t="s">
        <v>1567</v>
      </c>
      <c r="AA79">
        <v>2</v>
      </c>
      <c r="AB79">
        <v>2</v>
      </c>
      <c r="AC79">
        <v>-7.14</v>
      </c>
      <c r="AD79" s="7">
        <v>8.4900000000000003E-2</v>
      </c>
      <c r="AE79" s="7">
        <v>0.70299999999999996</v>
      </c>
      <c r="AF79" s="6">
        <v>86.468999999999994</v>
      </c>
      <c r="AG79" s="7">
        <v>0.21</v>
      </c>
      <c r="AH79" s="7">
        <v>1.738</v>
      </c>
      <c r="AI79" s="6">
        <v>213.774</v>
      </c>
      <c r="AJ79" s="7">
        <v>-7.34</v>
      </c>
      <c r="AK79" s="7">
        <v>8.4900000000000003E-2</v>
      </c>
      <c r="AL79" s="7">
        <v>0.70299999999999996</v>
      </c>
      <c r="AM79" s="6">
        <v>86.468999999999994</v>
      </c>
      <c r="AN79" s="7">
        <v>0.31709999999999999</v>
      </c>
      <c r="AO79" s="7">
        <v>2.625</v>
      </c>
      <c r="AP79" s="6">
        <v>322.875</v>
      </c>
      <c r="AQ79" s="14">
        <v>1</v>
      </c>
      <c r="AR79" s="15">
        <f t="shared" si="4"/>
        <v>35.301000000000002</v>
      </c>
      <c r="AS79" s="6">
        <v>121.77</v>
      </c>
      <c r="AT79" s="6">
        <v>36.630000000000003</v>
      </c>
      <c r="AU79" s="6">
        <v>0</v>
      </c>
      <c r="AV79" s="6">
        <f t="shared" si="5"/>
        <v>85.139999999999986</v>
      </c>
      <c r="AW79" t="s">
        <v>1568</v>
      </c>
      <c r="AX79" t="s">
        <v>1600</v>
      </c>
      <c r="BC79">
        <v>19769</v>
      </c>
      <c r="BF79" s="1" t="s">
        <v>58</v>
      </c>
      <c r="BG79" s="1" t="s">
        <v>58</v>
      </c>
      <c r="BH79" s="1" t="s">
        <v>55</v>
      </c>
      <c r="BI79" s="1" t="s">
        <v>58</v>
      </c>
      <c r="BJ79" s="1" t="s">
        <v>59</v>
      </c>
      <c r="BK79" s="1" t="s">
        <v>100</v>
      </c>
      <c r="BL79" s="1" t="s">
        <v>99</v>
      </c>
      <c r="BM79" s="1" t="s">
        <v>59</v>
      </c>
      <c r="BN79" s="1" t="s">
        <v>59</v>
      </c>
      <c r="BO79" s="1" t="s">
        <v>101</v>
      </c>
      <c r="BP79" s="1" t="s">
        <v>57</v>
      </c>
      <c r="BQ79" s="1" t="s">
        <v>59</v>
      </c>
      <c r="BR79" s="1" t="s">
        <v>59</v>
      </c>
      <c r="BS79" s="1" t="s">
        <v>59</v>
      </c>
      <c r="BT79" s="18">
        <v>0.52</v>
      </c>
      <c r="BW79" s="1" t="s">
        <v>1570</v>
      </c>
    </row>
    <row r="80" spans="1:75" ht="28.8" x14ac:dyDescent="0.3">
      <c r="A80" t="s">
        <v>1764</v>
      </c>
      <c r="B80" t="s">
        <v>1732</v>
      </c>
      <c r="C80" s="37">
        <v>312310</v>
      </c>
      <c r="D80" s="37">
        <v>312320</v>
      </c>
      <c r="E80" s="37" t="s">
        <v>1767</v>
      </c>
      <c r="F80" s="37">
        <v>312330</v>
      </c>
      <c r="G80" s="21" t="s">
        <v>1790</v>
      </c>
      <c r="H80" s="16" t="s">
        <v>1813</v>
      </c>
      <c r="I80" t="s">
        <v>1494</v>
      </c>
      <c r="J80" t="s">
        <v>1295</v>
      </c>
      <c r="K80" t="s">
        <v>912</v>
      </c>
      <c r="L80" s="1" t="s">
        <v>1531</v>
      </c>
      <c r="M80" s="1" t="s">
        <v>1765</v>
      </c>
      <c r="N80" t="str">
        <f t="shared" si="3"/>
        <v>180-058-05443_19770 - 9_220</v>
      </c>
      <c r="O80">
        <v>36</v>
      </c>
      <c r="P80" s="7">
        <v>11.343999999999999</v>
      </c>
      <c r="Q80" s="7" t="s">
        <v>1776</v>
      </c>
      <c r="R80" s="6">
        <v>408.38400000000001</v>
      </c>
      <c r="S80">
        <v>-6.22</v>
      </c>
      <c r="T80" s="23">
        <v>44287.041666666657</v>
      </c>
      <c r="U80">
        <v>-6.22</v>
      </c>
      <c r="W80" s="7">
        <v>0.43780000000000002</v>
      </c>
      <c r="X80" s="7">
        <v>4.9660000000000002</v>
      </c>
      <c r="Y80" s="6">
        <v>178.77600000000001</v>
      </c>
      <c r="Z80" t="s">
        <v>1567</v>
      </c>
      <c r="AA80">
        <v>2</v>
      </c>
      <c r="AB80">
        <v>2</v>
      </c>
      <c r="AC80">
        <v>-7.32</v>
      </c>
      <c r="AD80" s="7">
        <v>0.29310000000000003</v>
      </c>
      <c r="AE80" s="7">
        <v>3.3250000000000002</v>
      </c>
      <c r="AF80" s="6">
        <v>119.7</v>
      </c>
      <c r="AG80" s="7">
        <v>0.10829999999999999</v>
      </c>
      <c r="AH80" s="7">
        <v>1.2290000000000001</v>
      </c>
      <c r="AI80" s="6">
        <v>44.244</v>
      </c>
      <c r="AJ80" s="7">
        <v>-7.52</v>
      </c>
      <c r="AK80" s="7">
        <v>0.37469999999999998</v>
      </c>
      <c r="AL80" s="7">
        <v>4.2510000000000003</v>
      </c>
      <c r="AM80" s="6">
        <v>153.036</v>
      </c>
      <c r="AN80" s="7">
        <v>0.1421</v>
      </c>
      <c r="AO80" s="7">
        <v>1.6120000000000001</v>
      </c>
      <c r="AP80" s="6">
        <v>58.031999999999996</v>
      </c>
      <c r="AQ80" s="14">
        <v>0.6</v>
      </c>
      <c r="AR80" s="15">
        <f t="shared" si="4"/>
        <v>13.931999999999988</v>
      </c>
      <c r="AS80" s="6">
        <v>166.96799999999999</v>
      </c>
      <c r="AT80" s="6">
        <v>0</v>
      </c>
      <c r="AU80" s="6">
        <v>0</v>
      </c>
      <c r="AV80" s="6">
        <f t="shared" si="5"/>
        <v>166.96799999999999</v>
      </c>
      <c r="AW80" t="s">
        <v>1568</v>
      </c>
      <c r="AX80" t="s">
        <v>1600</v>
      </c>
      <c r="AZ80" t="s">
        <v>1691</v>
      </c>
      <c r="BA80">
        <v>37793</v>
      </c>
      <c r="BB80" t="s">
        <v>1866</v>
      </c>
      <c r="BC80">
        <v>19770</v>
      </c>
      <c r="BF80" s="1" t="s">
        <v>58</v>
      </c>
      <c r="BG80" s="1" t="s">
        <v>58</v>
      </c>
      <c r="BH80" s="1" t="s">
        <v>55</v>
      </c>
      <c r="BI80" s="1" t="s">
        <v>58</v>
      </c>
      <c r="BJ80" s="1" t="s">
        <v>59</v>
      </c>
      <c r="BK80" s="1" t="s">
        <v>100</v>
      </c>
      <c r="BL80" s="1" t="s">
        <v>99</v>
      </c>
      <c r="BM80" s="1" t="s">
        <v>59</v>
      </c>
      <c r="BN80" s="1" t="s">
        <v>59</v>
      </c>
      <c r="BO80" s="1" t="s">
        <v>101</v>
      </c>
      <c r="BP80" s="1" t="s">
        <v>57</v>
      </c>
      <c r="BQ80" s="1" t="s">
        <v>59</v>
      </c>
      <c r="BR80" s="1" t="s">
        <v>59</v>
      </c>
      <c r="BS80" s="1" t="s">
        <v>59</v>
      </c>
      <c r="BT80" s="18">
        <v>0.48099999999999998</v>
      </c>
      <c r="BW80" s="1" t="s">
        <v>1570</v>
      </c>
    </row>
    <row r="81" spans="1:75" ht="28.8" x14ac:dyDescent="0.3">
      <c r="A81" t="s">
        <v>1764</v>
      </c>
      <c r="B81" t="s">
        <v>1732</v>
      </c>
      <c r="C81" s="37">
        <v>312310</v>
      </c>
      <c r="D81" s="37">
        <v>312320</v>
      </c>
      <c r="E81" s="37" t="s">
        <v>1767</v>
      </c>
      <c r="F81" s="37">
        <v>312330</v>
      </c>
      <c r="G81" s="21" t="s">
        <v>1790</v>
      </c>
      <c r="H81" s="16" t="s">
        <v>1813</v>
      </c>
      <c r="I81" t="s">
        <v>1494</v>
      </c>
      <c r="J81" t="s">
        <v>1295</v>
      </c>
      <c r="K81" t="s">
        <v>913</v>
      </c>
      <c r="L81" s="1" t="s">
        <v>1531</v>
      </c>
      <c r="M81" s="1" t="s">
        <v>1765</v>
      </c>
      <c r="N81" t="str">
        <f t="shared" si="3"/>
        <v>180-058-05443_19770 - 9_221</v>
      </c>
      <c r="O81">
        <v>31</v>
      </c>
      <c r="P81" s="7">
        <v>9.2449999999999992</v>
      </c>
      <c r="Q81" s="7" t="s">
        <v>1776</v>
      </c>
      <c r="R81" s="6">
        <v>286.59500000000003</v>
      </c>
      <c r="S81">
        <v>-6.21</v>
      </c>
      <c r="T81" s="23">
        <v>44301.041666666657</v>
      </c>
      <c r="U81">
        <v>-6.21</v>
      </c>
      <c r="W81" s="7">
        <v>0.23830000000000001</v>
      </c>
      <c r="X81" s="7">
        <v>2.2029999999999998</v>
      </c>
      <c r="Y81" s="6">
        <v>68.293000000000006</v>
      </c>
      <c r="Z81" t="s">
        <v>1567</v>
      </c>
      <c r="AA81">
        <v>2</v>
      </c>
      <c r="AB81">
        <v>2</v>
      </c>
      <c r="AC81">
        <v>-7.32</v>
      </c>
      <c r="AD81" s="7">
        <v>0.1956</v>
      </c>
      <c r="AE81" s="7">
        <v>1.8080000000000001</v>
      </c>
      <c r="AF81" s="6">
        <v>56.048000000000002</v>
      </c>
      <c r="AG81" s="7">
        <v>0.1298</v>
      </c>
      <c r="AH81" s="7">
        <v>1.2</v>
      </c>
      <c r="AI81" s="6">
        <v>37.200000000000003</v>
      </c>
      <c r="AJ81" s="7">
        <v>-7.52</v>
      </c>
      <c r="AK81" s="7">
        <v>0.23830000000000001</v>
      </c>
      <c r="AL81" s="7">
        <v>2.2029999999999998</v>
      </c>
      <c r="AM81" s="6">
        <v>68.293000000000006</v>
      </c>
      <c r="AN81" s="7">
        <v>0.1825</v>
      </c>
      <c r="AO81" s="7">
        <v>1.6870000000000001</v>
      </c>
      <c r="AP81" s="6">
        <v>52.296999999999997</v>
      </c>
      <c r="AQ81" s="14">
        <v>1</v>
      </c>
      <c r="AR81" s="15">
        <f t="shared" si="4"/>
        <v>9.2069999999999936</v>
      </c>
      <c r="AS81" s="6">
        <v>77.5</v>
      </c>
      <c r="AT81" s="6">
        <v>0</v>
      </c>
      <c r="AU81" s="6">
        <v>0</v>
      </c>
      <c r="AV81" s="6">
        <f t="shared" si="5"/>
        <v>77.5</v>
      </c>
      <c r="AW81" t="s">
        <v>1568</v>
      </c>
      <c r="AX81" t="s">
        <v>1600</v>
      </c>
      <c r="AZ81" t="s">
        <v>1690</v>
      </c>
      <c r="BA81">
        <v>37793</v>
      </c>
      <c r="BB81" t="s">
        <v>1866</v>
      </c>
      <c r="BC81">
        <v>19770</v>
      </c>
      <c r="BF81" s="1" t="s">
        <v>58</v>
      </c>
      <c r="BG81" s="1" t="s">
        <v>58</v>
      </c>
      <c r="BH81" s="1" t="s">
        <v>55</v>
      </c>
      <c r="BI81" s="1" t="s">
        <v>58</v>
      </c>
      <c r="BJ81" s="1" t="s">
        <v>59</v>
      </c>
      <c r="BK81" s="1" t="s">
        <v>100</v>
      </c>
      <c r="BL81" s="1" t="s">
        <v>99</v>
      </c>
      <c r="BM81" s="1" t="s">
        <v>59</v>
      </c>
      <c r="BN81" s="1" t="s">
        <v>59</v>
      </c>
      <c r="BO81" s="1" t="s">
        <v>101</v>
      </c>
      <c r="BP81" s="1" t="s">
        <v>57</v>
      </c>
      <c r="BQ81" s="1" t="s">
        <v>59</v>
      </c>
      <c r="BR81" s="1" t="s">
        <v>59</v>
      </c>
      <c r="BS81" s="1" t="s">
        <v>59</v>
      </c>
      <c r="BT81" s="18">
        <v>0.48099999999999998</v>
      </c>
      <c r="BW81" s="1" t="s">
        <v>1570</v>
      </c>
    </row>
    <row r="82" spans="1:75" ht="28.8" x14ac:dyDescent="0.3">
      <c r="A82" t="s">
        <v>1764</v>
      </c>
      <c r="B82" t="s">
        <v>1732</v>
      </c>
      <c r="C82" s="37">
        <v>312310</v>
      </c>
      <c r="D82" s="37">
        <v>312320</v>
      </c>
      <c r="E82" s="37" t="s">
        <v>1767</v>
      </c>
      <c r="F82" s="37">
        <v>312330</v>
      </c>
      <c r="G82" s="21" t="s">
        <v>1790</v>
      </c>
      <c r="H82" s="16" t="s">
        <v>1813</v>
      </c>
      <c r="I82" t="s">
        <v>1494</v>
      </c>
      <c r="J82" t="s">
        <v>1296</v>
      </c>
      <c r="K82" t="s">
        <v>914</v>
      </c>
      <c r="L82" s="1" t="s">
        <v>1531</v>
      </c>
      <c r="M82" s="1" t="s">
        <v>1765</v>
      </c>
      <c r="N82" t="str">
        <f t="shared" si="3"/>
        <v>180-058-05392_19770 - 9_222</v>
      </c>
      <c r="O82">
        <v>92</v>
      </c>
      <c r="P82" s="7">
        <v>10.53</v>
      </c>
      <c r="Q82" s="7" t="s">
        <v>1776</v>
      </c>
      <c r="R82" s="6">
        <v>968.76</v>
      </c>
      <c r="S82">
        <v>-6.21</v>
      </c>
      <c r="T82" s="23">
        <v>44301.041666666657</v>
      </c>
      <c r="U82">
        <v>-6.21</v>
      </c>
      <c r="W82" s="7">
        <v>0.17369999999999999</v>
      </c>
      <c r="X82" s="7">
        <v>1.829</v>
      </c>
      <c r="Y82" s="6">
        <v>168.268</v>
      </c>
      <c r="Z82" t="s">
        <v>1567</v>
      </c>
      <c r="AA82">
        <v>3</v>
      </c>
      <c r="AB82">
        <v>3</v>
      </c>
      <c r="AC82">
        <v>-7.07</v>
      </c>
      <c r="AD82" s="7">
        <v>6.2E-2</v>
      </c>
      <c r="AE82" s="7">
        <v>0.65300000000000002</v>
      </c>
      <c r="AF82" s="6">
        <v>60.076000000000001</v>
      </c>
      <c r="AG82" s="7">
        <v>0.15559999999999999</v>
      </c>
      <c r="AH82" s="7">
        <v>1.6379999999999999</v>
      </c>
      <c r="AI82" s="6">
        <v>150.696</v>
      </c>
      <c r="AJ82" s="7">
        <v>-7.27</v>
      </c>
      <c r="AK82" s="7">
        <v>0.10349999999999999</v>
      </c>
      <c r="AL82" s="7">
        <v>1.0900000000000001</v>
      </c>
      <c r="AM82" s="6">
        <v>100.28</v>
      </c>
      <c r="AN82" s="7">
        <v>0.20469999999999999</v>
      </c>
      <c r="AO82" s="7">
        <v>2.1549999999999998</v>
      </c>
      <c r="AP82" s="6">
        <v>198.26</v>
      </c>
      <c r="AQ82" s="14">
        <v>0.6</v>
      </c>
      <c r="AR82" s="15">
        <f t="shared" si="4"/>
        <v>31.28</v>
      </c>
      <c r="AS82" s="6">
        <v>131.56</v>
      </c>
      <c r="AT82" s="6">
        <f>AS82/2</f>
        <v>65.78</v>
      </c>
      <c r="AU82" s="6">
        <v>0</v>
      </c>
      <c r="AV82" s="6">
        <f t="shared" si="5"/>
        <v>65.78</v>
      </c>
      <c r="AW82" t="s">
        <v>1568</v>
      </c>
      <c r="AX82" t="s">
        <v>1600</v>
      </c>
      <c r="AZ82" t="s">
        <v>1609</v>
      </c>
      <c r="BA82" t="s">
        <v>1610</v>
      </c>
      <c r="BB82" t="s">
        <v>1866</v>
      </c>
      <c r="BC82">
        <v>19770</v>
      </c>
      <c r="BF82" s="1" t="s">
        <v>58</v>
      </c>
      <c r="BG82" s="1" t="s">
        <v>58</v>
      </c>
      <c r="BH82" s="1" t="s">
        <v>55</v>
      </c>
      <c r="BI82" s="1" t="s">
        <v>58</v>
      </c>
      <c r="BJ82" s="1" t="s">
        <v>59</v>
      </c>
      <c r="BK82" s="1" t="s">
        <v>100</v>
      </c>
      <c r="BL82" s="1" t="s">
        <v>99</v>
      </c>
      <c r="BM82" s="1" t="s">
        <v>59</v>
      </c>
      <c r="BN82" s="1" t="s">
        <v>59</v>
      </c>
      <c r="BO82" s="1" t="s">
        <v>101</v>
      </c>
      <c r="BP82" s="1" t="s">
        <v>57</v>
      </c>
      <c r="BQ82" s="1" t="s">
        <v>59</v>
      </c>
      <c r="BR82" s="1" t="s">
        <v>59</v>
      </c>
      <c r="BS82" s="1" t="s">
        <v>59</v>
      </c>
      <c r="BT82" s="18">
        <v>0.48099999999999998</v>
      </c>
      <c r="BW82" s="1" t="s">
        <v>1570</v>
      </c>
    </row>
    <row r="83" spans="1:75" ht="28.8" x14ac:dyDescent="0.3">
      <c r="A83" t="s">
        <v>1764</v>
      </c>
      <c r="B83" t="s">
        <v>1732</v>
      </c>
      <c r="C83" s="37">
        <v>312310</v>
      </c>
      <c r="D83" s="37">
        <v>312320</v>
      </c>
      <c r="E83" s="37" t="s">
        <v>1767</v>
      </c>
      <c r="F83" s="37">
        <v>312330</v>
      </c>
      <c r="G83" s="21" t="s">
        <v>1790</v>
      </c>
      <c r="H83" s="16" t="s">
        <v>1813</v>
      </c>
      <c r="I83" t="s">
        <v>1494</v>
      </c>
      <c r="J83" t="s">
        <v>1296</v>
      </c>
      <c r="K83" t="s">
        <v>915</v>
      </c>
      <c r="L83" s="1" t="s">
        <v>1531</v>
      </c>
      <c r="M83" s="1" t="s">
        <v>1765</v>
      </c>
      <c r="N83" t="str">
        <f t="shared" si="3"/>
        <v>180-058-05392_19770 - 9_223</v>
      </c>
      <c r="O83">
        <v>90</v>
      </c>
      <c r="P83" s="7">
        <v>8.7230000000000008</v>
      </c>
      <c r="Q83" s="7" t="s">
        <v>1776</v>
      </c>
      <c r="R83" s="6">
        <v>785.07</v>
      </c>
      <c r="S83">
        <v>-6.21</v>
      </c>
      <c r="T83" s="23">
        <v>44301.041666666657</v>
      </c>
      <c r="U83">
        <v>-6.21</v>
      </c>
      <c r="W83" s="7">
        <v>0.2046</v>
      </c>
      <c r="X83" s="7">
        <v>1.7849999999999999</v>
      </c>
      <c r="Y83" s="6">
        <v>160.65</v>
      </c>
      <c r="Z83" t="s">
        <v>1567</v>
      </c>
      <c r="AA83">
        <v>3</v>
      </c>
      <c r="AB83">
        <v>3</v>
      </c>
      <c r="AC83">
        <v>-7.07</v>
      </c>
      <c r="AD83" s="7">
        <v>7.51E-2</v>
      </c>
      <c r="AE83" s="7">
        <v>0.65500000000000003</v>
      </c>
      <c r="AF83" s="6">
        <v>58.95</v>
      </c>
      <c r="AG83" s="7">
        <v>5.4800000000000001E-2</v>
      </c>
      <c r="AH83" s="7">
        <v>0.47799999999999998</v>
      </c>
      <c r="AI83" s="6">
        <v>43.02</v>
      </c>
      <c r="AJ83" s="7">
        <v>-7.27</v>
      </c>
      <c r="AK83" s="7">
        <v>0.13100000000000001</v>
      </c>
      <c r="AL83" s="7">
        <v>1.143</v>
      </c>
      <c r="AM83" s="6">
        <v>102.87</v>
      </c>
      <c r="AN83" s="7">
        <v>6.6900000000000001E-2</v>
      </c>
      <c r="AO83" s="7">
        <v>0.58399999999999996</v>
      </c>
      <c r="AP83" s="6">
        <v>52.56</v>
      </c>
      <c r="AQ83" s="14">
        <v>1</v>
      </c>
      <c r="AR83" s="15">
        <f t="shared" si="4"/>
        <v>25.11</v>
      </c>
      <c r="AS83" s="6">
        <v>127.98</v>
      </c>
      <c r="AT83" s="6">
        <f>AS83/2</f>
        <v>63.99</v>
      </c>
      <c r="AU83" s="6">
        <v>0</v>
      </c>
      <c r="AV83" s="6">
        <f t="shared" si="5"/>
        <v>63.99</v>
      </c>
      <c r="AW83" t="s">
        <v>1568</v>
      </c>
      <c r="AX83" t="s">
        <v>1600</v>
      </c>
      <c r="AZ83" t="s">
        <v>1609</v>
      </c>
      <c r="BA83" t="s">
        <v>1610</v>
      </c>
      <c r="BB83" t="s">
        <v>1866</v>
      </c>
      <c r="BC83">
        <v>19770</v>
      </c>
      <c r="BF83" s="1" t="s">
        <v>58</v>
      </c>
      <c r="BG83" s="1" t="s">
        <v>58</v>
      </c>
      <c r="BH83" s="1" t="s">
        <v>55</v>
      </c>
      <c r="BI83" s="1" t="s">
        <v>58</v>
      </c>
      <c r="BJ83" s="1" t="s">
        <v>59</v>
      </c>
      <c r="BK83" s="1" t="s">
        <v>100</v>
      </c>
      <c r="BL83" s="1" t="s">
        <v>99</v>
      </c>
      <c r="BM83" s="1" t="s">
        <v>59</v>
      </c>
      <c r="BN83" s="1" t="s">
        <v>59</v>
      </c>
      <c r="BO83" s="1" t="s">
        <v>101</v>
      </c>
      <c r="BP83" s="1" t="s">
        <v>57</v>
      </c>
      <c r="BQ83" s="1" t="s">
        <v>59</v>
      </c>
      <c r="BR83" s="1" t="s">
        <v>59</v>
      </c>
      <c r="BS83" s="1" t="s">
        <v>59</v>
      </c>
      <c r="BT83" s="18">
        <v>0.48099999999999998</v>
      </c>
      <c r="BW83" s="1" t="s">
        <v>1570</v>
      </c>
    </row>
    <row r="84" spans="1:75" ht="28.8" x14ac:dyDescent="0.3">
      <c r="A84" t="s">
        <v>1764</v>
      </c>
      <c r="B84" t="s">
        <v>1732</v>
      </c>
      <c r="C84" s="37">
        <v>312310</v>
      </c>
      <c r="D84" s="37">
        <v>312320</v>
      </c>
      <c r="E84" s="37" t="s">
        <v>1767</v>
      </c>
      <c r="F84" s="37">
        <v>312330</v>
      </c>
      <c r="G84" s="21" t="s">
        <v>1790</v>
      </c>
      <c r="H84" s="16" t="s">
        <v>1813</v>
      </c>
      <c r="I84" t="s">
        <v>1494</v>
      </c>
      <c r="J84" t="s">
        <v>1296</v>
      </c>
      <c r="K84" t="s">
        <v>916</v>
      </c>
      <c r="L84" s="1" t="s">
        <v>1531</v>
      </c>
      <c r="M84" s="1" t="s">
        <v>1765</v>
      </c>
      <c r="N84" t="str">
        <f t="shared" si="3"/>
        <v>180-058-05392_19770 - 9_224</v>
      </c>
      <c r="O84">
        <v>98</v>
      </c>
      <c r="P84" s="7">
        <v>8.2230000000000008</v>
      </c>
      <c r="Q84" s="7" t="s">
        <v>1776</v>
      </c>
      <c r="R84" s="6">
        <v>805.85400000000004</v>
      </c>
      <c r="S84">
        <v>-6.21</v>
      </c>
      <c r="T84" s="23">
        <v>44301.041666666657</v>
      </c>
      <c r="U84">
        <v>-6.21</v>
      </c>
      <c r="W84" s="7">
        <v>0.17710000000000001</v>
      </c>
      <c r="X84" s="7">
        <v>1.456</v>
      </c>
      <c r="Y84" s="6">
        <v>142.68799999999999</v>
      </c>
      <c r="Z84" t="s">
        <v>1567</v>
      </c>
      <c r="AA84">
        <v>3</v>
      </c>
      <c r="AB84">
        <v>3</v>
      </c>
      <c r="AC84">
        <v>-7.07</v>
      </c>
      <c r="AD84" s="7">
        <v>6.9699999999999998E-2</v>
      </c>
      <c r="AE84" s="7">
        <v>0.57299999999999995</v>
      </c>
      <c r="AF84" s="6">
        <v>56.154000000000003</v>
      </c>
      <c r="AG84" s="7">
        <v>2.46E-2</v>
      </c>
      <c r="AH84" s="7">
        <v>0.20200000000000001</v>
      </c>
      <c r="AI84" s="6">
        <v>19.795999999999999</v>
      </c>
      <c r="AJ84" s="7">
        <v>-7.27</v>
      </c>
      <c r="AK84" s="7">
        <v>0.12870000000000001</v>
      </c>
      <c r="AL84" s="7">
        <v>1.0580000000000001</v>
      </c>
      <c r="AM84" s="6">
        <v>103.684</v>
      </c>
      <c r="AN84" s="7">
        <v>2.5499999999999998E-2</v>
      </c>
      <c r="AO84" s="7">
        <v>0.21</v>
      </c>
      <c r="AP84" s="6">
        <v>20.58</v>
      </c>
      <c r="AQ84" s="14">
        <v>1</v>
      </c>
      <c r="AR84" s="15">
        <f t="shared" si="4"/>
        <v>25.676000000000016</v>
      </c>
      <c r="AS84" s="6">
        <v>129.36000000000001</v>
      </c>
      <c r="AT84" s="6">
        <f>AS84/2</f>
        <v>64.680000000000007</v>
      </c>
      <c r="AU84" s="6">
        <v>0</v>
      </c>
      <c r="AV84" s="6">
        <f t="shared" si="5"/>
        <v>64.680000000000007</v>
      </c>
      <c r="AW84" t="s">
        <v>1568</v>
      </c>
      <c r="AX84" t="s">
        <v>1600</v>
      </c>
      <c r="AZ84" t="s">
        <v>1609</v>
      </c>
      <c r="BA84" t="s">
        <v>1610</v>
      </c>
      <c r="BB84" t="s">
        <v>1866</v>
      </c>
      <c r="BC84">
        <v>19770</v>
      </c>
      <c r="BF84" s="1" t="s">
        <v>58</v>
      </c>
      <c r="BG84" s="1" t="s">
        <v>58</v>
      </c>
      <c r="BH84" s="1" t="s">
        <v>55</v>
      </c>
      <c r="BI84" s="1" t="s">
        <v>58</v>
      </c>
      <c r="BJ84" s="1" t="s">
        <v>59</v>
      </c>
      <c r="BK84" s="1" t="s">
        <v>100</v>
      </c>
      <c r="BL84" s="1" t="s">
        <v>99</v>
      </c>
      <c r="BM84" s="1" t="s">
        <v>59</v>
      </c>
      <c r="BN84" s="1" t="s">
        <v>59</v>
      </c>
      <c r="BO84" s="1" t="s">
        <v>101</v>
      </c>
      <c r="BP84" s="1" t="s">
        <v>57</v>
      </c>
      <c r="BQ84" s="1" t="s">
        <v>59</v>
      </c>
      <c r="BR84" s="1" t="s">
        <v>59</v>
      </c>
      <c r="BS84" s="1" t="s">
        <v>59</v>
      </c>
      <c r="BT84" s="18">
        <v>0.48099999999999998</v>
      </c>
      <c r="BW84" s="1" t="s">
        <v>1570</v>
      </c>
    </row>
    <row r="85" spans="1:75" ht="28.8" x14ac:dyDescent="0.3">
      <c r="A85" t="s">
        <v>1764</v>
      </c>
      <c r="B85" t="s">
        <v>1732</v>
      </c>
      <c r="C85" s="37">
        <v>312310</v>
      </c>
      <c r="D85" s="37">
        <v>312320</v>
      </c>
      <c r="E85" s="37" t="s">
        <v>1767</v>
      </c>
      <c r="F85" s="37">
        <v>312330</v>
      </c>
      <c r="G85" s="21" t="s">
        <v>1790</v>
      </c>
      <c r="H85" s="16" t="s">
        <v>1813</v>
      </c>
      <c r="I85" t="s">
        <v>1494</v>
      </c>
      <c r="J85" t="s">
        <v>1296</v>
      </c>
      <c r="K85" t="s">
        <v>917</v>
      </c>
      <c r="L85" s="1" t="s">
        <v>1531</v>
      </c>
      <c r="M85" s="1" t="s">
        <v>1765</v>
      </c>
      <c r="N85" t="str">
        <f t="shared" si="3"/>
        <v>180-058-05392_19770 - 9_225</v>
      </c>
      <c r="O85">
        <v>110</v>
      </c>
      <c r="P85" s="7">
        <v>8.859</v>
      </c>
      <c r="Q85" s="7" t="s">
        <v>1776</v>
      </c>
      <c r="R85" s="6">
        <v>974.49</v>
      </c>
      <c r="S85">
        <v>-6.21</v>
      </c>
      <c r="T85" s="23">
        <v>44301.041666666657</v>
      </c>
      <c r="U85">
        <v>-6.21</v>
      </c>
      <c r="W85" s="7">
        <v>0.1174</v>
      </c>
      <c r="X85" s="7">
        <v>1.04</v>
      </c>
      <c r="Y85" s="6">
        <v>114.4</v>
      </c>
      <c r="Z85" t="s">
        <v>1567</v>
      </c>
      <c r="AA85">
        <v>3</v>
      </c>
      <c r="AB85">
        <v>3</v>
      </c>
      <c r="AC85">
        <v>-7.07</v>
      </c>
      <c r="AD85" s="7">
        <v>6.7400000000000002E-2</v>
      </c>
      <c r="AE85" s="7">
        <v>0.59699999999999998</v>
      </c>
      <c r="AF85" s="6">
        <v>65.67</v>
      </c>
      <c r="AG85" s="7">
        <v>0.1197</v>
      </c>
      <c r="AH85" s="7">
        <v>1.06</v>
      </c>
      <c r="AI85" s="6">
        <v>116.6</v>
      </c>
      <c r="AJ85" s="7">
        <v>-7.27</v>
      </c>
      <c r="AK85" s="7">
        <v>0.1094</v>
      </c>
      <c r="AL85" s="7">
        <v>0.96899999999999997</v>
      </c>
      <c r="AM85" s="6">
        <v>106.59</v>
      </c>
      <c r="AN85" s="7">
        <v>0.14760000000000001</v>
      </c>
      <c r="AO85" s="7">
        <v>1.3080000000000001</v>
      </c>
      <c r="AP85" s="6">
        <v>143.88</v>
      </c>
      <c r="AQ85" s="14">
        <v>1</v>
      </c>
      <c r="AR85" s="15">
        <f t="shared" si="4"/>
        <v>31.569999999999993</v>
      </c>
      <c r="AS85" s="6">
        <v>138.16</v>
      </c>
      <c r="AT85" s="6">
        <v>34.54</v>
      </c>
      <c r="AU85" s="6">
        <v>0</v>
      </c>
      <c r="AV85" s="6">
        <f t="shared" si="5"/>
        <v>103.62</v>
      </c>
      <c r="AW85" t="s">
        <v>1568</v>
      </c>
      <c r="AX85" t="s">
        <v>1600</v>
      </c>
      <c r="AZ85" t="s">
        <v>1609</v>
      </c>
      <c r="BA85" t="s">
        <v>1610</v>
      </c>
      <c r="BB85" t="s">
        <v>1866</v>
      </c>
      <c r="BC85">
        <v>19770</v>
      </c>
      <c r="BF85" s="1" t="s">
        <v>58</v>
      </c>
      <c r="BG85" s="1" t="s">
        <v>58</v>
      </c>
      <c r="BH85" s="1" t="s">
        <v>55</v>
      </c>
      <c r="BI85" s="1" t="s">
        <v>58</v>
      </c>
      <c r="BJ85" s="1" t="s">
        <v>59</v>
      </c>
      <c r="BK85" s="1" t="s">
        <v>100</v>
      </c>
      <c r="BL85" s="1" t="s">
        <v>99</v>
      </c>
      <c r="BM85" s="1" t="s">
        <v>59</v>
      </c>
      <c r="BN85" s="1" t="s">
        <v>59</v>
      </c>
      <c r="BO85" s="1" t="s">
        <v>101</v>
      </c>
      <c r="BP85" s="1" t="s">
        <v>57</v>
      </c>
      <c r="BQ85" s="1" t="s">
        <v>59</v>
      </c>
      <c r="BR85" s="1" t="s">
        <v>59</v>
      </c>
      <c r="BS85" s="1" t="s">
        <v>59</v>
      </c>
      <c r="BT85" s="18">
        <v>0.48099999999999998</v>
      </c>
      <c r="BW85" s="1" t="s">
        <v>1570</v>
      </c>
    </row>
    <row r="86" spans="1:75" x14ac:dyDescent="0.3">
      <c r="A86" t="s">
        <v>1764</v>
      </c>
      <c r="B86" t="s">
        <v>1732</v>
      </c>
      <c r="C86" s="37">
        <v>312410</v>
      </c>
      <c r="D86" s="37" t="s">
        <v>1767</v>
      </c>
      <c r="E86" s="37" t="s">
        <v>1767</v>
      </c>
      <c r="F86" s="37">
        <v>312440</v>
      </c>
      <c r="G86" s="21" t="s">
        <v>1817</v>
      </c>
      <c r="H86" s="1" t="s">
        <v>1767</v>
      </c>
      <c r="I86" t="s">
        <v>1526</v>
      </c>
      <c r="J86" t="s">
        <v>1334</v>
      </c>
      <c r="K86" t="s">
        <v>1056</v>
      </c>
      <c r="L86" s="1" t="s">
        <v>1531</v>
      </c>
      <c r="M86" s="1" t="s">
        <v>1765</v>
      </c>
      <c r="N86" t="str">
        <f t="shared" si="3"/>
        <v>180-058-06186_19704 - 9_373</v>
      </c>
      <c r="O86">
        <v>21</v>
      </c>
      <c r="P86" s="7">
        <v>10.199999999999999</v>
      </c>
      <c r="Q86" s="7" t="s">
        <v>1779</v>
      </c>
      <c r="R86" s="6">
        <v>183.6</v>
      </c>
      <c r="S86">
        <v>-6.27</v>
      </c>
      <c r="T86" s="23">
        <v>44279</v>
      </c>
      <c r="U86">
        <v>-6.27</v>
      </c>
      <c r="W86" s="7">
        <v>0.49390000000000001</v>
      </c>
      <c r="X86" s="7">
        <v>5.0380000000000003</v>
      </c>
      <c r="Y86" s="6">
        <v>105.97799999999999</v>
      </c>
      <c r="Z86" t="s">
        <v>1567</v>
      </c>
      <c r="AA86">
        <v>3</v>
      </c>
      <c r="AB86">
        <v>3</v>
      </c>
      <c r="AC86">
        <v>-7.27</v>
      </c>
      <c r="AD86" s="7">
        <v>0.14799999999999999</v>
      </c>
      <c r="AE86" s="7">
        <v>1.51</v>
      </c>
      <c r="AF86" s="6">
        <v>31.71</v>
      </c>
      <c r="AG86" s="7">
        <v>0</v>
      </c>
      <c r="AH86" s="7">
        <v>0</v>
      </c>
      <c r="AI86" s="6">
        <v>0</v>
      </c>
      <c r="AJ86" s="7">
        <v>-7.47</v>
      </c>
      <c r="AK86" s="7">
        <v>0.21859999999999999</v>
      </c>
      <c r="AL86" s="7">
        <v>2.23</v>
      </c>
      <c r="AM86" s="6">
        <v>46.83</v>
      </c>
      <c r="AN86" s="7">
        <v>0</v>
      </c>
      <c r="AO86" s="7">
        <v>0</v>
      </c>
      <c r="AP86" s="6">
        <v>0</v>
      </c>
      <c r="AQ86" s="14">
        <v>0.6</v>
      </c>
      <c r="AR86" s="15">
        <f t="shared" si="4"/>
        <v>6.0480000000000018</v>
      </c>
      <c r="AS86" s="6">
        <v>52.878</v>
      </c>
      <c r="AT86" s="6">
        <v>0</v>
      </c>
      <c r="AU86" s="6">
        <v>0</v>
      </c>
      <c r="AV86" s="6">
        <f t="shared" si="5"/>
        <v>52.878</v>
      </c>
      <c r="AW86" t="s">
        <v>1568</v>
      </c>
      <c r="AX86" t="s">
        <v>1600</v>
      </c>
      <c r="BC86">
        <v>19704</v>
      </c>
      <c r="BF86" s="1" t="s">
        <v>58</v>
      </c>
      <c r="BG86" s="1" t="s">
        <v>58</v>
      </c>
      <c r="BH86" s="1" t="s">
        <v>55</v>
      </c>
      <c r="BI86" s="1" t="s">
        <v>58</v>
      </c>
      <c r="BJ86" s="1" t="s">
        <v>59</v>
      </c>
      <c r="BK86" s="1" t="s">
        <v>100</v>
      </c>
      <c r="BL86" s="1" t="s">
        <v>99</v>
      </c>
      <c r="BM86" s="1" t="s">
        <v>59</v>
      </c>
      <c r="BN86" s="1" t="s">
        <v>59</v>
      </c>
      <c r="BO86" s="1" t="s">
        <v>101</v>
      </c>
      <c r="BP86" s="1" t="s">
        <v>57</v>
      </c>
      <c r="BQ86" s="1" t="s">
        <v>59</v>
      </c>
      <c r="BR86" s="1" t="s">
        <v>59</v>
      </c>
      <c r="BS86" s="1" t="s">
        <v>59</v>
      </c>
      <c r="BT86" s="18">
        <v>0.30499999999999999</v>
      </c>
      <c r="BW86" s="1" t="s">
        <v>1570</v>
      </c>
    </row>
    <row r="87" spans="1:75" x14ac:dyDescent="0.3">
      <c r="A87" t="s">
        <v>1764</v>
      </c>
      <c r="B87" t="s">
        <v>1732</v>
      </c>
      <c r="C87" s="37">
        <v>312410</v>
      </c>
      <c r="D87" s="37" t="s">
        <v>1767</v>
      </c>
      <c r="E87" s="37">
        <v>312430</v>
      </c>
      <c r="F87" s="37">
        <v>312440</v>
      </c>
      <c r="G87" s="21" t="s">
        <v>1801</v>
      </c>
      <c r="H87" s="1" t="s">
        <v>1802</v>
      </c>
      <c r="I87" t="s">
        <v>1512</v>
      </c>
      <c r="J87" t="s">
        <v>1318</v>
      </c>
      <c r="K87" t="s">
        <v>995</v>
      </c>
      <c r="L87" s="1" t="s">
        <v>1531</v>
      </c>
      <c r="M87" s="1" t="s">
        <v>1765</v>
      </c>
      <c r="N87" t="str">
        <f t="shared" si="3"/>
        <v>180-058-05256_19730 - 9_312</v>
      </c>
      <c r="O87">
        <v>75</v>
      </c>
      <c r="P87" s="7">
        <v>7.5</v>
      </c>
      <c r="Q87" s="7" t="s">
        <v>1779</v>
      </c>
      <c r="R87" s="6">
        <v>562.5</v>
      </c>
      <c r="S87">
        <v>-6.22</v>
      </c>
      <c r="T87" s="23">
        <v>44287.041666666657</v>
      </c>
      <c r="U87">
        <v>-6.22</v>
      </c>
      <c r="W87" s="7">
        <v>0.21560000000000001</v>
      </c>
      <c r="X87" s="7">
        <v>1.617</v>
      </c>
      <c r="Y87" s="6">
        <v>121.27500000000001</v>
      </c>
      <c r="Z87" t="s">
        <v>1567</v>
      </c>
      <c r="AA87">
        <v>3</v>
      </c>
      <c r="AB87">
        <v>3</v>
      </c>
      <c r="AC87">
        <v>-7.12</v>
      </c>
      <c r="AD87" s="7">
        <v>7.7899999999999997E-2</v>
      </c>
      <c r="AE87" s="7">
        <v>0.58399999999999996</v>
      </c>
      <c r="AF87" s="6">
        <v>43.8</v>
      </c>
      <c r="AG87" s="7">
        <v>5.8999999999999999E-3</v>
      </c>
      <c r="AH87" s="7">
        <v>4.3999999999999997E-2</v>
      </c>
      <c r="AI87" s="6">
        <v>3.3</v>
      </c>
      <c r="AJ87" s="7">
        <v>-7.32</v>
      </c>
      <c r="AK87" s="7">
        <v>0.1179</v>
      </c>
      <c r="AL87" s="7">
        <v>0.88400000000000001</v>
      </c>
      <c r="AM87" s="6">
        <v>66.3</v>
      </c>
      <c r="AN87" s="7">
        <v>5.8999999999999999E-3</v>
      </c>
      <c r="AO87" s="7">
        <v>4.3999999999999997E-2</v>
      </c>
      <c r="AP87" s="6">
        <v>3.3</v>
      </c>
      <c r="AQ87" s="14">
        <v>1</v>
      </c>
      <c r="AR87" s="15">
        <f t="shared" si="4"/>
        <v>25.575000000000003</v>
      </c>
      <c r="AS87" s="6">
        <v>91.875</v>
      </c>
      <c r="AT87" s="6">
        <v>0</v>
      </c>
      <c r="AU87" s="6">
        <v>0</v>
      </c>
      <c r="AV87" s="6">
        <f t="shared" si="5"/>
        <v>91.875</v>
      </c>
      <c r="AW87" t="s">
        <v>1568</v>
      </c>
      <c r="AX87" t="s">
        <v>1600</v>
      </c>
      <c r="AY87" t="s">
        <v>1766</v>
      </c>
      <c r="BC87">
        <v>19730</v>
      </c>
      <c r="BF87" s="1" t="s">
        <v>58</v>
      </c>
      <c r="BG87" s="1" t="s">
        <v>58</v>
      </c>
      <c r="BH87" s="1" t="s">
        <v>55</v>
      </c>
      <c r="BI87" s="1" t="s">
        <v>58</v>
      </c>
      <c r="BJ87" s="1" t="s">
        <v>59</v>
      </c>
      <c r="BK87" s="1" t="s">
        <v>100</v>
      </c>
      <c r="BL87" s="1" t="s">
        <v>99</v>
      </c>
      <c r="BM87" s="1" t="s">
        <v>59</v>
      </c>
      <c r="BN87" s="1" t="s">
        <v>59</v>
      </c>
      <c r="BO87" s="1" t="s">
        <v>101</v>
      </c>
      <c r="BP87" s="1" t="s">
        <v>57</v>
      </c>
      <c r="BQ87" s="1" t="s">
        <v>59</v>
      </c>
      <c r="BR87" s="1" t="s">
        <v>59</v>
      </c>
      <c r="BS87" s="1" t="s">
        <v>59</v>
      </c>
      <c r="BT87" s="18">
        <v>0.67900000000000005</v>
      </c>
      <c r="BW87" s="1" t="s">
        <v>1570</v>
      </c>
    </row>
    <row r="88" spans="1:75" x14ac:dyDescent="0.3">
      <c r="A88" t="s">
        <v>1764</v>
      </c>
      <c r="B88" t="s">
        <v>1732</v>
      </c>
      <c r="C88" s="37">
        <v>312410</v>
      </c>
      <c r="D88" s="37" t="s">
        <v>1767</v>
      </c>
      <c r="E88" s="37">
        <v>312430</v>
      </c>
      <c r="F88" s="37">
        <v>312440</v>
      </c>
      <c r="G88" s="21" t="s">
        <v>1801</v>
      </c>
      <c r="H88" s="1" t="s">
        <v>1802</v>
      </c>
      <c r="I88" t="s">
        <v>1512</v>
      </c>
      <c r="J88" t="s">
        <v>1318</v>
      </c>
      <c r="K88" t="s">
        <v>996</v>
      </c>
      <c r="L88" s="1" t="s">
        <v>1531</v>
      </c>
      <c r="M88" s="1" t="s">
        <v>1765</v>
      </c>
      <c r="N88" t="str">
        <f t="shared" si="3"/>
        <v>180-058-05256_19730 - 9_313</v>
      </c>
      <c r="O88">
        <v>72</v>
      </c>
      <c r="P88" s="7">
        <v>11</v>
      </c>
      <c r="Q88" s="7" t="s">
        <v>1779</v>
      </c>
      <c r="R88" s="6">
        <v>792</v>
      </c>
      <c r="S88">
        <v>-6.22</v>
      </c>
      <c r="T88" s="23">
        <v>44287.041666666657</v>
      </c>
      <c r="U88">
        <v>-6.22</v>
      </c>
      <c r="W88" s="7">
        <v>0.1275</v>
      </c>
      <c r="X88" s="7">
        <v>1.403</v>
      </c>
      <c r="Y88" s="6">
        <v>101.01600000000001</v>
      </c>
      <c r="Z88" t="s">
        <v>1567</v>
      </c>
      <c r="AA88">
        <v>3</v>
      </c>
      <c r="AB88">
        <v>3</v>
      </c>
      <c r="AC88">
        <v>-7.12</v>
      </c>
      <c r="AD88" s="7">
        <v>1.6899999999999998E-2</v>
      </c>
      <c r="AE88" s="7">
        <v>0.186</v>
      </c>
      <c r="AF88" s="6">
        <v>13.391999999999999</v>
      </c>
      <c r="AG88" s="7">
        <v>6.7199999999999996E-2</v>
      </c>
      <c r="AH88" s="7">
        <v>0.73899999999999999</v>
      </c>
      <c r="AI88" s="6">
        <v>53.207999999999998</v>
      </c>
      <c r="AJ88" s="7">
        <v>-7.32</v>
      </c>
      <c r="AK88" s="7">
        <v>6.6500000000000004E-2</v>
      </c>
      <c r="AL88" s="7">
        <v>0.73099999999999998</v>
      </c>
      <c r="AM88" s="6">
        <v>52.631999999999998</v>
      </c>
      <c r="AN88" s="7">
        <v>0.1086</v>
      </c>
      <c r="AO88" s="7">
        <v>1.1950000000000001</v>
      </c>
      <c r="AP88" s="6">
        <v>86.04</v>
      </c>
      <c r="AQ88" s="14">
        <v>0.6</v>
      </c>
      <c r="AR88" s="15">
        <f t="shared" si="4"/>
        <v>36.360000000000007</v>
      </c>
      <c r="AS88" s="6">
        <v>88.992000000000004</v>
      </c>
      <c r="AT88" s="6">
        <v>0</v>
      </c>
      <c r="AU88" s="6">
        <f>AS88/2</f>
        <v>44.496000000000002</v>
      </c>
      <c r="AV88" s="6">
        <f t="shared" si="5"/>
        <v>44.496000000000002</v>
      </c>
      <c r="AW88" t="s">
        <v>1568</v>
      </c>
      <c r="AX88" t="s">
        <v>1600</v>
      </c>
      <c r="AY88" t="s">
        <v>1766</v>
      </c>
      <c r="BC88">
        <v>19730</v>
      </c>
      <c r="BF88" s="1" t="s">
        <v>58</v>
      </c>
      <c r="BG88" s="1" t="s">
        <v>58</v>
      </c>
      <c r="BH88" s="1" t="s">
        <v>55</v>
      </c>
      <c r="BI88" s="1" t="s">
        <v>58</v>
      </c>
      <c r="BJ88" s="1" t="s">
        <v>59</v>
      </c>
      <c r="BK88" s="1" t="s">
        <v>100</v>
      </c>
      <c r="BL88" s="1" t="s">
        <v>99</v>
      </c>
      <c r="BM88" s="1" t="s">
        <v>59</v>
      </c>
      <c r="BN88" s="1" t="s">
        <v>59</v>
      </c>
      <c r="BO88" s="1" t="s">
        <v>101</v>
      </c>
      <c r="BP88" s="1" t="s">
        <v>57</v>
      </c>
      <c r="BQ88" s="1" t="s">
        <v>59</v>
      </c>
      <c r="BR88" s="1" t="s">
        <v>59</v>
      </c>
      <c r="BS88" s="1" t="s">
        <v>59</v>
      </c>
      <c r="BT88" s="18">
        <v>0.67900000000000005</v>
      </c>
      <c r="BW88" s="1" t="s">
        <v>1570</v>
      </c>
    </row>
    <row r="89" spans="1:75" x14ac:dyDescent="0.3">
      <c r="A89" t="s">
        <v>1764</v>
      </c>
      <c r="B89" t="s">
        <v>1732</v>
      </c>
      <c r="C89" s="37">
        <v>312410</v>
      </c>
      <c r="D89" s="37" t="s">
        <v>1767</v>
      </c>
      <c r="E89" s="37">
        <v>312430</v>
      </c>
      <c r="F89" s="37">
        <v>312440</v>
      </c>
      <c r="G89" s="21" t="s">
        <v>1801</v>
      </c>
      <c r="H89" s="1" t="s">
        <v>1802</v>
      </c>
      <c r="I89" t="s">
        <v>1512</v>
      </c>
      <c r="J89" t="s">
        <v>1318</v>
      </c>
      <c r="K89" t="s">
        <v>997</v>
      </c>
      <c r="L89" s="1" t="s">
        <v>1531</v>
      </c>
      <c r="M89" s="1" t="s">
        <v>1765</v>
      </c>
      <c r="N89" t="str">
        <f t="shared" si="3"/>
        <v>180-058-05256_19730 - 9_314</v>
      </c>
      <c r="O89">
        <v>66</v>
      </c>
      <c r="P89" s="7">
        <v>10.6</v>
      </c>
      <c r="Q89" s="7" t="s">
        <v>1779</v>
      </c>
      <c r="R89" s="6">
        <v>699.6</v>
      </c>
      <c r="S89">
        <v>-6.22</v>
      </c>
      <c r="T89" s="23">
        <v>44287.041666666657</v>
      </c>
      <c r="U89">
        <v>-6.22</v>
      </c>
      <c r="W89" s="7">
        <v>0.20030000000000001</v>
      </c>
      <c r="X89" s="7">
        <v>2.1230000000000002</v>
      </c>
      <c r="Y89" s="6">
        <v>140.11799999999999</v>
      </c>
      <c r="Z89" t="s">
        <v>1567</v>
      </c>
      <c r="AA89">
        <v>3</v>
      </c>
      <c r="AB89">
        <v>3</v>
      </c>
      <c r="AC89">
        <v>-7.12</v>
      </c>
      <c r="AD89" s="7">
        <v>1.14E-2</v>
      </c>
      <c r="AE89" s="7">
        <v>0.121</v>
      </c>
      <c r="AF89" s="6">
        <v>7.9859999999999998</v>
      </c>
      <c r="AG89" s="7">
        <v>1.9900000000000001E-2</v>
      </c>
      <c r="AH89" s="7">
        <v>0.21099999999999999</v>
      </c>
      <c r="AI89" s="6">
        <v>13.926</v>
      </c>
      <c r="AJ89" s="7">
        <v>-7.32</v>
      </c>
      <c r="AK89" s="7">
        <v>8.3400000000000002E-2</v>
      </c>
      <c r="AL89" s="7">
        <v>0.88400000000000001</v>
      </c>
      <c r="AM89" s="6">
        <v>58.344000000000001</v>
      </c>
      <c r="AN89" s="7">
        <v>2.8400000000000002E-2</v>
      </c>
      <c r="AO89" s="7">
        <v>0.30099999999999999</v>
      </c>
      <c r="AP89" s="6">
        <v>19.866</v>
      </c>
      <c r="AQ89" s="14">
        <v>0.6</v>
      </c>
      <c r="AR89" s="15">
        <f t="shared" si="4"/>
        <v>32.603999999999992</v>
      </c>
      <c r="AS89" s="6">
        <v>90.947999999999993</v>
      </c>
      <c r="AT89" s="6">
        <v>0</v>
      </c>
      <c r="AU89" s="6">
        <f>AS89/2</f>
        <v>45.473999999999997</v>
      </c>
      <c r="AV89" s="6">
        <f t="shared" si="5"/>
        <v>45.473999999999997</v>
      </c>
      <c r="AW89" t="s">
        <v>1568</v>
      </c>
      <c r="AX89" t="s">
        <v>1600</v>
      </c>
      <c r="AY89" t="s">
        <v>1766</v>
      </c>
      <c r="BC89">
        <v>19730</v>
      </c>
      <c r="BF89" s="1" t="s">
        <v>58</v>
      </c>
      <c r="BG89" s="1" t="s">
        <v>58</v>
      </c>
      <c r="BH89" s="1" t="s">
        <v>55</v>
      </c>
      <c r="BI89" s="1" t="s">
        <v>58</v>
      </c>
      <c r="BJ89" s="1" t="s">
        <v>59</v>
      </c>
      <c r="BK89" s="1" t="s">
        <v>100</v>
      </c>
      <c r="BL89" s="1" t="s">
        <v>99</v>
      </c>
      <c r="BM89" s="1" t="s">
        <v>59</v>
      </c>
      <c r="BN89" s="1" t="s">
        <v>59</v>
      </c>
      <c r="BO89" s="1" t="s">
        <v>101</v>
      </c>
      <c r="BP89" s="1" t="s">
        <v>57</v>
      </c>
      <c r="BQ89" s="1" t="s">
        <v>59</v>
      </c>
      <c r="BR89" s="1" t="s">
        <v>59</v>
      </c>
      <c r="BS89" s="1" t="s">
        <v>59</v>
      </c>
      <c r="BT89" s="18">
        <v>0.67900000000000005</v>
      </c>
      <c r="BW89" s="1" t="s">
        <v>1570</v>
      </c>
    </row>
    <row r="90" spans="1:75" x14ac:dyDescent="0.3">
      <c r="A90" t="s">
        <v>1764</v>
      </c>
      <c r="B90" t="s">
        <v>1732</v>
      </c>
      <c r="C90" s="37">
        <v>312410</v>
      </c>
      <c r="D90" s="37" t="s">
        <v>1767</v>
      </c>
      <c r="E90" s="37">
        <v>312430</v>
      </c>
      <c r="F90" s="37">
        <v>312440</v>
      </c>
      <c r="G90" s="21" t="s">
        <v>1801</v>
      </c>
      <c r="H90" s="1" t="s">
        <v>1802</v>
      </c>
      <c r="I90" t="s">
        <v>1512</v>
      </c>
      <c r="J90" t="s">
        <v>1318</v>
      </c>
      <c r="K90" t="s">
        <v>998</v>
      </c>
      <c r="L90" s="1" t="s">
        <v>1531</v>
      </c>
      <c r="M90" s="1" t="s">
        <v>1765</v>
      </c>
      <c r="N90" t="str">
        <f t="shared" si="3"/>
        <v>180-058-05256_19730 - 9_315</v>
      </c>
      <c r="O90">
        <v>62</v>
      </c>
      <c r="P90" s="7">
        <v>11</v>
      </c>
      <c r="Q90" s="7" t="s">
        <v>1779</v>
      </c>
      <c r="R90" s="6">
        <v>682</v>
      </c>
      <c r="S90">
        <v>-6.22</v>
      </c>
      <c r="T90" s="23">
        <v>44287.041666666657</v>
      </c>
      <c r="U90">
        <v>-6.22</v>
      </c>
      <c r="W90" s="7">
        <v>0.1555</v>
      </c>
      <c r="X90" s="7">
        <v>1.7110000000000001</v>
      </c>
      <c r="Y90" s="6">
        <v>106.08199999999999</v>
      </c>
      <c r="Z90" t="s">
        <v>1567</v>
      </c>
      <c r="AA90">
        <v>3</v>
      </c>
      <c r="AB90">
        <v>3</v>
      </c>
      <c r="AC90">
        <v>-7.12</v>
      </c>
      <c r="AD90" s="7">
        <v>2.2499999999999999E-2</v>
      </c>
      <c r="AE90" s="7">
        <v>0.248</v>
      </c>
      <c r="AF90" s="6">
        <v>15.375999999999999</v>
      </c>
      <c r="AG90" s="7">
        <v>2.6599999999999999E-2</v>
      </c>
      <c r="AH90" s="7">
        <v>0.29299999999999998</v>
      </c>
      <c r="AI90" s="6">
        <v>18.166</v>
      </c>
      <c r="AJ90" s="7">
        <v>-7.32</v>
      </c>
      <c r="AK90" s="7">
        <v>9.8000000000000004E-2</v>
      </c>
      <c r="AL90" s="7">
        <v>1.0780000000000001</v>
      </c>
      <c r="AM90" s="6">
        <v>66.835999999999999</v>
      </c>
      <c r="AN90" s="7">
        <v>4.2200000000000001E-2</v>
      </c>
      <c r="AO90" s="7">
        <v>0.46400000000000002</v>
      </c>
      <c r="AP90" s="6">
        <v>28.768000000000001</v>
      </c>
      <c r="AQ90" s="14">
        <v>0.6</v>
      </c>
      <c r="AR90" s="15">
        <f t="shared" si="4"/>
        <v>34.472000000000008</v>
      </c>
      <c r="AS90" s="6">
        <v>101.30800000000001</v>
      </c>
      <c r="AT90" s="6">
        <v>0</v>
      </c>
      <c r="AU90" s="6">
        <f>AS90/2</f>
        <v>50.654000000000003</v>
      </c>
      <c r="AV90" s="6">
        <f t="shared" si="5"/>
        <v>50.654000000000003</v>
      </c>
      <c r="AW90" t="s">
        <v>1568</v>
      </c>
      <c r="AX90" t="s">
        <v>1600</v>
      </c>
      <c r="AY90" t="s">
        <v>1766</v>
      </c>
      <c r="BC90">
        <v>19730</v>
      </c>
      <c r="BF90" s="1" t="s">
        <v>58</v>
      </c>
      <c r="BG90" s="1" t="s">
        <v>58</v>
      </c>
      <c r="BH90" s="1" t="s">
        <v>55</v>
      </c>
      <c r="BI90" s="1" t="s">
        <v>58</v>
      </c>
      <c r="BJ90" s="1" t="s">
        <v>59</v>
      </c>
      <c r="BK90" s="1" t="s">
        <v>100</v>
      </c>
      <c r="BL90" s="1" t="s">
        <v>99</v>
      </c>
      <c r="BM90" s="1" t="s">
        <v>59</v>
      </c>
      <c r="BN90" s="1" t="s">
        <v>59</v>
      </c>
      <c r="BO90" s="1" t="s">
        <v>101</v>
      </c>
      <c r="BP90" s="1" t="s">
        <v>57</v>
      </c>
      <c r="BQ90" s="1" t="s">
        <v>59</v>
      </c>
      <c r="BR90" s="1" t="s">
        <v>59</v>
      </c>
      <c r="BS90" s="1" t="s">
        <v>59</v>
      </c>
      <c r="BT90" s="18">
        <v>0.67900000000000005</v>
      </c>
      <c r="BW90" s="1" t="s">
        <v>1570</v>
      </c>
    </row>
    <row r="91" spans="1:75" x14ac:dyDescent="0.3">
      <c r="A91" t="s">
        <v>1764</v>
      </c>
      <c r="B91" t="s">
        <v>1732</v>
      </c>
      <c r="C91" s="37">
        <v>312410</v>
      </c>
      <c r="D91" s="37" t="s">
        <v>1767</v>
      </c>
      <c r="E91" s="37">
        <v>312430</v>
      </c>
      <c r="F91" s="37">
        <v>312440</v>
      </c>
      <c r="G91" s="21" t="s">
        <v>1801</v>
      </c>
      <c r="H91" s="1" t="s">
        <v>1802</v>
      </c>
      <c r="I91" t="s">
        <v>1512</v>
      </c>
      <c r="J91" t="s">
        <v>1318</v>
      </c>
      <c r="K91" t="s">
        <v>999</v>
      </c>
      <c r="L91" s="1" t="s">
        <v>1531</v>
      </c>
      <c r="M91" s="1" t="s">
        <v>1765</v>
      </c>
      <c r="N91" t="str">
        <f t="shared" si="3"/>
        <v>180-058-05256_19730 - 9_316</v>
      </c>
      <c r="O91">
        <v>67</v>
      </c>
      <c r="P91" s="7">
        <v>11.1</v>
      </c>
      <c r="Q91" s="7" t="s">
        <v>1779</v>
      </c>
      <c r="R91" s="6">
        <v>743.7</v>
      </c>
      <c r="S91">
        <v>-6.22</v>
      </c>
      <c r="T91" s="23">
        <v>44287.041666666657</v>
      </c>
      <c r="U91">
        <v>-6.22</v>
      </c>
      <c r="W91" s="7">
        <v>0.1996</v>
      </c>
      <c r="X91" s="7">
        <v>2.2160000000000002</v>
      </c>
      <c r="Y91" s="6">
        <v>148.47200000000001</v>
      </c>
      <c r="Z91" t="s">
        <v>1567</v>
      </c>
      <c r="AA91">
        <v>3</v>
      </c>
      <c r="AB91">
        <v>3</v>
      </c>
      <c r="AC91">
        <v>-7.12</v>
      </c>
      <c r="AD91" s="7">
        <v>1.6500000000000001E-2</v>
      </c>
      <c r="AE91" s="7">
        <v>0.183</v>
      </c>
      <c r="AF91" s="6">
        <v>12.260999999999999</v>
      </c>
      <c r="AG91" s="7">
        <v>2.6100000000000002E-2</v>
      </c>
      <c r="AH91" s="7">
        <v>0.28999999999999998</v>
      </c>
      <c r="AI91" s="6">
        <v>19.43</v>
      </c>
      <c r="AJ91" s="7">
        <v>-7.32</v>
      </c>
      <c r="AK91" s="7">
        <v>9.3399999999999997E-2</v>
      </c>
      <c r="AL91" s="7">
        <v>1.0369999999999999</v>
      </c>
      <c r="AM91" s="6">
        <v>69.478999999999999</v>
      </c>
      <c r="AN91" s="7">
        <v>4.1000000000000002E-2</v>
      </c>
      <c r="AO91" s="7">
        <v>0.45500000000000002</v>
      </c>
      <c r="AP91" s="6">
        <v>30.484999999999999</v>
      </c>
      <c r="AQ91" s="14">
        <v>0.6</v>
      </c>
      <c r="AR91" s="15">
        <f t="shared" si="4"/>
        <v>34.438000000000002</v>
      </c>
      <c r="AS91" s="6">
        <v>103.917</v>
      </c>
      <c r="AT91" s="6">
        <v>0</v>
      </c>
      <c r="AU91" s="6">
        <f>AS91/2</f>
        <v>51.958500000000001</v>
      </c>
      <c r="AV91" s="6">
        <f t="shared" si="5"/>
        <v>51.958500000000001</v>
      </c>
      <c r="AW91" t="s">
        <v>1568</v>
      </c>
      <c r="AX91" t="s">
        <v>1600</v>
      </c>
      <c r="AY91" t="s">
        <v>1766</v>
      </c>
      <c r="BC91">
        <v>19730</v>
      </c>
      <c r="BF91" s="1" t="s">
        <v>58</v>
      </c>
      <c r="BG91" s="1" t="s">
        <v>58</v>
      </c>
      <c r="BH91" s="1" t="s">
        <v>55</v>
      </c>
      <c r="BI91" s="1" t="s">
        <v>58</v>
      </c>
      <c r="BJ91" s="1" t="s">
        <v>59</v>
      </c>
      <c r="BK91" s="1" t="s">
        <v>100</v>
      </c>
      <c r="BL91" s="1" t="s">
        <v>99</v>
      </c>
      <c r="BM91" s="1" t="s">
        <v>59</v>
      </c>
      <c r="BN91" s="1" t="s">
        <v>59</v>
      </c>
      <c r="BO91" s="1" t="s">
        <v>101</v>
      </c>
      <c r="BP91" s="1" t="s">
        <v>57</v>
      </c>
      <c r="BQ91" s="1" t="s">
        <v>59</v>
      </c>
      <c r="BR91" s="1" t="s">
        <v>59</v>
      </c>
      <c r="BS91" s="1" t="s">
        <v>59</v>
      </c>
      <c r="BT91" s="18">
        <v>0.67900000000000005</v>
      </c>
      <c r="BW91" s="1" t="s">
        <v>1570</v>
      </c>
    </row>
    <row r="92" spans="1:75" x14ac:dyDescent="0.3">
      <c r="A92" t="s">
        <v>1764</v>
      </c>
      <c r="B92" t="s">
        <v>1732</v>
      </c>
      <c r="C92" s="37">
        <v>312410</v>
      </c>
      <c r="D92" s="37" t="s">
        <v>1767</v>
      </c>
      <c r="E92" s="37" t="s">
        <v>1767</v>
      </c>
      <c r="F92" s="37">
        <v>312440</v>
      </c>
      <c r="G92" s="21" t="s">
        <v>1817</v>
      </c>
      <c r="H92" s="1" t="s">
        <v>1767</v>
      </c>
      <c r="I92" t="s">
        <v>1505</v>
      </c>
      <c r="J92" t="s">
        <v>1309</v>
      </c>
      <c r="K92" t="s">
        <v>959</v>
      </c>
      <c r="L92" s="1" t="s">
        <v>1531</v>
      </c>
      <c r="M92" s="1" t="s">
        <v>1765</v>
      </c>
      <c r="N92" t="str">
        <f t="shared" si="3"/>
        <v>180-058-05450_19735 - 9_267</v>
      </c>
      <c r="O92">
        <v>107</v>
      </c>
      <c r="P92" s="7">
        <v>12.05</v>
      </c>
      <c r="Q92" s="7" t="s">
        <v>1779</v>
      </c>
      <c r="R92" s="6">
        <v>1289.3499999999999</v>
      </c>
      <c r="S92">
        <v>-6.23</v>
      </c>
      <c r="T92" s="23">
        <v>44285.041666666657</v>
      </c>
      <c r="U92">
        <v>-6.23</v>
      </c>
      <c r="W92" s="7">
        <v>0.55810000000000004</v>
      </c>
      <c r="X92" s="7">
        <v>6.7249999999999996</v>
      </c>
      <c r="Y92" s="6">
        <v>719.57500000000005</v>
      </c>
      <c r="Z92" t="s">
        <v>1567</v>
      </c>
      <c r="AA92">
        <v>2</v>
      </c>
      <c r="AB92">
        <v>2</v>
      </c>
      <c r="AC92">
        <v>-7.37</v>
      </c>
      <c r="AD92" s="7">
        <v>0.31680000000000003</v>
      </c>
      <c r="AE92" s="7">
        <v>3.8180000000000001</v>
      </c>
      <c r="AF92" s="6">
        <v>408.52600000000001</v>
      </c>
      <c r="AG92" s="7">
        <v>6.4999999999999997E-3</v>
      </c>
      <c r="AH92" s="7">
        <v>7.8E-2</v>
      </c>
      <c r="AI92" s="6">
        <v>8.3460000000000001</v>
      </c>
      <c r="AJ92" s="7">
        <v>-7.57</v>
      </c>
      <c r="AK92" s="7">
        <v>0.4214</v>
      </c>
      <c r="AL92" s="7">
        <v>5.0780000000000003</v>
      </c>
      <c r="AM92" s="6">
        <v>543.346</v>
      </c>
      <c r="AN92" s="7">
        <v>1.9599999999999999E-2</v>
      </c>
      <c r="AO92" s="7">
        <v>0.23599999999999999</v>
      </c>
      <c r="AP92" s="6">
        <v>25.251999999999999</v>
      </c>
      <c r="AQ92" s="14">
        <v>0.6</v>
      </c>
      <c r="AR92" s="15">
        <f t="shared" si="4"/>
        <v>37.342999999999961</v>
      </c>
      <c r="AS92" s="6">
        <v>580.68899999999996</v>
      </c>
      <c r="AT92" s="6">
        <v>0</v>
      </c>
      <c r="AU92" s="6">
        <v>0</v>
      </c>
      <c r="AV92" s="6">
        <f t="shared" si="5"/>
        <v>580.68899999999996</v>
      </c>
      <c r="AW92" t="s">
        <v>1568</v>
      </c>
      <c r="AX92" t="s">
        <v>1600</v>
      </c>
      <c r="BC92">
        <v>19735</v>
      </c>
      <c r="BF92" s="1" t="s">
        <v>58</v>
      </c>
      <c r="BG92" s="1" t="s">
        <v>58</v>
      </c>
      <c r="BH92" s="1" t="s">
        <v>55</v>
      </c>
      <c r="BI92" s="1" t="s">
        <v>58</v>
      </c>
      <c r="BJ92" s="1" t="s">
        <v>59</v>
      </c>
      <c r="BK92" s="1" t="s">
        <v>100</v>
      </c>
      <c r="BL92" s="1" t="s">
        <v>99</v>
      </c>
      <c r="BM92" s="1" t="s">
        <v>59</v>
      </c>
      <c r="BN92" s="1" t="s">
        <v>59</v>
      </c>
      <c r="BO92" s="1" t="s">
        <v>101</v>
      </c>
      <c r="BP92" s="1" t="s">
        <v>57</v>
      </c>
      <c r="BQ92" s="1" t="s">
        <v>59</v>
      </c>
      <c r="BR92" s="1" t="s">
        <v>59</v>
      </c>
      <c r="BS92" s="1" t="s">
        <v>59</v>
      </c>
      <c r="BT92" s="18">
        <v>1.1399999999999999</v>
      </c>
      <c r="BW92" s="1" t="s">
        <v>1570</v>
      </c>
    </row>
    <row r="93" spans="1:75" x14ac:dyDescent="0.3">
      <c r="A93" t="s">
        <v>1764</v>
      </c>
      <c r="B93" t="s">
        <v>1732</v>
      </c>
      <c r="C93" s="37">
        <v>312410</v>
      </c>
      <c r="D93" s="37" t="s">
        <v>1767</v>
      </c>
      <c r="E93" s="37" t="s">
        <v>1767</v>
      </c>
      <c r="F93" s="37">
        <v>312440</v>
      </c>
      <c r="G93" s="21" t="s">
        <v>1817</v>
      </c>
      <c r="H93" s="1" t="s">
        <v>1767</v>
      </c>
      <c r="I93" t="s">
        <v>1505</v>
      </c>
      <c r="J93" t="s">
        <v>1309</v>
      </c>
      <c r="K93" t="s">
        <v>960</v>
      </c>
      <c r="L93" s="1" t="s">
        <v>1531</v>
      </c>
      <c r="M93" s="1" t="s">
        <v>1765</v>
      </c>
      <c r="N93" t="str">
        <f t="shared" si="3"/>
        <v>180-058-05450_19735 - 9_268</v>
      </c>
      <c r="O93">
        <v>99</v>
      </c>
      <c r="P93" s="7">
        <v>12.2</v>
      </c>
      <c r="Q93" s="7" t="s">
        <v>1779</v>
      </c>
      <c r="R93" s="6">
        <v>1207.8</v>
      </c>
      <c r="S93">
        <v>-6.23</v>
      </c>
      <c r="T93" s="23">
        <v>44285.041666666657</v>
      </c>
      <c r="U93">
        <v>-6.23</v>
      </c>
      <c r="W93" s="7">
        <v>0.48730000000000001</v>
      </c>
      <c r="X93" s="7">
        <v>5.9450000000000003</v>
      </c>
      <c r="Y93" s="6">
        <v>588.55499999999995</v>
      </c>
      <c r="Z93" t="s">
        <v>1567</v>
      </c>
      <c r="AA93">
        <v>2</v>
      </c>
      <c r="AB93">
        <v>2</v>
      </c>
      <c r="AC93">
        <v>-7.37</v>
      </c>
      <c r="AD93" s="7">
        <v>0.25969999999999999</v>
      </c>
      <c r="AE93" s="7">
        <v>3.1680000000000001</v>
      </c>
      <c r="AF93" s="6">
        <v>313.63200000000001</v>
      </c>
      <c r="AG93" s="7">
        <v>2.3099999999999999E-2</v>
      </c>
      <c r="AH93" s="7">
        <v>0.28199999999999997</v>
      </c>
      <c r="AI93" s="6">
        <v>27.917999999999999</v>
      </c>
      <c r="AJ93" s="7">
        <v>-7.57</v>
      </c>
      <c r="AK93" s="7">
        <v>0.36259999999999998</v>
      </c>
      <c r="AL93" s="7">
        <v>4.4240000000000004</v>
      </c>
      <c r="AM93" s="6">
        <v>437.976</v>
      </c>
      <c r="AN93" s="7">
        <v>3.8899999999999997E-2</v>
      </c>
      <c r="AO93" s="7">
        <v>0.47399999999999998</v>
      </c>
      <c r="AP93" s="6">
        <v>46.926000000000002</v>
      </c>
      <c r="AQ93" s="14">
        <v>0.6</v>
      </c>
      <c r="AR93" s="15">
        <f t="shared" si="4"/>
        <v>34.947000000000003</v>
      </c>
      <c r="AS93" s="6">
        <v>472.923</v>
      </c>
      <c r="AT93" s="6">
        <v>0</v>
      </c>
      <c r="AU93" s="6">
        <v>0</v>
      </c>
      <c r="AV93" s="6">
        <f t="shared" si="5"/>
        <v>472.923</v>
      </c>
      <c r="AW93" t="s">
        <v>1568</v>
      </c>
      <c r="AX93" t="s">
        <v>1600</v>
      </c>
      <c r="BC93">
        <v>19735</v>
      </c>
      <c r="BF93" s="1" t="s">
        <v>58</v>
      </c>
      <c r="BG93" s="1" t="s">
        <v>58</v>
      </c>
      <c r="BH93" s="1" t="s">
        <v>55</v>
      </c>
      <c r="BI93" s="1" t="s">
        <v>58</v>
      </c>
      <c r="BJ93" s="1" t="s">
        <v>59</v>
      </c>
      <c r="BK93" s="1" t="s">
        <v>100</v>
      </c>
      <c r="BL93" s="1" t="s">
        <v>99</v>
      </c>
      <c r="BM93" s="1" t="s">
        <v>59</v>
      </c>
      <c r="BN93" s="1" t="s">
        <v>59</v>
      </c>
      <c r="BO93" s="1" t="s">
        <v>101</v>
      </c>
      <c r="BP93" s="1" t="s">
        <v>57</v>
      </c>
      <c r="BQ93" s="1" t="s">
        <v>59</v>
      </c>
      <c r="BR93" s="1" t="s">
        <v>59</v>
      </c>
      <c r="BS93" s="1" t="s">
        <v>59</v>
      </c>
      <c r="BT93" s="18">
        <v>1.1399999999999999</v>
      </c>
      <c r="BW93" s="1" t="s">
        <v>1570</v>
      </c>
    </row>
    <row r="94" spans="1:75" x14ac:dyDescent="0.3">
      <c r="A94" t="s">
        <v>1764</v>
      </c>
      <c r="B94" t="s">
        <v>1732</v>
      </c>
      <c r="C94" s="37">
        <v>312410</v>
      </c>
      <c r="D94" s="37" t="s">
        <v>1767</v>
      </c>
      <c r="E94" s="37" t="s">
        <v>1767</v>
      </c>
      <c r="F94" s="37">
        <v>312440</v>
      </c>
      <c r="G94" s="21" t="s">
        <v>1817</v>
      </c>
      <c r="H94" s="1" t="s">
        <v>1767</v>
      </c>
      <c r="I94" t="s">
        <v>1505</v>
      </c>
      <c r="J94" t="s">
        <v>1309</v>
      </c>
      <c r="K94" t="s">
        <v>961</v>
      </c>
      <c r="L94" s="1" t="s">
        <v>1531</v>
      </c>
      <c r="M94" s="1" t="s">
        <v>1765</v>
      </c>
      <c r="N94" t="str">
        <f t="shared" si="3"/>
        <v>180-058-05450_19735 - 9_269</v>
      </c>
      <c r="O94">
        <v>99</v>
      </c>
      <c r="P94" s="7">
        <v>12.1</v>
      </c>
      <c r="Q94" s="7" t="s">
        <v>1779</v>
      </c>
      <c r="R94" s="6">
        <v>1197.9000000000001</v>
      </c>
      <c r="S94">
        <v>-6.23</v>
      </c>
      <c r="T94" s="23">
        <v>44285.041666666657</v>
      </c>
      <c r="U94">
        <v>-6.23</v>
      </c>
      <c r="W94" s="7">
        <v>0.60570000000000002</v>
      </c>
      <c r="X94" s="7">
        <v>7.3289999999999997</v>
      </c>
      <c r="Y94" s="6">
        <v>725.57100000000003</v>
      </c>
      <c r="Z94" t="s">
        <v>1567</v>
      </c>
      <c r="AA94">
        <v>2</v>
      </c>
      <c r="AB94">
        <v>2</v>
      </c>
      <c r="AC94">
        <v>-7.37</v>
      </c>
      <c r="AD94" s="7">
        <v>0.2462</v>
      </c>
      <c r="AE94" s="7">
        <v>2.9790000000000001</v>
      </c>
      <c r="AF94" s="6">
        <v>294.92099999999999</v>
      </c>
      <c r="AG94" s="7">
        <v>0</v>
      </c>
      <c r="AH94" s="7">
        <v>0</v>
      </c>
      <c r="AI94" s="6">
        <v>0</v>
      </c>
      <c r="AJ94" s="7">
        <v>-7.57</v>
      </c>
      <c r="AK94" s="7">
        <v>0.36420000000000002</v>
      </c>
      <c r="AL94" s="7">
        <v>4.407</v>
      </c>
      <c r="AM94" s="6">
        <v>436.29300000000001</v>
      </c>
      <c r="AN94" s="7">
        <v>0</v>
      </c>
      <c r="AO94" s="7">
        <v>0</v>
      </c>
      <c r="AP94" s="6">
        <v>0</v>
      </c>
      <c r="AQ94" s="14">
        <v>0.6</v>
      </c>
      <c r="AR94" s="15">
        <f t="shared" si="4"/>
        <v>33.26400000000001</v>
      </c>
      <c r="AS94" s="6">
        <v>469.55700000000002</v>
      </c>
      <c r="AT94" s="6">
        <v>0</v>
      </c>
      <c r="AU94" s="6">
        <v>0</v>
      </c>
      <c r="AV94" s="6">
        <f t="shared" si="5"/>
        <v>469.55700000000002</v>
      </c>
      <c r="AW94" t="s">
        <v>1568</v>
      </c>
      <c r="AX94" t="s">
        <v>1600</v>
      </c>
      <c r="BC94">
        <v>19735</v>
      </c>
      <c r="BF94" s="1" t="s">
        <v>58</v>
      </c>
      <c r="BG94" s="1" t="s">
        <v>58</v>
      </c>
      <c r="BH94" s="1" t="s">
        <v>55</v>
      </c>
      <c r="BI94" s="1" t="s">
        <v>58</v>
      </c>
      <c r="BJ94" s="1" t="s">
        <v>59</v>
      </c>
      <c r="BK94" s="1" t="s">
        <v>100</v>
      </c>
      <c r="BL94" s="1" t="s">
        <v>99</v>
      </c>
      <c r="BM94" s="1" t="s">
        <v>59</v>
      </c>
      <c r="BN94" s="1" t="s">
        <v>59</v>
      </c>
      <c r="BO94" s="1" t="s">
        <v>101</v>
      </c>
      <c r="BP94" s="1" t="s">
        <v>57</v>
      </c>
      <c r="BQ94" s="1" t="s">
        <v>59</v>
      </c>
      <c r="BR94" s="1" t="s">
        <v>59</v>
      </c>
      <c r="BS94" s="1" t="s">
        <v>59</v>
      </c>
      <c r="BT94" s="18">
        <v>1.1399999999999999</v>
      </c>
      <c r="BW94" s="1" t="s">
        <v>1570</v>
      </c>
    </row>
    <row r="95" spans="1:75" x14ac:dyDescent="0.3">
      <c r="A95" t="s">
        <v>1764</v>
      </c>
      <c r="B95" t="s">
        <v>1732</v>
      </c>
      <c r="C95" s="37">
        <v>312410</v>
      </c>
      <c r="D95" s="37" t="s">
        <v>1767</v>
      </c>
      <c r="E95" s="37" t="s">
        <v>1767</v>
      </c>
      <c r="F95" s="37">
        <v>312440</v>
      </c>
      <c r="G95" s="21" t="s">
        <v>1817</v>
      </c>
      <c r="H95" s="1" t="s">
        <v>1767</v>
      </c>
      <c r="I95" t="s">
        <v>1505</v>
      </c>
      <c r="J95" t="s">
        <v>1309</v>
      </c>
      <c r="K95" t="s">
        <v>962</v>
      </c>
      <c r="L95" s="1" t="s">
        <v>1531</v>
      </c>
      <c r="M95" s="1" t="s">
        <v>1765</v>
      </c>
      <c r="N95" t="str">
        <f t="shared" si="3"/>
        <v>180-058-05450_19735 - 9_270</v>
      </c>
      <c r="O95">
        <v>111</v>
      </c>
      <c r="P95" s="7">
        <v>12</v>
      </c>
      <c r="Q95" s="7" t="s">
        <v>1779</v>
      </c>
      <c r="R95" s="6">
        <v>1332</v>
      </c>
      <c r="S95">
        <v>-6.23</v>
      </c>
      <c r="T95" s="23">
        <v>44285.041666666657</v>
      </c>
      <c r="U95">
        <v>-6.23</v>
      </c>
      <c r="W95" s="7">
        <v>0.54979999999999996</v>
      </c>
      <c r="X95" s="7">
        <v>6.5979999999999999</v>
      </c>
      <c r="Y95" s="6">
        <v>732.37800000000004</v>
      </c>
      <c r="Z95" t="s">
        <v>1567</v>
      </c>
      <c r="AA95">
        <v>2</v>
      </c>
      <c r="AB95">
        <v>2</v>
      </c>
      <c r="AC95">
        <v>-7.37</v>
      </c>
      <c r="AD95" s="7">
        <v>0.17119999999999999</v>
      </c>
      <c r="AE95" s="7">
        <v>2.0539999999999998</v>
      </c>
      <c r="AF95" s="6">
        <v>227.994</v>
      </c>
      <c r="AG95" s="7">
        <v>3.3E-3</v>
      </c>
      <c r="AH95" s="7">
        <v>0.04</v>
      </c>
      <c r="AI95" s="6">
        <v>4.4400000000000004</v>
      </c>
      <c r="AJ95" s="7">
        <v>-7.57</v>
      </c>
      <c r="AK95" s="7">
        <v>0.2873</v>
      </c>
      <c r="AL95" s="7">
        <v>3.4470000000000001</v>
      </c>
      <c r="AM95" s="6">
        <v>382.61700000000002</v>
      </c>
      <c r="AN95" s="7">
        <v>4.4999999999999997E-3</v>
      </c>
      <c r="AO95" s="7">
        <v>5.3999999999999999E-2</v>
      </c>
      <c r="AP95" s="6">
        <v>5.9939999999999998</v>
      </c>
      <c r="AQ95" s="14">
        <v>0.6</v>
      </c>
      <c r="AR95" s="15">
        <f t="shared" si="4"/>
        <v>36.629999999999995</v>
      </c>
      <c r="AS95" s="6">
        <v>419.24700000000001</v>
      </c>
      <c r="AT95" s="6">
        <v>0</v>
      </c>
      <c r="AU95" s="6">
        <v>0</v>
      </c>
      <c r="AV95" s="6">
        <f t="shared" si="5"/>
        <v>419.24700000000001</v>
      </c>
      <c r="AW95" t="s">
        <v>1568</v>
      </c>
      <c r="AX95" t="s">
        <v>1600</v>
      </c>
      <c r="BC95">
        <v>19735</v>
      </c>
      <c r="BF95" s="1" t="s">
        <v>58</v>
      </c>
      <c r="BG95" s="1" t="s">
        <v>58</v>
      </c>
      <c r="BH95" s="1" t="s">
        <v>55</v>
      </c>
      <c r="BI95" s="1" t="s">
        <v>58</v>
      </c>
      <c r="BJ95" s="1" t="s">
        <v>59</v>
      </c>
      <c r="BK95" s="1" t="s">
        <v>100</v>
      </c>
      <c r="BL95" s="1" t="s">
        <v>99</v>
      </c>
      <c r="BM95" s="1" t="s">
        <v>59</v>
      </c>
      <c r="BN95" s="1" t="s">
        <v>59</v>
      </c>
      <c r="BO95" s="1" t="s">
        <v>101</v>
      </c>
      <c r="BP95" s="1" t="s">
        <v>57</v>
      </c>
      <c r="BQ95" s="1" t="s">
        <v>59</v>
      </c>
      <c r="BR95" s="1" t="s">
        <v>59</v>
      </c>
      <c r="BS95" s="1" t="s">
        <v>59</v>
      </c>
      <c r="BT95" s="18">
        <v>1.1399999999999999</v>
      </c>
      <c r="BW95" s="1" t="s">
        <v>1570</v>
      </c>
    </row>
    <row r="96" spans="1:75" ht="28.8" x14ac:dyDescent="0.3">
      <c r="A96" t="s">
        <v>1764</v>
      </c>
      <c r="B96" t="s">
        <v>1732</v>
      </c>
      <c r="C96" s="37">
        <v>312410</v>
      </c>
      <c r="D96" s="37">
        <v>312420</v>
      </c>
      <c r="E96" s="37" t="s">
        <v>1767</v>
      </c>
      <c r="F96" s="37">
        <v>312440</v>
      </c>
      <c r="G96" s="21" t="s">
        <v>1790</v>
      </c>
      <c r="H96" s="16" t="s">
        <v>1813</v>
      </c>
      <c r="I96" t="s">
        <v>1492</v>
      </c>
      <c r="J96" t="s">
        <v>1293</v>
      </c>
      <c r="K96" t="s">
        <v>903</v>
      </c>
      <c r="L96" s="1" t="s">
        <v>1531</v>
      </c>
      <c r="M96" s="1" t="s">
        <v>1765</v>
      </c>
      <c r="N96" t="str">
        <f t="shared" si="3"/>
        <v>180-058-05417_19772 - 9_211</v>
      </c>
      <c r="O96">
        <v>117</v>
      </c>
      <c r="P96" s="7">
        <v>10.069000000000001</v>
      </c>
      <c r="Q96" s="7" t="s">
        <v>1779</v>
      </c>
      <c r="R96" s="6">
        <v>1178.0730000000001</v>
      </c>
      <c r="S96">
        <v>-6.21</v>
      </c>
      <c r="T96" s="23">
        <v>44301.041666666657</v>
      </c>
      <c r="U96">
        <v>-6.21</v>
      </c>
      <c r="W96" s="7">
        <v>0.2387</v>
      </c>
      <c r="X96" s="7">
        <v>2.403</v>
      </c>
      <c r="Y96" s="6">
        <v>281.15100000000001</v>
      </c>
      <c r="Z96" t="s">
        <v>1567</v>
      </c>
      <c r="AA96">
        <v>2</v>
      </c>
      <c r="AB96">
        <v>2</v>
      </c>
      <c r="AC96">
        <v>-7.07</v>
      </c>
      <c r="AD96" s="7">
        <v>0.123</v>
      </c>
      <c r="AE96" s="7">
        <v>1.238</v>
      </c>
      <c r="AF96" s="6">
        <v>144.846</v>
      </c>
      <c r="AG96" s="7">
        <v>0.12640000000000001</v>
      </c>
      <c r="AH96" s="7">
        <v>1.2729999999999999</v>
      </c>
      <c r="AI96" s="6">
        <v>148.941</v>
      </c>
      <c r="AJ96" s="7">
        <v>-7.27</v>
      </c>
      <c r="AK96" s="7">
        <v>0.19539999999999999</v>
      </c>
      <c r="AL96" s="7">
        <v>1.9670000000000001</v>
      </c>
      <c r="AM96" s="6">
        <v>230.13900000000001</v>
      </c>
      <c r="AN96" s="7">
        <v>0.17780000000000001</v>
      </c>
      <c r="AO96" s="7">
        <v>1.79</v>
      </c>
      <c r="AP96" s="6">
        <v>209.43</v>
      </c>
      <c r="AQ96" s="14">
        <v>0.6</v>
      </c>
      <c r="AR96" s="15">
        <f t="shared" si="4"/>
        <v>40.365000000000009</v>
      </c>
      <c r="AS96" s="6">
        <v>270.50400000000002</v>
      </c>
      <c r="AT96" s="6">
        <f>AS96/2</f>
        <v>135.25200000000001</v>
      </c>
      <c r="AU96" s="6">
        <v>0</v>
      </c>
      <c r="AV96" s="6">
        <f t="shared" si="5"/>
        <v>135.25200000000001</v>
      </c>
      <c r="AW96" t="s">
        <v>1568</v>
      </c>
      <c r="AX96" t="s">
        <v>1600</v>
      </c>
      <c r="AZ96" t="s">
        <v>1690</v>
      </c>
      <c r="BA96">
        <v>37793</v>
      </c>
      <c r="BB96" t="s">
        <v>1866</v>
      </c>
      <c r="BC96">
        <v>19772</v>
      </c>
      <c r="BF96" s="1" t="s">
        <v>58</v>
      </c>
      <c r="BG96" s="1" t="s">
        <v>58</v>
      </c>
      <c r="BH96" s="1" t="s">
        <v>55</v>
      </c>
      <c r="BI96" s="1" t="s">
        <v>58</v>
      </c>
      <c r="BJ96" s="1" t="s">
        <v>59</v>
      </c>
      <c r="BK96" s="1" t="s">
        <v>100</v>
      </c>
      <c r="BL96" s="1" t="s">
        <v>99</v>
      </c>
      <c r="BM96" s="1" t="s">
        <v>59</v>
      </c>
      <c r="BN96" s="1" t="s">
        <v>59</v>
      </c>
      <c r="BO96" s="1" t="s">
        <v>101</v>
      </c>
      <c r="BP96" s="1" t="s">
        <v>57</v>
      </c>
      <c r="BQ96" s="1" t="s">
        <v>59</v>
      </c>
      <c r="BR96" s="1" t="s">
        <v>59</v>
      </c>
      <c r="BS96" s="1" t="s">
        <v>59</v>
      </c>
      <c r="BT96" s="18">
        <v>6.28</v>
      </c>
      <c r="BW96" s="1" t="s">
        <v>1570</v>
      </c>
    </row>
    <row r="97" spans="1:75" ht="28.8" x14ac:dyDescent="0.3">
      <c r="A97" t="s">
        <v>1764</v>
      </c>
      <c r="B97" t="s">
        <v>1732</v>
      </c>
      <c r="C97" s="37">
        <v>312410</v>
      </c>
      <c r="D97" s="37">
        <v>312420</v>
      </c>
      <c r="E97" s="37" t="s">
        <v>1767</v>
      </c>
      <c r="F97" s="37">
        <v>312440</v>
      </c>
      <c r="G97" s="21" t="s">
        <v>1790</v>
      </c>
      <c r="H97" s="16" t="s">
        <v>1813</v>
      </c>
      <c r="I97" t="s">
        <v>1492</v>
      </c>
      <c r="J97" t="s">
        <v>1293</v>
      </c>
      <c r="K97" t="s">
        <v>904</v>
      </c>
      <c r="L97" s="1" t="s">
        <v>1531</v>
      </c>
      <c r="M97" s="1" t="s">
        <v>1765</v>
      </c>
      <c r="N97" t="str">
        <f t="shared" si="3"/>
        <v>180-058-05417_19772 - 9_212</v>
      </c>
      <c r="O97">
        <v>97</v>
      </c>
      <c r="P97" s="7">
        <v>10.323</v>
      </c>
      <c r="Q97" s="7" t="s">
        <v>1779</v>
      </c>
      <c r="R97" s="6">
        <v>1001.331</v>
      </c>
      <c r="S97">
        <v>-6.21</v>
      </c>
      <c r="T97" s="23">
        <v>44301.041666666657</v>
      </c>
      <c r="U97">
        <v>-6.21</v>
      </c>
      <c r="W97" s="7">
        <v>0.28199999999999997</v>
      </c>
      <c r="X97" s="7">
        <v>2.911</v>
      </c>
      <c r="Y97" s="6">
        <v>282.36700000000002</v>
      </c>
      <c r="Z97" t="s">
        <v>1567</v>
      </c>
      <c r="AA97">
        <v>2</v>
      </c>
      <c r="AB97">
        <v>2</v>
      </c>
      <c r="AC97">
        <v>-7.07</v>
      </c>
      <c r="AD97" s="7">
        <v>0.15989999999999999</v>
      </c>
      <c r="AE97" s="7">
        <v>1.651</v>
      </c>
      <c r="AF97" s="6">
        <v>160.14699999999999</v>
      </c>
      <c r="AG97" s="7">
        <v>0.1041</v>
      </c>
      <c r="AH97" s="7">
        <v>1.075</v>
      </c>
      <c r="AI97" s="6">
        <v>104.27500000000001</v>
      </c>
      <c r="AJ97" s="7">
        <v>-7.27</v>
      </c>
      <c r="AK97" s="7">
        <v>0.23519999999999999</v>
      </c>
      <c r="AL97" s="7">
        <v>2.4279999999999999</v>
      </c>
      <c r="AM97" s="6">
        <v>235.51599999999999</v>
      </c>
      <c r="AN97" s="7">
        <v>0.1545</v>
      </c>
      <c r="AO97" s="7">
        <v>1.595</v>
      </c>
      <c r="AP97" s="6">
        <v>154.715</v>
      </c>
      <c r="AQ97" s="14">
        <v>0.6</v>
      </c>
      <c r="AR97" s="15">
        <f t="shared" si="4"/>
        <v>33.853000000000037</v>
      </c>
      <c r="AS97" s="6">
        <v>269.36900000000003</v>
      </c>
      <c r="AT97" s="6">
        <f>AS97/2</f>
        <v>134.68450000000001</v>
      </c>
      <c r="AU97" s="6">
        <v>0</v>
      </c>
      <c r="AV97" s="6">
        <f t="shared" si="5"/>
        <v>134.68450000000001</v>
      </c>
      <c r="AW97" t="s">
        <v>1568</v>
      </c>
      <c r="AX97" t="s">
        <v>1600</v>
      </c>
      <c r="AZ97" t="s">
        <v>1690</v>
      </c>
      <c r="BA97">
        <v>37793</v>
      </c>
      <c r="BB97" t="s">
        <v>1866</v>
      </c>
      <c r="BC97">
        <v>19772</v>
      </c>
      <c r="BF97" s="1" t="s">
        <v>58</v>
      </c>
      <c r="BG97" s="1" t="s">
        <v>58</v>
      </c>
      <c r="BH97" s="1" t="s">
        <v>55</v>
      </c>
      <c r="BI97" s="1" t="s">
        <v>58</v>
      </c>
      <c r="BJ97" s="1" t="s">
        <v>59</v>
      </c>
      <c r="BK97" s="1" t="s">
        <v>100</v>
      </c>
      <c r="BL97" s="1" t="s">
        <v>99</v>
      </c>
      <c r="BM97" s="1" t="s">
        <v>59</v>
      </c>
      <c r="BN97" s="1" t="s">
        <v>59</v>
      </c>
      <c r="BO97" s="1" t="s">
        <v>101</v>
      </c>
      <c r="BP97" s="1" t="s">
        <v>57</v>
      </c>
      <c r="BQ97" s="1" t="s">
        <v>59</v>
      </c>
      <c r="BR97" s="1" t="s">
        <v>59</v>
      </c>
      <c r="BS97" s="1" t="s">
        <v>59</v>
      </c>
      <c r="BT97" s="18">
        <v>6.28</v>
      </c>
      <c r="BW97" s="1" t="s">
        <v>1570</v>
      </c>
    </row>
    <row r="98" spans="1:75" ht="28.8" x14ac:dyDescent="0.3">
      <c r="A98" t="s">
        <v>1764</v>
      </c>
      <c r="B98" t="s">
        <v>1732</v>
      </c>
      <c r="C98" s="37">
        <v>312410</v>
      </c>
      <c r="D98" s="37">
        <v>312420</v>
      </c>
      <c r="E98" s="37" t="s">
        <v>1767</v>
      </c>
      <c r="F98" s="37">
        <v>312440</v>
      </c>
      <c r="G98" s="21" t="s">
        <v>1790</v>
      </c>
      <c r="H98" s="16" t="s">
        <v>1813</v>
      </c>
      <c r="I98" t="s">
        <v>1492</v>
      </c>
      <c r="J98" t="s">
        <v>1293</v>
      </c>
      <c r="K98" t="s">
        <v>905</v>
      </c>
      <c r="L98" s="1" t="s">
        <v>1531</v>
      </c>
      <c r="M98" s="1" t="s">
        <v>1765</v>
      </c>
      <c r="N98" t="str">
        <f t="shared" si="3"/>
        <v>180-058-05417_19772 - 9_213</v>
      </c>
      <c r="O98">
        <v>99</v>
      </c>
      <c r="P98" s="7">
        <v>9.4309999999999992</v>
      </c>
      <c r="Q98" s="7" t="s">
        <v>1779</v>
      </c>
      <c r="R98" s="6">
        <v>933.66899999999998</v>
      </c>
      <c r="S98">
        <v>-6.21</v>
      </c>
      <c r="T98" s="23">
        <v>44301.041666666657</v>
      </c>
      <c r="U98">
        <v>-6.21</v>
      </c>
      <c r="W98" s="7">
        <v>0.20760000000000001</v>
      </c>
      <c r="X98" s="7">
        <v>1.958</v>
      </c>
      <c r="Y98" s="6">
        <v>193.84200000000001</v>
      </c>
      <c r="Z98" t="s">
        <v>1567</v>
      </c>
      <c r="AA98">
        <v>2</v>
      </c>
      <c r="AB98">
        <v>2</v>
      </c>
      <c r="AC98">
        <v>-7.07</v>
      </c>
      <c r="AD98" s="7">
        <v>0.1444</v>
      </c>
      <c r="AE98" s="7">
        <v>1.3620000000000001</v>
      </c>
      <c r="AF98" s="6">
        <v>134.83799999999999</v>
      </c>
      <c r="AG98" s="7">
        <v>0.1449</v>
      </c>
      <c r="AH98" s="7">
        <v>1.367</v>
      </c>
      <c r="AI98" s="6">
        <v>135.333</v>
      </c>
      <c r="AJ98" s="7">
        <v>-7.27</v>
      </c>
      <c r="AK98" s="7">
        <v>0.20349999999999999</v>
      </c>
      <c r="AL98" s="7">
        <v>1.919</v>
      </c>
      <c r="AM98" s="6">
        <v>189.98099999999999</v>
      </c>
      <c r="AN98" s="7">
        <v>0.2044</v>
      </c>
      <c r="AO98" s="7">
        <v>1.9279999999999999</v>
      </c>
      <c r="AP98" s="6">
        <v>190.87200000000001</v>
      </c>
      <c r="AQ98" s="14">
        <v>1</v>
      </c>
      <c r="AR98" s="15">
        <f t="shared" si="4"/>
        <v>31.977000000000004</v>
      </c>
      <c r="AS98" s="6">
        <v>221.958</v>
      </c>
      <c r="AT98" s="6">
        <f>AS98/2</f>
        <v>110.979</v>
      </c>
      <c r="AU98" s="6">
        <v>0</v>
      </c>
      <c r="AV98" s="6">
        <f t="shared" si="5"/>
        <v>110.979</v>
      </c>
      <c r="AW98" t="s">
        <v>1568</v>
      </c>
      <c r="AX98" t="s">
        <v>1600</v>
      </c>
      <c r="AZ98" t="s">
        <v>1690</v>
      </c>
      <c r="BA98">
        <v>37793</v>
      </c>
      <c r="BB98" t="s">
        <v>1866</v>
      </c>
      <c r="BC98">
        <v>19772</v>
      </c>
      <c r="BF98" s="1" t="s">
        <v>58</v>
      </c>
      <c r="BG98" s="1" t="s">
        <v>58</v>
      </c>
      <c r="BH98" s="1" t="s">
        <v>55</v>
      </c>
      <c r="BI98" s="1" t="s">
        <v>58</v>
      </c>
      <c r="BJ98" s="1" t="s">
        <v>59</v>
      </c>
      <c r="BK98" s="1" t="s">
        <v>100</v>
      </c>
      <c r="BL98" s="1" t="s">
        <v>99</v>
      </c>
      <c r="BM98" s="1" t="s">
        <v>59</v>
      </c>
      <c r="BN98" s="1" t="s">
        <v>59</v>
      </c>
      <c r="BO98" s="1" t="s">
        <v>101</v>
      </c>
      <c r="BP98" s="1" t="s">
        <v>57</v>
      </c>
      <c r="BQ98" s="1" t="s">
        <v>59</v>
      </c>
      <c r="BR98" s="1" t="s">
        <v>59</v>
      </c>
      <c r="BS98" s="1" t="s">
        <v>59</v>
      </c>
      <c r="BT98" s="18">
        <v>6.28</v>
      </c>
      <c r="BW98" s="1" t="s">
        <v>1570</v>
      </c>
    </row>
    <row r="99" spans="1:75" ht="28.8" x14ac:dyDescent="0.3">
      <c r="A99" t="s">
        <v>1764</v>
      </c>
      <c r="B99" t="s">
        <v>1732</v>
      </c>
      <c r="C99" s="37">
        <v>312410</v>
      </c>
      <c r="D99" s="37">
        <v>312420</v>
      </c>
      <c r="E99" s="37" t="s">
        <v>1767</v>
      </c>
      <c r="F99" s="37">
        <v>312440</v>
      </c>
      <c r="G99" s="21" t="s">
        <v>1790</v>
      </c>
      <c r="H99" s="16" t="s">
        <v>1813</v>
      </c>
      <c r="I99" t="s">
        <v>1492</v>
      </c>
      <c r="J99" t="s">
        <v>1293</v>
      </c>
      <c r="K99" t="s">
        <v>906</v>
      </c>
      <c r="L99" s="1" t="s">
        <v>1531</v>
      </c>
      <c r="M99" s="1" t="s">
        <v>1765</v>
      </c>
      <c r="N99" t="str">
        <f t="shared" si="3"/>
        <v>180-058-05417_19772 - 9_214</v>
      </c>
      <c r="O99">
        <v>105</v>
      </c>
      <c r="P99" s="7">
        <v>10.84</v>
      </c>
      <c r="Q99" s="7" t="s">
        <v>1779</v>
      </c>
      <c r="R99" s="6">
        <v>1138.2</v>
      </c>
      <c r="S99">
        <v>-6.21</v>
      </c>
      <c r="T99" s="23">
        <v>44301.041666666657</v>
      </c>
      <c r="U99">
        <v>-6.21</v>
      </c>
      <c r="W99" s="7">
        <v>0.16350000000000001</v>
      </c>
      <c r="X99" s="7">
        <v>1.772</v>
      </c>
      <c r="Y99" s="6">
        <v>186.06</v>
      </c>
      <c r="Z99" t="s">
        <v>1567</v>
      </c>
      <c r="AA99">
        <v>2</v>
      </c>
      <c r="AB99">
        <v>2</v>
      </c>
      <c r="AC99">
        <v>-7.07</v>
      </c>
      <c r="AD99" s="7">
        <v>0.10539999999999999</v>
      </c>
      <c r="AE99" s="7">
        <v>1.1419999999999999</v>
      </c>
      <c r="AF99" s="6">
        <v>119.91</v>
      </c>
      <c r="AG99" s="7">
        <v>0.19009999999999999</v>
      </c>
      <c r="AH99" s="7">
        <v>2.0609999999999999</v>
      </c>
      <c r="AI99" s="6">
        <v>216.405</v>
      </c>
      <c r="AJ99" s="7">
        <v>-7.27</v>
      </c>
      <c r="AK99" s="7">
        <v>0.15620000000000001</v>
      </c>
      <c r="AL99" s="7">
        <v>1.6930000000000001</v>
      </c>
      <c r="AM99" s="6">
        <v>177.76499999999999</v>
      </c>
      <c r="AN99" s="7">
        <v>0.26850000000000002</v>
      </c>
      <c r="AO99" s="7">
        <v>2.911</v>
      </c>
      <c r="AP99" s="6">
        <v>305.65499999999997</v>
      </c>
      <c r="AQ99" s="14">
        <v>0.6</v>
      </c>
      <c r="AR99" s="15">
        <f t="shared" si="4"/>
        <v>38.430000000000007</v>
      </c>
      <c r="AS99" s="6">
        <v>216.19499999999999</v>
      </c>
      <c r="AT99" s="6">
        <f>(AS99/2)+(((AS99/O99)*14)/2)</f>
        <v>122.51049999999999</v>
      </c>
      <c r="AU99" s="6">
        <v>0</v>
      </c>
      <c r="AV99" s="6">
        <f t="shared" si="5"/>
        <v>93.6845</v>
      </c>
      <c r="AW99" t="s">
        <v>1568</v>
      </c>
      <c r="AX99" t="s">
        <v>1600</v>
      </c>
      <c r="AZ99" t="s">
        <v>1690</v>
      </c>
      <c r="BA99">
        <v>37793</v>
      </c>
      <c r="BB99" t="s">
        <v>1866</v>
      </c>
      <c r="BC99">
        <v>19772</v>
      </c>
      <c r="BF99" s="1" t="s">
        <v>58</v>
      </c>
      <c r="BG99" s="1" t="s">
        <v>58</v>
      </c>
      <c r="BH99" s="1" t="s">
        <v>55</v>
      </c>
      <c r="BI99" s="1" t="s">
        <v>58</v>
      </c>
      <c r="BJ99" s="1" t="s">
        <v>59</v>
      </c>
      <c r="BK99" s="1" t="s">
        <v>100</v>
      </c>
      <c r="BL99" s="1" t="s">
        <v>99</v>
      </c>
      <c r="BM99" s="1" t="s">
        <v>59</v>
      </c>
      <c r="BN99" s="1" t="s">
        <v>59</v>
      </c>
      <c r="BO99" s="1" t="s">
        <v>101</v>
      </c>
      <c r="BP99" s="1" t="s">
        <v>57</v>
      </c>
      <c r="BQ99" s="1" t="s">
        <v>59</v>
      </c>
      <c r="BR99" s="1" t="s">
        <v>59</v>
      </c>
      <c r="BS99" s="1" t="s">
        <v>59</v>
      </c>
      <c r="BT99" s="18">
        <v>6.28</v>
      </c>
      <c r="BW99" s="1" t="s">
        <v>1570</v>
      </c>
    </row>
    <row r="100" spans="1:75" x14ac:dyDescent="0.3">
      <c r="A100" t="s">
        <v>1764</v>
      </c>
      <c r="B100" t="s">
        <v>1732</v>
      </c>
      <c r="C100" s="37">
        <v>312510</v>
      </c>
      <c r="D100" s="37" t="s">
        <v>1767</v>
      </c>
      <c r="E100" s="37" t="s">
        <v>1767</v>
      </c>
      <c r="F100" s="37">
        <v>312520</v>
      </c>
      <c r="G100" s="21" t="s">
        <v>1817</v>
      </c>
      <c r="H100" s="1" t="s">
        <v>1767</v>
      </c>
      <c r="I100" t="s">
        <v>1363</v>
      </c>
      <c r="J100" t="s">
        <v>1105</v>
      </c>
      <c r="K100" t="s">
        <v>215</v>
      </c>
      <c r="L100" s="1" t="s">
        <v>1531</v>
      </c>
      <c r="M100" s="1" t="s">
        <v>1765</v>
      </c>
      <c r="N100" t="str">
        <f t="shared" si="3"/>
        <v>180-058-05328_19576 - 7_246</v>
      </c>
      <c r="O100">
        <v>98</v>
      </c>
      <c r="P100" s="7">
        <v>0.8</v>
      </c>
      <c r="Q100" s="7" t="s">
        <v>1778</v>
      </c>
      <c r="R100" s="6">
        <v>78.400000000000006</v>
      </c>
      <c r="S100">
        <v>-5.54</v>
      </c>
      <c r="T100" s="23">
        <v>44361.041666666657</v>
      </c>
      <c r="U100">
        <v>-5.54</v>
      </c>
      <c r="W100" s="7">
        <v>0.17630000000000001</v>
      </c>
      <c r="X100" s="7">
        <v>0.14099999999999999</v>
      </c>
      <c r="Y100" s="6">
        <v>13.818</v>
      </c>
      <c r="Z100" t="s">
        <v>1566</v>
      </c>
      <c r="AD100" s="7"/>
      <c r="AE100" s="7"/>
      <c r="AF100" s="6"/>
      <c r="AG100" s="7"/>
      <c r="AH100" s="7"/>
      <c r="AI100" s="6"/>
      <c r="AJ100" s="7">
        <v>-5.99</v>
      </c>
      <c r="AK100" s="7">
        <v>0.17630000000000001</v>
      </c>
      <c r="AL100" s="7">
        <v>0.14099999999999999</v>
      </c>
      <c r="AM100" s="6">
        <v>13.818</v>
      </c>
      <c r="AN100" s="7">
        <v>0.19500000000000001</v>
      </c>
      <c r="AO100" s="7">
        <v>0.156</v>
      </c>
      <c r="AP100" s="6">
        <v>15.288</v>
      </c>
      <c r="AQ100" s="7">
        <v>1.5</v>
      </c>
      <c r="AR100" s="15">
        <f t="shared" si="4"/>
        <v>5.2919999999999998</v>
      </c>
      <c r="AS100" s="6">
        <v>19.11</v>
      </c>
      <c r="AT100" s="6">
        <v>0</v>
      </c>
      <c r="AU100" s="6">
        <v>0</v>
      </c>
      <c r="AV100" s="6">
        <f t="shared" si="5"/>
        <v>19.11</v>
      </c>
      <c r="AW100" t="s">
        <v>18</v>
      </c>
      <c r="AX100" t="s">
        <v>1600</v>
      </c>
      <c r="BA100" s="13"/>
      <c r="BC100">
        <v>19576</v>
      </c>
      <c r="BF100" s="1" t="s">
        <v>55</v>
      </c>
      <c r="BG100" s="1" t="s">
        <v>55</v>
      </c>
      <c r="BH100" s="1" t="s">
        <v>55</v>
      </c>
      <c r="BI100" s="1" t="s">
        <v>55</v>
      </c>
      <c r="BJ100" s="1" t="s">
        <v>61</v>
      </c>
      <c r="BK100" s="1" t="s">
        <v>104</v>
      </c>
      <c r="BL100" s="1" t="s">
        <v>99</v>
      </c>
      <c r="BM100" s="1" t="s">
        <v>61</v>
      </c>
      <c r="BN100" s="1" t="s">
        <v>56</v>
      </c>
      <c r="BO100" s="1" t="s">
        <v>105</v>
      </c>
      <c r="BP100" s="1" t="s">
        <v>57</v>
      </c>
      <c r="BQ100" s="1" t="s">
        <v>56</v>
      </c>
      <c r="BR100" s="1" t="s">
        <v>57</v>
      </c>
      <c r="BS100" s="1" t="s">
        <v>57</v>
      </c>
      <c r="BT100" s="18">
        <v>0.38700000000000001</v>
      </c>
      <c r="BU100" s="1"/>
      <c r="BV100" s="1"/>
      <c r="BW100" s="1" t="s">
        <v>1570</v>
      </c>
    </row>
    <row r="101" spans="1:75" x14ac:dyDescent="0.3">
      <c r="A101" t="s">
        <v>1764</v>
      </c>
      <c r="B101" t="s">
        <v>1732</v>
      </c>
      <c r="C101" s="37">
        <v>312510</v>
      </c>
      <c r="D101" s="37" t="s">
        <v>1767</v>
      </c>
      <c r="E101" s="37" t="s">
        <v>1767</v>
      </c>
      <c r="F101" s="37">
        <v>312520</v>
      </c>
      <c r="G101" s="21" t="s">
        <v>1817</v>
      </c>
      <c r="H101" s="1" t="s">
        <v>1767</v>
      </c>
      <c r="I101" t="s">
        <v>1363</v>
      </c>
      <c r="J101" t="s">
        <v>1105</v>
      </c>
      <c r="K101" t="s">
        <v>216</v>
      </c>
      <c r="L101" s="1" t="s">
        <v>1531</v>
      </c>
      <c r="M101" s="1" t="s">
        <v>1765</v>
      </c>
      <c r="N101" t="str">
        <f t="shared" si="3"/>
        <v>180-058-05328_19576 - 7_247</v>
      </c>
      <c r="O101">
        <v>99</v>
      </c>
      <c r="P101" s="7">
        <v>0.7</v>
      </c>
      <c r="Q101" s="7" t="s">
        <v>1778</v>
      </c>
      <c r="R101" s="6">
        <v>69.3</v>
      </c>
      <c r="S101">
        <v>-5.54</v>
      </c>
      <c r="T101" s="23">
        <v>44361.041666666657</v>
      </c>
      <c r="U101">
        <v>-5.54</v>
      </c>
      <c r="W101" s="7">
        <v>0.1943</v>
      </c>
      <c r="X101" s="7">
        <v>0.13600000000000001</v>
      </c>
      <c r="Y101" s="6">
        <v>13.464</v>
      </c>
      <c r="Z101" t="s">
        <v>1566</v>
      </c>
      <c r="AD101" s="7"/>
      <c r="AE101" s="7"/>
      <c r="AF101" s="6"/>
      <c r="AG101" s="7"/>
      <c r="AH101" s="7"/>
      <c r="AI101" s="6"/>
      <c r="AJ101" s="7">
        <v>-5.88</v>
      </c>
      <c r="AK101" s="7">
        <v>0.1943</v>
      </c>
      <c r="AL101" s="7">
        <v>0.13600000000000001</v>
      </c>
      <c r="AM101" s="6">
        <v>13.464</v>
      </c>
      <c r="AN101" s="7">
        <v>0.13139999999999999</v>
      </c>
      <c r="AO101" s="7">
        <v>9.1999999999999998E-2</v>
      </c>
      <c r="AP101" s="6">
        <v>9.1080000000000005</v>
      </c>
      <c r="AQ101" s="7">
        <v>1.5</v>
      </c>
      <c r="AR101" s="15">
        <f t="shared" si="4"/>
        <v>0.99000000000000021</v>
      </c>
      <c r="AS101" s="6">
        <v>14.454000000000001</v>
      </c>
      <c r="AT101" s="6">
        <v>0</v>
      </c>
      <c r="AU101" s="6">
        <v>0</v>
      </c>
      <c r="AV101" s="6">
        <f t="shared" si="5"/>
        <v>14.454000000000001</v>
      </c>
      <c r="AW101" t="s">
        <v>18</v>
      </c>
      <c r="AX101" t="s">
        <v>1600</v>
      </c>
      <c r="BA101" s="13"/>
      <c r="BC101">
        <v>19576</v>
      </c>
      <c r="BF101" s="1" t="s">
        <v>55</v>
      </c>
      <c r="BG101" s="1" t="s">
        <v>55</v>
      </c>
      <c r="BH101" s="1" t="s">
        <v>55</v>
      </c>
      <c r="BI101" s="1" t="s">
        <v>55</v>
      </c>
      <c r="BJ101" s="1" t="s">
        <v>61</v>
      </c>
      <c r="BK101" s="1" t="s">
        <v>104</v>
      </c>
      <c r="BL101" s="1" t="s">
        <v>99</v>
      </c>
      <c r="BM101" s="1" t="s">
        <v>61</v>
      </c>
      <c r="BN101" s="1" t="s">
        <v>56</v>
      </c>
      <c r="BO101" s="1" t="s">
        <v>105</v>
      </c>
      <c r="BP101" s="1" t="s">
        <v>57</v>
      </c>
      <c r="BQ101" s="1" t="s">
        <v>56</v>
      </c>
      <c r="BR101" s="1" t="s">
        <v>57</v>
      </c>
      <c r="BS101" s="1" t="s">
        <v>57</v>
      </c>
      <c r="BT101" s="18">
        <v>0.38700000000000001</v>
      </c>
      <c r="BU101" s="1"/>
      <c r="BV101" s="1"/>
      <c r="BW101" s="1" t="s">
        <v>1570</v>
      </c>
    </row>
    <row r="102" spans="1:75" x14ac:dyDescent="0.3">
      <c r="A102" t="s">
        <v>1764</v>
      </c>
      <c r="B102" t="s">
        <v>1732</v>
      </c>
      <c r="C102" s="37">
        <v>312510</v>
      </c>
      <c r="D102" s="37" t="s">
        <v>1767</v>
      </c>
      <c r="E102" s="37" t="s">
        <v>1767</v>
      </c>
      <c r="F102" s="37">
        <v>312520</v>
      </c>
      <c r="G102" s="21" t="s">
        <v>1817</v>
      </c>
      <c r="H102" s="1" t="s">
        <v>1767</v>
      </c>
      <c r="I102" t="s">
        <v>1360</v>
      </c>
      <c r="J102" t="s">
        <v>1100</v>
      </c>
      <c r="K102" t="s">
        <v>203</v>
      </c>
      <c r="L102" s="1" t="s">
        <v>1531</v>
      </c>
      <c r="M102" s="1" t="s">
        <v>1765</v>
      </c>
      <c r="N102" t="str">
        <f t="shared" si="3"/>
        <v>180-058-05553_19578 - 7_225</v>
      </c>
      <c r="O102">
        <v>101</v>
      </c>
      <c r="P102" s="7">
        <v>0.41199999999999998</v>
      </c>
      <c r="Q102" s="7" t="s">
        <v>1778</v>
      </c>
      <c r="R102" s="6">
        <v>41.612000000000002</v>
      </c>
      <c r="S102">
        <v>-4.79</v>
      </c>
      <c r="T102" s="23">
        <v>44361.041666666657</v>
      </c>
      <c r="U102">
        <v>-4.79</v>
      </c>
      <c r="V102" t="s">
        <v>1565</v>
      </c>
      <c r="W102" s="7">
        <v>0</v>
      </c>
      <c r="X102" s="7">
        <v>0</v>
      </c>
      <c r="Y102" s="6">
        <v>0</v>
      </c>
      <c r="Z102" t="s">
        <v>1566</v>
      </c>
      <c r="AD102" s="7"/>
      <c r="AE102" s="7"/>
      <c r="AF102" s="6"/>
      <c r="AG102" s="7"/>
      <c r="AH102" s="7"/>
      <c r="AI102" s="6"/>
      <c r="AJ102" s="7">
        <v>-4.79</v>
      </c>
      <c r="AK102" s="7">
        <v>0</v>
      </c>
      <c r="AL102" s="7">
        <v>0</v>
      </c>
      <c r="AM102" s="6">
        <v>0</v>
      </c>
      <c r="AN102" s="7">
        <v>0</v>
      </c>
      <c r="AO102" s="7">
        <v>0</v>
      </c>
      <c r="AP102" s="6">
        <v>0</v>
      </c>
      <c r="AQ102" s="7">
        <v>1.5</v>
      </c>
      <c r="AR102" s="15">
        <f t="shared" si="4"/>
        <v>0</v>
      </c>
      <c r="AS102" s="6">
        <v>0</v>
      </c>
      <c r="AT102" s="6">
        <v>0</v>
      </c>
      <c r="AU102" s="6">
        <v>0</v>
      </c>
      <c r="AV102" s="6">
        <f t="shared" si="5"/>
        <v>0</v>
      </c>
      <c r="AW102" t="s">
        <v>18</v>
      </c>
      <c r="AX102" t="s">
        <v>1600</v>
      </c>
      <c r="BA102" s="13"/>
      <c r="BC102">
        <v>19578</v>
      </c>
      <c r="BD102" s="19"/>
      <c r="BF102" s="1" t="s">
        <v>55</v>
      </c>
      <c r="BG102" s="1" t="s">
        <v>55</v>
      </c>
      <c r="BH102" s="1" t="s">
        <v>55</v>
      </c>
      <c r="BI102" s="1" t="s">
        <v>55</v>
      </c>
      <c r="BJ102" s="1" t="s">
        <v>61</v>
      </c>
      <c r="BK102" s="1" t="s">
        <v>104</v>
      </c>
      <c r="BL102" s="1" t="s">
        <v>99</v>
      </c>
      <c r="BM102" s="1" t="s">
        <v>61</v>
      </c>
      <c r="BN102" s="1" t="s">
        <v>56</v>
      </c>
      <c r="BO102" s="1" t="s">
        <v>105</v>
      </c>
      <c r="BP102" s="1" t="s">
        <v>57</v>
      </c>
      <c r="BQ102" s="1" t="s">
        <v>56</v>
      </c>
      <c r="BR102" s="1" t="s">
        <v>57</v>
      </c>
      <c r="BS102" s="1" t="s">
        <v>57</v>
      </c>
      <c r="BT102" s="18">
        <v>0.28899999999999998</v>
      </c>
      <c r="BU102" s="1"/>
      <c r="BV102" s="1"/>
      <c r="BW102" s="1" t="s">
        <v>1570</v>
      </c>
    </row>
    <row r="103" spans="1:75" x14ac:dyDescent="0.3">
      <c r="A103" t="s">
        <v>1764</v>
      </c>
      <c r="B103" t="s">
        <v>1732</v>
      </c>
      <c r="C103" s="37">
        <v>312510</v>
      </c>
      <c r="D103" s="37" t="s">
        <v>1767</v>
      </c>
      <c r="E103" s="37" t="s">
        <v>1767</v>
      </c>
      <c r="F103" s="37">
        <v>312520</v>
      </c>
      <c r="G103" s="21" t="s">
        <v>1817</v>
      </c>
      <c r="H103" s="1" t="s">
        <v>1767</v>
      </c>
      <c r="I103" t="s">
        <v>1360</v>
      </c>
      <c r="J103" t="s">
        <v>1100</v>
      </c>
      <c r="K103" t="s">
        <v>204</v>
      </c>
      <c r="L103" s="1" t="s">
        <v>1531</v>
      </c>
      <c r="M103" s="1" t="s">
        <v>1765</v>
      </c>
      <c r="N103" t="str">
        <f t="shared" si="3"/>
        <v>180-058-05553_19578 - 7_226</v>
      </c>
      <c r="O103">
        <v>102</v>
      </c>
      <c r="P103" s="7">
        <v>0.9</v>
      </c>
      <c r="Q103" s="7" t="s">
        <v>1778</v>
      </c>
      <c r="R103" s="6">
        <v>91.8</v>
      </c>
      <c r="S103">
        <v>-4.76</v>
      </c>
      <c r="T103" s="23">
        <v>44361.041666666657</v>
      </c>
      <c r="U103">
        <v>-4.76</v>
      </c>
      <c r="W103" s="7">
        <v>9.8900000000000002E-2</v>
      </c>
      <c r="X103" s="7">
        <v>8.8999999999999996E-2</v>
      </c>
      <c r="Y103" s="6">
        <v>9.0779999999999994</v>
      </c>
      <c r="Z103" t="s">
        <v>1566</v>
      </c>
      <c r="AD103" s="7"/>
      <c r="AE103" s="7"/>
      <c r="AF103" s="6"/>
      <c r="AG103" s="7"/>
      <c r="AH103" s="7"/>
      <c r="AI103" s="6"/>
      <c r="AJ103" s="7">
        <v>-5.18</v>
      </c>
      <c r="AK103" s="7">
        <v>9.8900000000000002E-2</v>
      </c>
      <c r="AL103" s="7">
        <v>8.8999999999999996E-2</v>
      </c>
      <c r="AM103" s="6">
        <v>9.0779999999999994</v>
      </c>
      <c r="AN103" s="7">
        <v>0.15440000000000001</v>
      </c>
      <c r="AO103" s="7">
        <v>0.13900000000000001</v>
      </c>
      <c r="AP103" s="6">
        <v>14.178000000000001</v>
      </c>
      <c r="AQ103" s="7">
        <v>1.5</v>
      </c>
      <c r="AR103" s="15">
        <f t="shared" si="4"/>
        <v>6.0180000000000007</v>
      </c>
      <c r="AS103" s="6">
        <v>15.096</v>
      </c>
      <c r="AT103" s="6">
        <v>0</v>
      </c>
      <c r="AU103" s="6">
        <v>0</v>
      </c>
      <c r="AV103" s="6">
        <f t="shared" si="5"/>
        <v>15.096</v>
      </c>
      <c r="AW103" t="s">
        <v>18</v>
      </c>
      <c r="AX103" t="s">
        <v>1600</v>
      </c>
      <c r="BA103" s="13"/>
      <c r="BC103">
        <v>19578</v>
      </c>
      <c r="BD103" s="19"/>
      <c r="BF103" s="1" t="s">
        <v>55</v>
      </c>
      <c r="BG103" s="1" t="s">
        <v>55</v>
      </c>
      <c r="BH103" s="1" t="s">
        <v>55</v>
      </c>
      <c r="BI103" s="1" t="s">
        <v>55</v>
      </c>
      <c r="BJ103" s="1" t="s">
        <v>61</v>
      </c>
      <c r="BK103" s="1" t="s">
        <v>104</v>
      </c>
      <c r="BL103" s="1" t="s">
        <v>99</v>
      </c>
      <c r="BM103" s="1" t="s">
        <v>61</v>
      </c>
      <c r="BN103" s="1" t="s">
        <v>56</v>
      </c>
      <c r="BO103" s="1" t="s">
        <v>105</v>
      </c>
      <c r="BP103" s="1" t="s">
        <v>57</v>
      </c>
      <c r="BQ103" s="1" t="s">
        <v>56</v>
      </c>
      <c r="BR103" s="1" t="s">
        <v>57</v>
      </c>
      <c r="BS103" s="1" t="s">
        <v>57</v>
      </c>
      <c r="BT103" s="18">
        <v>0.28899999999999998</v>
      </c>
      <c r="BU103" s="1"/>
      <c r="BV103" s="1"/>
      <c r="BW103" s="1" t="s">
        <v>1570</v>
      </c>
    </row>
    <row r="104" spans="1:75" x14ac:dyDescent="0.3">
      <c r="A104" t="s">
        <v>1764</v>
      </c>
      <c r="B104" t="s">
        <v>1732</v>
      </c>
      <c r="C104" s="37">
        <v>312510</v>
      </c>
      <c r="D104" s="37" t="s">
        <v>1767</v>
      </c>
      <c r="E104" s="37" t="s">
        <v>1767</v>
      </c>
      <c r="F104" s="37">
        <v>312520</v>
      </c>
      <c r="G104" s="21" t="s">
        <v>1817</v>
      </c>
      <c r="H104" s="1" t="s">
        <v>1767</v>
      </c>
      <c r="I104" t="s">
        <v>1360</v>
      </c>
      <c r="J104" t="s">
        <v>1101</v>
      </c>
      <c r="K104" t="s">
        <v>205</v>
      </c>
      <c r="L104" s="1" t="s">
        <v>1531</v>
      </c>
      <c r="M104" s="1" t="s">
        <v>1765</v>
      </c>
      <c r="N104" t="str">
        <f t="shared" si="3"/>
        <v>180-058-05449_19578 - 7_227</v>
      </c>
      <c r="O104">
        <v>68</v>
      </c>
      <c r="P104" s="7">
        <v>0.8</v>
      </c>
      <c r="Q104" s="7" t="s">
        <v>1778</v>
      </c>
      <c r="R104" s="6">
        <v>54.4</v>
      </c>
      <c r="S104">
        <v>-5.05</v>
      </c>
      <c r="T104" s="23">
        <v>44361.041666666657</v>
      </c>
      <c r="U104">
        <v>-5.05</v>
      </c>
      <c r="W104" s="7">
        <v>6.13E-2</v>
      </c>
      <c r="X104" s="7">
        <v>4.9000000000000002E-2</v>
      </c>
      <c r="Y104" s="6">
        <v>3.3319999999999999</v>
      </c>
      <c r="Z104" t="s">
        <v>1566</v>
      </c>
      <c r="AD104" s="7"/>
      <c r="AE104" s="7"/>
      <c r="AF104" s="6"/>
      <c r="AG104" s="7"/>
      <c r="AH104" s="7"/>
      <c r="AI104" s="6"/>
      <c r="AJ104" s="7">
        <v>-5.3</v>
      </c>
      <c r="AK104" s="7">
        <v>6.13E-2</v>
      </c>
      <c r="AL104" s="7">
        <v>4.9000000000000002E-2</v>
      </c>
      <c r="AM104" s="6">
        <v>3.3319999999999999</v>
      </c>
      <c r="AN104" s="7">
        <v>0.1363</v>
      </c>
      <c r="AO104" s="7">
        <v>0.109</v>
      </c>
      <c r="AP104" s="6">
        <v>7.4119999999999999</v>
      </c>
      <c r="AQ104" s="7">
        <v>1.5</v>
      </c>
      <c r="AR104" s="15">
        <f t="shared" si="4"/>
        <v>2.8559999999999999</v>
      </c>
      <c r="AS104" s="6">
        <v>6.1879999999999997</v>
      </c>
      <c r="AT104" s="6">
        <v>0</v>
      </c>
      <c r="AU104" s="6">
        <v>0</v>
      </c>
      <c r="AV104" s="6">
        <f t="shared" si="5"/>
        <v>6.1879999999999997</v>
      </c>
      <c r="AW104" t="s">
        <v>18</v>
      </c>
      <c r="AX104" t="s">
        <v>1600</v>
      </c>
      <c r="BA104" s="13"/>
      <c r="BC104">
        <v>19578</v>
      </c>
      <c r="BD104" s="19"/>
      <c r="BF104" s="1" t="s">
        <v>55</v>
      </c>
      <c r="BG104" s="1" t="s">
        <v>55</v>
      </c>
      <c r="BH104" s="1" t="s">
        <v>55</v>
      </c>
      <c r="BI104" s="1" t="s">
        <v>55</v>
      </c>
      <c r="BJ104" s="1" t="s">
        <v>61</v>
      </c>
      <c r="BK104" s="1" t="s">
        <v>104</v>
      </c>
      <c r="BL104" s="1" t="s">
        <v>99</v>
      </c>
      <c r="BM104" s="1" t="s">
        <v>61</v>
      </c>
      <c r="BN104" s="1" t="s">
        <v>56</v>
      </c>
      <c r="BO104" s="1" t="s">
        <v>105</v>
      </c>
      <c r="BP104" s="1" t="s">
        <v>57</v>
      </c>
      <c r="BQ104" s="1" t="s">
        <v>56</v>
      </c>
      <c r="BR104" s="1" t="s">
        <v>57</v>
      </c>
      <c r="BS104" s="1" t="s">
        <v>57</v>
      </c>
      <c r="BT104" s="18">
        <v>0.28899999999999998</v>
      </c>
      <c r="BU104" s="1"/>
      <c r="BV104" s="1"/>
      <c r="BW104" s="1" t="s">
        <v>1570</v>
      </c>
    </row>
    <row r="105" spans="1:75" x14ac:dyDescent="0.3">
      <c r="A105" t="s">
        <v>1764</v>
      </c>
      <c r="B105" t="s">
        <v>1732</v>
      </c>
      <c r="C105" s="37">
        <v>312510</v>
      </c>
      <c r="D105" s="37" t="s">
        <v>1767</v>
      </c>
      <c r="E105" s="37" t="s">
        <v>1767</v>
      </c>
      <c r="F105" s="37">
        <v>312520</v>
      </c>
      <c r="G105" s="21" t="s">
        <v>1817</v>
      </c>
      <c r="H105" s="1" t="s">
        <v>1767</v>
      </c>
      <c r="I105" t="s">
        <v>1360</v>
      </c>
      <c r="J105" t="s">
        <v>1101</v>
      </c>
      <c r="K105" t="s">
        <v>206</v>
      </c>
      <c r="L105" s="1" t="s">
        <v>1531</v>
      </c>
      <c r="M105" s="1" t="s">
        <v>1765</v>
      </c>
      <c r="N105" t="str">
        <f t="shared" si="3"/>
        <v>180-058-05449_19578 - 7_228</v>
      </c>
      <c r="O105">
        <v>73</v>
      </c>
      <c r="P105" s="7">
        <v>0.9</v>
      </c>
      <c r="Q105" s="7" t="s">
        <v>1778</v>
      </c>
      <c r="R105" s="6">
        <v>65.7</v>
      </c>
      <c r="S105">
        <v>-5.1100000000000003</v>
      </c>
      <c r="T105" s="23">
        <v>44361.041666666657</v>
      </c>
      <c r="U105">
        <v>-5.1100000000000003</v>
      </c>
      <c r="W105" s="7">
        <v>5.11E-2</v>
      </c>
      <c r="X105" s="7">
        <v>4.5999999999999999E-2</v>
      </c>
      <c r="Y105" s="6">
        <v>3.3580000000000001</v>
      </c>
      <c r="Z105" t="s">
        <v>1566</v>
      </c>
      <c r="AD105" s="7"/>
      <c r="AE105" s="7"/>
      <c r="AF105" s="6"/>
      <c r="AG105" s="7"/>
      <c r="AH105" s="7"/>
      <c r="AI105" s="6"/>
      <c r="AJ105" s="7">
        <v>-5.33</v>
      </c>
      <c r="AK105" s="7">
        <v>5.11E-2</v>
      </c>
      <c r="AL105" s="7">
        <v>4.5999999999999999E-2</v>
      </c>
      <c r="AM105" s="6">
        <v>3.3580000000000001</v>
      </c>
      <c r="AN105" s="7">
        <v>9.6699999999999994E-2</v>
      </c>
      <c r="AO105" s="7">
        <v>8.6999999999999994E-2</v>
      </c>
      <c r="AP105" s="6">
        <v>6.351</v>
      </c>
      <c r="AQ105" s="7">
        <v>1.5</v>
      </c>
      <c r="AR105" s="15">
        <f t="shared" si="4"/>
        <v>4.3800000000000008</v>
      </c>
      <c r="AS105" s="6">
        <v>7.7380000000000004</v>
      </c>
      <c r="AT105" s="6">
        <v>0</v>
      </c>
      <c r="AU105" s="6">
        <v>0</v>
      </c>
      <c r="AV105" s="6">
        <f t="shared" si="5"/>
        <v>7.7380000000000004</v>
      </c>
      <c r="AW105" t="s">
        <v>18</v>
      </c>
      <c r="AX105" t="s">
        <v>1600</v>
      </c>
      <c r="BA105" s="13"/>
      <c r="BC105">
        <v>19578</v>
      </c>
      <c r="BF105" s="1" t="s">
        <v>55</v>
      </c>
      <c r="BG105" s="1" t="s">
        <v>55</v>
      </c>
      <c r="BH105" s="1" t="s">
        <v>55</v>
      </c>
      <c r="BI105" s="1" t="s">
        <v>55</v>
      </c>
      <c r="BJ105" s="1" t="s">
        <v>61</v>
      </c>
      <c r="BK105" s="1" t="s">
        <v>104</v>
      </c>
      <c r="BL105" s="1" t="s">
        <v>99</v>
      </c>
      <c r="BM105" s="1" t="s">
        <v>61</v>
      </c>
      <c r="BN105" s="1" t="s">
        <v>56</v>
      </c>
      <c r="BO105" s="1" t="s">
        <v>105</v>
      </c>
      <c r="BP105" s="1" t="s">
        <v>57</v>
      </c>
      <c r="BQ105" s="1" t="s">
        <v>56</v>
      </c>
      <c r="BR105" s="1" t="s">
        <v>57</v>
      </c>
      <c r="BS105" s="1" t="s">
        <v>57</v>
      </c>
      <c r="BT105" s="18">
        <v>0.28899999999999998</v>
      </c>
      <c r="BU105" s="1"/>
      <c r="BV105" s="1"/>
      <c r="BW105" s="1" t="s">
        <v>1570</v>
      </c>
    </row>
    <row r="106" spans="1:75" x14ac:dyDescent="0.3">
      <c r="A106" t="s">
        <v>1764</v>
      </c>
      <c r="B106" t="s">
        <v>1732</v>
      </c>
      <c r="C106" s="37">
        <v>312610</v>
      </c>
      <c r="D106" s="37" t="s">
        <v>1767</v>
      </c>
      <c r="E106" s="37" t="s">
        <v>1767</v>
      </c>
      <c r="F106" s="37">
        <v>312620</v>
      </c>
      <c r="G106" s="21" t="s">
        <v>1817</v>
      </c>
      <c r="H106" s="1" t="s">
        <v>1767</v>
      </c>
      <c r="I106" t="s">
        <v>1359</v>
      </c>
      <c r="J106" t="s">
        <v>1099</v>
      </c>
      <c r="K106" t="s">
        <v>197</v>
      </c>
      <c r="L106" s="1" t="s">
        <v>1531</v>
      </c>
      <c r="M106" s="1" t="s">
        <v>1765</v>
      </c>
      <c r="N106" t="str">
        <f t="shared" si="3"/>
        <v>180-058-05775_19580 - 7_219</v>
      </c>
      <c r="O106">
        <v>59</v>
      </c>
      <c r="P106" s="7">
        <v>1.4</v>
      </c>
      <c r="Q106" s="7" t="s">
        <v>1777</v>
      </c>
      <c r="R106" s="6">
        <v>82.6</v>
      </c>
      <c r="S106">
        <v>-5.35</v>
      </c>
      <c r="T106" s="23">
        <v>44361.041666666657</v>
      </c>
      <c r="U106">
        <v>-5.35</v>
      </c>
      <c r="W106" s="7">
        <v>4.4299999999999999E-2</v>
      </c>
      <c r="X106" s="7">
        <v>6.2E-2</v>
      </c>
      <c r="Y106" s="6">
        <v>3.6579999999999999</v>
      </c>
      <c r="Z106" t="s">
        <v>1566</v>
      </c>
      <c r="AD106" s="7"/>
      <c r="AE106" s="7"/>
      <c r="AF106" s="6"/>
      <c r="AG106" s="7"/>
      <c r="AH106" s="7"/>
      <c r="AI106" s="6"/>
      <c r="AJ106" s="7">
        <v>-5.6</v>
      </c>
      <c r="AK106" s="7">
        <v>4.4299999999999999E-2</v>
      </c>
      <c r="AL106" s="7">
        <v>6.2E-2</v>
      </c>
      <c r="AM106" s="6">
        <v>3.6579999999999999</v>
      </c>
      <c r="AN106" s="7">
        <v>8.3599999999999994E-2</v>
      </c>
      <c r="AO106" s="7">
        <v>0.11700000000000001</v>
      </c>
      <c r="AP106" s="6">
        <v>6.9029999999999996</v>
      </c>
      <c r="AQ106" s="7">
        <v>1.5</v>
      </c>
      <c r="AR106" s="15">
        <f t="shared" si="4"/>
        <v>5.4870000000000001</v>
      </c>
      <c r="AS106" s="6">
        <v>9.1449999999999996</v>
      </c>
      <c r="AT106" s="6">
        <v>0</v>
      </c>
      <c r="AU106" s="6">
        <v>0</v>
      </c>
      <c r="AV106" s="6">
        <f t="shared" si="5"/>
        <v>9.1449999999999996</v>
      </c>
      <c r="AW106" t="s">
        <v>18</v>
      </c>
      <c r="AX106" t="s">
        <v>1600</v>
      </c>
      <c r="BA106" s="13"/>
      <c r="BC106">
        <v>19580</v>
      </c>
      <c r="BF106" s="1" t="s">
        <v>55</v>
      </c>
      <c r="BG106" s="1" t="s">
        <v>55</v>
      </c>
      <c r="BH106" s="1" t="s">
        <v>55</v>
      </c>
      <c r="BI106" s="1" t="s">
        <v>55</v>
      </c>
      <c r="BJ106" s="1" t="s">
        <v>61</v>
      </c>
      <c r="BK106" s="1" t="s">
        <v>104</v>
      </c>
      <c r="BL106" s="1" t="s">
        <v>99</v>
      </c>
      <c r="BM106" s="1" t="s">
        <v>61</v>
      </c>
      <c r="BN106" s="1" t="s">
        <v>56</v>
      </c>
      <c r="BO106" s="1" t="s">
        <v>105</v>
      </c>
      <c r="BP106" s="1" t="s">
        <v>57</v>
      </c>
      <c r="BQ106" s="1" t="s">
        <v>56</v>
      </c>
      <c r="BR106" s="1" t="s">
        <v>57</v>
      </c>
      <c r="BS106" s="1" t="s">
        <v>57</v>
      </c>
      <c r="BT106" s="18">
        <v>0.27600000000000002</v>
      </c>
      <c r="BU106" s="1"/>
      <c r="BV106" s="1"/>
      <c r="BW106" s="1" t="s">
        <v>1570</v>
      </c>
    </row>
    <row r="107" spans="1:75" x14ac:dyDescent="0.3">
      <c r="A107" t="s">
        <v>1764</v>
      </c>
      <c r="B107" t="s">
        <v>1732</v>
      </c>
      <c r="C107" s="37">
        <v>312610</v>
      </c>
      <c r="D107" s="37" t="s">
        <v>1767</v>
      </c>
      <c r="E107" s="37" t="s">
        <v>1767</v>
      </c>
      <c r="F107" s="37">
        <v>312620</v>
      </c>
      <c r="G107" s="21" t="s">
        <v>1817</v>
      </c>
      <c r="H107" s="1" t="s">
        <v>1767</v>
      </c>
      <c r="I107" t="s">
        <v>1359</v>
      </c>
      <c r="J107" t="s">
        <v>1099</v>
      </c>
      <c r="K107" t="s">
        <v>198</v>
      </c>
      <c r="L107" s="1" t="s">
        <v>1531</v>
      </c>
      <c r="M107" s="1" t="s">
        <v>1765</v>
      </c>
      <c r="N107" t="str">
        <f t="shared" si="3"/>
        <v>180-058-05775_19580 - 7_220</v>
      </c>
      <c r="O107">
        <v>86</v>
      </c>
      <c r="P107" s="7">
        <v>1</v>
      </c>
      <c r="Q107" s="7" t="s">
        <v>1777</v>
      </c>
      <c r="R107" s="6">
        <v>86</v>
      </c>
      <c r="S107">
        <v>-4.91</v>
      </c>
      <c r="T107" s="23">
        <v>44358.041666666657</v>
      </c>
      <c r="U107">
        <v>-4.91</v>
      </c>
      <c r="W107" s="7">
        <v>5.7000000000000002E-2</v>
      </c>
      <c r="X107" s="7">
        <v>5.7000000000000002E-2</v>
      </c>
      <c r="Y107" s="6">
        <v>4.9020000000000001</v>
      </c>
      <c r="Z107" t="s">
        <v>1566</v>
      </c>
      <c r="AD107" s="7"/>
      <c r="AE107" s="7"/>
      <c r="AF107" s="6"/>
      <c r="AG107" s="7"/>
      <c r="AH107" s="7"/>
      <c r="AI107" s="6"/>
      <c r="AJ107" s="7">
        <v>-5.13</v>
      </c>
      <c r="AK107" s="7">
        <v>5.7000000000000002E-2</v>
      </c>
      <c r="AL107" s="7">
        <v>5.7000000000000002E-2</v>
      </c>
      <c r="AM107" s="6">
        <v>4.9020000000000001</v>
      </c>
      <c r="AN107" s="7">
        <v>9.5000000000000001E-2</v>
      </c>
      <c r="AO107" s="7">
        <v>9.5000000000000001E-2</v>
      </c>
      <c r="AP107" s="6">
        <v>8.17</v>
      </c>
      <c r="AQ107" s="7">
        <v>1.5</v>
      </c>
      <c r="AR107" s="15">
        <f t="shared" si="4"/>
        <v>5.6759999999999993</v>
      </c>
      <c r="AS107" s="6">
        <v>10.577999999999999</v>
      </c>
      <c r="AT107" s="6">
        <v>0</v>
      </c>
      <c r="AU107" s="6">
        <v>0</v>
      </c>
      <c r="AV107" s="6">
        <f t="shared" si="5"/>
        <v>10.577999999999999</v>
      </c>
      <c r="AW107" t="s">
        <v>18</v>
      </c>
      <c r="AX107" t="s">
        <v>1600</v>
      </c>
      <c r="BA107" s="13"/>
      <c r="BC107">
        <v>19580</v>
      </c>
      <c r="BF107" s="1" t="s">
        <v>55</v>
      </c>
      <c r="BG107" s="1" t="s">
        <v>55</v>
      </c>
      <c r="BH107" s="1" t="s">
        <v>55</v>
      </c>
      <c r="BI107" s="1" t="s">
        <v>55</v>
      </c>
      <c r="BJ107" s="1" t="s">
        <v>61</v>
      </c>
      <c r="BK107" s="1" t="s">
        <v>104</v>
      </c>
      <c r="BL107" s="1" t="s">
        <v>99</v>
      </c>
      <c r="BM107" s="1" t="s">
        <v>61</v>
      </c>
      <c r="BN107" s="1" t="s">
        <v>56</v>
      </c>
      <c r="BO107" s="1" t="s">
        <v>105</v>
      </c>
      <c r="BP107" s="1" t="s">
        <v>57</v>
      </c>
      <c r="BQ107" s="1" t="s">
        <v>56</v>
      </c>
      <c r="BR107" s="1" t="s">
        <v>57</v>
      </c>
      <c r="BS107" s="1" t="s">
        <v>57</v>
      </c>
      <c r="BT107" s="18">
        <v>0.27600000000000002</v>
      </c>
      <c r="BU107" s="1"/>
      <c r="BV107" s="1"/>
      <c r="BW107" s="1" t="s">
        <v>1570</v>
      </c>
    </row>
    <row r="108" spans="1:75" x14ac:dyDescent="0.3">
      <c r="A108" t="s">
        <v>1764</v>
      </c>
      <c r="B108" t="s">
        <v>1732</v>
      </c>
      <c r="C108" s="37">
        <v>312610</v>
      </c>
      <c r="D108" s="37" t="s">
        <v>1767</v>
      </c>
      <c r="E108" s="37" t="s">
        <v>1767</v>
      </c>
      <c r="F108" s="37">
        <v>312620</v>
      </c>
      <c r="G108" s="21" t="s">
        <v>1817</v>
      </c>
      <c r="H108" s="1" t="s">
        <v>1767</v>
      </c>
      <c r="I108" t="s">
        <v>1359</v>
      </c>
      <c r="J108" t="s">
        <v>1099</v>
      </c>
      <c r="K108" t="s">
        <v>199</v>
      </c>
      <c r="L108" s="1" t="s">
        <v>1531</v>
      </c>
      <c r="M108" s="1" t="s">
        <v>1765</v>
      </c>
      <c r="N108" t="str">
        <f t="shared" si="3"/>
        <v>180-058-05775_19580 - 7_221</v>
      </c>
      <c r="O108">
        <v>68</v>
      </c>
      <c r="P108" s="7">
        <v>1.1000000000000001</v>
      </c>
      <c r="Q108" s="7" t="s">
        <v>1777</v>
      </c>
      <c r="R108" s="6">
        <v>74.8</v>
      </c>
      <c r="S108">
        <v>-4.91</v>
      </c>
      <c r="T108" s="23">
        <v>44358.041666666657</v>
      </c>
      <c r="U108">
        <v>-4.91</v>
      </c>
      <c r="W108" s="7">
        <v>4.4499999999999998E-2</v>
      </c>
      <c r="X108" s="7">
        <v>4.9000000000000002E-2</v>
      </c>
      <c r="Y108" s="6">
        <v>3.3319999999999999</v>
      </c>
      <c r="Z108" t="s">
        <v>1566</v>
      </c>
      <c r="AD108" s="7"/>
      <c r="AE108" s="7"/>
      <c r="AF108" s="6"/>
      <c r="AG108" s="7"/>
      <c r="AH108" s="7"/>
      <c r="AI108" s="6"/>
      <c r="AJ108" s="7">
        <v>-5.16</v>
      </c>
      <c r="AK108" s="7">
        <v>4.4499999999999998E-2</v>
      </c>
      <c r="AL108" s="7">
        <v>4.9000000000000002E-2</v>
      </c>
      <c r="AM108" s="6">
        <v>3.3319999999999999</v>
      </c>
      <c r="AN108" s="7">
        <v>7.2700000000000001E-2</v>
      </c>
      <c r="AO108" s="7">
        <v>0.08</v>
      </c>
      <c r="AP108" s="6">
        <v>5.44</v>
      </c>
      <c r="AQ108" s="7">
        <v>1.5</v>
      </c>
      <c r="AR108" s="15">
        <f t="shared" si="4"/>
        <v>4.9639999999999995</v>
      </c>
      <c r="AS108" s="6">
        <v>8.2959999999999994</v>
      </c>
      <c r="AT108" s="6">
        <v>0</v>
      </c>
      <c r="AU108" s="6">
        <v>0</v>
      </c>
      <c r="AV108" s="6">
        <f t="shared" si="5"/>
        <v>8.2959999999999994</v>
      </c>
      <c r="AW108" t="s">
        <v>18</v>
      </c>
      <c r="AX108" t="s">
        <v>1600</v>
      </c>
      <c r="BA108" s="13"/>
      <c r="BC108">
        <v>19580</v>
      </c>
      <c r="BF108" s="1" t="s">
        <v>55</v>
      </c>
      <c r="BG108" s="1" t="s">
        <v>55</v>
      </c>
      <c r="BH108" s="1" t="s">
        <v>55</v>
      </c>
      <c r="BI108" s="1" t="s">
        <v>55</v>
      </c>
      <c r="BJ108" s="1" t="s">
        <v>61</v>
      </c>
      <c r="BK108" s="1" t="s">
        <v>104</v>
      </c>
      <c r="BL108" s="1" t="s">
        <v>99</v>
      </c>
      <c r="BM108" s="1" t="s">
        <v>61</v>
      </c>
      <c r="BN108" s="1" t="s">
        <v>56</v>
      </c>
      <c r="BO108" s="1" t="s">
        <v>105</v>
      </c>
      <c r="BP108" s="1" t="s">
        <v>57</v>
      </c>
      <c r="BQ108" s="1" t="s">
        <v>56</v>
      </c>
      <c r="BR108" s="1" t="s">
        <v>57</v>
      </c>
      <c r="BS108" s="1" t="s">
        <v>57</v>
      </c>
      <c r="BT108" s="18">
        <v>0.27600000000000002</v>
      </c>
      <c r="BU108" s="1"/>
      <c r="BV108" s="1"/>
      <c r="BW108" s="1" t="s">
        <v>1570</v>
      </c>
    </row>
    <row r="109" spans="1:75" x14ac:dyDescent="0.3">
      <c r="A109" t="s">
        <v>1764</v>
      </c>
      <c r="B109" t="s">
        <v>1732</v>
      </c>
      <c r="C109" s="37">
        <v>312610</v>
      </c>
      <c r="D109" s="37" t="s">
        <v>1767</v>
      </c>
      <c r="E109" s="37" t="s">
        <v>1767</v>
      </c>
      <c r="F109" s="37">
        <v>312620</v>
      </c>
      <c r="G109" s="21" t="s">
        <v>1817</v>
      </c>
      <c r="H109" s="1" t="s">
        <v>1767</v>
      </c>
      <c r="I109" t="s">
        <v>1359</v>
      </c>
      <c r="J109" t="s">
        <v>1099</v>
      </c>
      <c r="K109" t="s">
        <v>200</v>
      </c>
      <c r="L109" s="1" t="s">
        <v>1531</v>
      </c>
      <c r="M109" s="1" t="s">
        <v>1765</v>
      </c>
      <c r="N109" t="str">
        <f t="shared" si="3"/>
        <v>180-058-05775_19580 - 7_222</v>
      </c>
      <c r="O109">
        <v>86</v>
      </c>
      <c r="P109" s="7">
        <v>0.79700000000000004</v>
      </c>
      <c r="Q109" s="7" t="s">
        <v>1777</v>
      </c>
      <c r="R109" s="6">
        <v>68.542000000000002</v>
      </c>
      <c r="S109">
        <v>-4.91</v>
      </c>
      <c r="T109" s="23">
        <v>44358.041666666657</v>
      </c>
      <c r="U109">
        <v>-4.91</v>
      </c>
      <c r="W109" s="7">
        <v>4.6399999999999997E-2</v>
      </c>
      <c r="X109" s="7">
        <v>3.6999999999999998E-2</v>
      </c>
      <c r="Y109" s="6">
        <v>3.1819999999999999</v>
      </c>
      <c r="Z109" t="s">
        <v>1566</v>
      </c>
      <c r="AD109" s="7"/>
      <c r="AE109" s="7"/>
      <c r="AF109" s="6"/>
      <c r="AG109" s="7"/>
      <c r="AH109" s="7"/>
      <c r="AI109" s="6"/>
      <c r="AJ109" s="7">
        <v>-5.0599999999999996</v>
      </c>
      <c r="AK109" s="7">
        <v>4.6399999999999997E-2</v>
      </c>
      <c r="AL109" s="7">
        <v>3.6999999999999998E-2</v>
      </c>
      <c r="AM109" s="6">
        <v>3.1819999999999999</v>
      </c>
      <c r="AN109" s="7">
        <v>5.8999999999999997E-2</v>
      </c>
      <c r="AO109" s="7">
        <v>4.7E-2</v>
      </c>
      <c r="AP109" s="6">
        <v>4.0419999999999998</v>
      </c>
      <c r="AQ109" s="7">
        <v>1.5</v>
      </c>
      <c r="AR109" s="15">
        <f t="shared" si="4"/>
        <v>3.0959999999999996</v>
      </c>
      <c r="AS109" s="6">
        <v>6.2779999999999996</v>
      </c>
      <c r="AT109" s="6">
        <v>0</v>
      </c>
      <c r="AU109" s="6">
        <v>0</v>
      </c>
      <c r="AV109" s="6">
        <f t="shared" si="5"/>
        <v>6.2779999999999996</v>
      </c>
      <c r="AW109" t="s">
        <v>18</v>
      </c>
      <c r="AX109" t="s">
        <v>1600</v>
      </c>
      <c r="BA109" s="13"/>
      <c r="BC109">
        <v>19580</v>
      </c>
      <c r="BF109" s="1" t="s">
        <v>55</v>
      </c>
      <c r="BG109" s="1" t="s">
        <v>55</v>
      </c>
      <c r="BH109" s="1" t="s">
        <v>55</v>
      </c>
      <c r="BI109" s="1" t="s">
        <v>55</v>
      </c>
      <c r="BJ109" s="1" t="s">
        <v>61</v>
      </c>
      <c r="BK109" s="1" t="s">
        <v>104</v>
      </c>
      <c r="BL109" s="1" t="s">
        <v>99</v>
      </c>
      <c r="BM109" s="1" t="s">
        <v>61</v>
      </c>
      <c r="BN109" s="1" t="s">
        <v>56</v>
      </c>
      <c r="BO109" s="1" t="s">
        <v>105</v>
      </c>
      <c r="BP109" s="1" t="s">
        <v>57</v>
      </c>
      <c r="BQ109" s="1" t="s">
        <v>56</v>
      </c>
      <c r="BR109" s="1" t="s">
        <v>57</v>
      </c>
      <c r="BS109" s="1" t="s">
        <v>57</v>
      </c>
      <c r="BT109" s="18">
        <v>0.27600000000000002</v>
      </c>
      <c r="BU109" s="1"/>
      <c r="BV109" s="1"/>
      <c r="BW109" s="1" t="s">
        <v>1570</v>
      </c>
    </row>
    <row r="110" spans="1:75" x14ac:dyDescent="0.3">
      <c r="A110" t="s">
        <v>1764</v>
      </c>
      <c r="B110" t="s">
        <v>1732</v>
      </c>
      <c r="C110" s="37">
        <v>312610</v>
      </c>
      <c r="D110" s="37" t="s">
        <v>1767</v>
      </c>
      <c r="E110" s="37" t="s">
        <v>1767</v>
      </c>
      <c r="F110" s="37">
        <v>312620</v>
      </c>
      <c r="G110" s="21" t="s">
        <v>1817</v>
      </c>
      <c r="H110" s="1" t="s">
        <v>1767</v>
      </c>
      <c r="I110" t="s">
        <v>1359</v>
      </c>
      <c r="J110" t="s">
        <v>1099</v>
      </c>
      <c r="K110" t="s">
        <v>201</v>
      </c>
      <c r="L110" s="1" t="s">
        <v>1531</v>
      </c>
      <c r="M110" s="1" t="s">
        <v>1765</v>
      </c>
      <c r="N110" t="str">
        <f t="shared" si="3"/>
        <v>180-058-05775_19580 - 7_223</v>
      </c>
      <c r="O110">
        <v>38</v>
      </c>
      <c r="P110" s="7">
        <v>2</v>
      </c>
      <c r="Q110" s="7" t="s">
        <v>1777</v>
      </c>
      <c r="R110" s="6">
        <v>76</v>
      </c>
      <c r="S110">
        <v>-4.91</v>
      </c>
      <c r="T110" s="23">
        <v>44358.041666666657</v>
      </c>
      <c r="U110">
        <v>-4.91</v>
      </c>
      <c r="W110" s="7">
        <v>0.193</v>
      </c>
      <c r="X110" s="7">
        <v>0.38600000000000001</v>
      </c>
      <c r="Y110" s="6">
        <v>14.667999999999999</v>
      </c>
      <c r="Z110" t="s">
        <v>1566</v>
      </c>
      <c r="AD110" s="7"/>
      <c r="AE110" s="7"/>
      <c r="AF110" s="6"/>
      <c r="AG110" s="7"/>
      <c r="AH110" s="7"/>
      <c r="AI110" s="6"/>
      <c r="AJ110" s="7">
        <v>-5.48</v>
      </c>
      <c r="AK110" s="7">
        <v>0.193</v>
      </c>
      <c r="AL110" s="7">
        <v>0.38600000000000001</v>
      </c>
      <c r="AM110" s="6">
        <v>14.667999999999999</v>
      </c>
      <c r="AN110" s="7">
        <v>0.17699999999999999</v>
      </c>
      <c r="AO110" s="7">
        <v>0.35399999999999998</v>
      </c>
      <c r="AP110" s="6">
        <v>13.452</v>
      </c>
      <c r="AQ110" s="7">
        <v>1.5</v>
      </c>
      <c r="AR110" s="15">
        <f t="shared" si="4"/>
        <v>5.054000000000002</v>
      </c>
      <c r="AS110" s="6">
        <v>19.722000000000001</v>
      </c>
      <c r="AT110" s="6">
        <v>0</v>
      </c>
      <c r="AU110" s="6">
        <v>0</v>
      </c>
      <c r="AV110" s="6">
        <f t="shared" si="5"/>
        <v>19.722000000000001</v>
      </c>
      <c r="AW110" t="s">
        <v>18</v>
      </c>
      <c r="AX110" t="s">
        <v>1600</v>
      </c>
      <c r="BA110" s="13"/>
      <c r="BC110">
        <v>19580</v>
      </c>
      <c r="BF110" s="1" t="s">
        <v>55</v>
      </c>
      <c r="BG110" s="1" t="s">
        <v>55</v>
      </c>
      <c r="BH110" s="1" t="s">
        <v>55</v>
      </c>
      <c r="BI110" s="1" t="s">
        <v>55</v>
      </c>
      <c r="BJ110" s="1" t="s">
        <v>61</v>
      </c>
      <c r="BK110" s="1" t="s">
        <v>104</v>
      </c>
      <c r="BL110" s="1" t="s">
        <v>99</v>
      </c>
      <c r="BM110" s="1" t="s">
        <v>61</v>
      </c>
      <c r="BN110" s="1" t="s">
        <v>56</v>
      </c>
      <c r="BO110" s="1" t="s">
        <v>105</v>
      </c>
      <c r="BP110" s="1" t="s">
        <v>57</v>
      </c>
      <c r="BQ110" s="1" t="s">
        <v>56</v>
      </c>
      <c r="BR110" s="1" t="s">
        <v>57</v>
      </c>
      <c r="BS110" s="1" t="s">
        <v>57</v>
      </c>
      <c r="BT110" s="18">
        <v>0.27600000000000002</v>
      </c>
      <c r="BU110" s="1"/>
      <c r="BV110" s="1"/>
      <c r="BW110" s="1" t="s">
        <v>1570</v>
      </c>
    </row>
    <row r="111" spans="1:75" x14ac:dyDescent="0.3">
      <c r="A111" t="s">
        <v>1764</v>
      </c>
      <c r="B111" t="s">
        <v>1732</v>
      </c>
      <c r="C111" s="37">
        <v>312610</v>
      </c>
      <c r="D111" s="37" t="s">
        <v>1767</v>
      </c>
      <c r="E111" s="37" t="s">
        <v>1767</v>
      </c>
      <c r="F111" s="37">
        <v>312620</v>
      </c>
      <c r="G111" s="21" t="s">
        <v>1817</v>
      </c>
      <c r="H111" s="1" t="s">
        <v>1767</v>
      </c>
      <c r="I111" t="s">
        <v>1359</v>
      </c>
      <c r="J111" t="s">
        <v>1099</v>
      </c>
      <c r="K111" t="s">
        <v>202</v>
      </c>
      <c r="L111" s="1" t="s">
        <v>1531</v>
      </c>
      <c r="M111" s="1" t="s">
        <v>1765</v>
      </c>
      <c r="N111" t="str">
        <f t="shared" si="3"/>
        <v>180-058-05775_19580 - 7_224</v>
      </c>
      <c r="O111">
        <v>52</v>
      </c>
      <c r="P111" s="7">
        <v>1.7</v>
      </c>
      <c r="Q111" s="7" t="s">
        <v>1777</v>
      </c>
      <c r="R111" s="6">
        <v>88.4</v>
      </c>
      <c r="S111">
        <v>-4.91</v>
      </c>
      <c r="T111" s="23">
        <v>44358.041666666657</v>
      </c>
      <c r="U111">
        <v>-4.91</v>
      </c>
      <c r="W111" s="7">
        <v>0.20760000000000001</v>
      </c>
      <c r="X111" s="7">
        <v>0.35299999999999998</v>
      </c>
      <c r="Y111" s="6">
        <v>18.356000000000002</v>
      </c>
      <c r="Z111" t="s">
        <v>1566</v>
      </c>
      <c r="AD111" s="7"/>
      <c r="AE111" s="7"/>
      <c r="AF111" s="6"/>
      <c r="AG111" s="7"/>
      <c r="AH111" s="7"/>
      <c r="AI111" s="6"/>
      <c r="AJ111" s="7">
        <v>-5.45</v>
      </c>
      <c r="AK111" s="7">
        <v>0.20760000000000001</v>
      </c>
      <c r="AL111" s="7">
        <v>0.35299999999999998</v>
      </c>
      <c r="AM111" s="6">
        <v>18.356000000000002</v>
      </c>
      <c r="AN111" s="7">
        <v>0.21940000000000001</v>
      </c>
      <c r="AO111" s="7">
        <v>0.373</v>
      </c>
      <c r="AP111" s="6">
        <v>19.396000000000001</v>
      </c>
      <c r="AQ111" s="7">
        <v>1.5</v>
      </c>
      <c r="AR111" s="15">
        <f t="shared" si="4"/>
        <v>5.8239999999999981</v>
      </c>
      <c r="AS111" s="6">
        <v>24.18</v>
      </c>
      <c r="AT111" s="6">
        <v>0</v>
      </c>
      <c r="AU111" s="6">
        <v>0</v>
      </c>
      <c r="AV111" s="6">
        <f t="shared" si="5"/>
        <v>24.18</v>
      </c>
      <c r="AW111" t="s">
        <v>18</v>
      </c>
      <c r="AX111" t="s">
        <v>1600</v>
      </c>
      <c r="BA111" s="13"/>
      <c r="BC111">
        <v>19580</v>
      </c>
      <c r="BD111" s="19"/>
      <c r="BF111" s="1" t="s">
        <v>55</v>
      </c>
      <c r="BG111" s="1" t="s">
        <v>55</v>
      </c>
      <c r="BH111" s="1" t="s">
        <v>55</v>
      </c>
      <c r="BI111" s="1" t="s">
        <v>55</v>
      </c>
      <c r="BJ111" s="1" t="s">
        <v>61</v>
      </c>
      <c r="BK111" s="1" t="s">
        <v>104</v>
      </c>
      <c r="BL111" s="1" t="s">
        <v>99</v>
      </c>
      <c r="BM111" s="1" t="s">
        <v>61</v>
      </c>
      <c r="BN111" s="1" t="s">
        <v>56</v>
      </c>
      <c r="BO111" s="1" t="s">
        <v>105</v>
      </c>
      <c r="BP111" s="1" t="s">
        <v>57</v>
      </c>
      <c r="BQ111" s="1" t="s">
        <v>56</v>
      </c>
      <c r="BR111" s="1" t="s">
        <v>57</v>
      </c>
      <c r="BS111" s="1" t="s">
        <v>57</v>
      </c>
      <c r="BT111" s="18">
        <v>0.27600000000000002</v>
      </c>
      <c r="BU111" s="1"/>
      <c r="BV111" s="1"/>
      <c r="BW111" s="1" t="s">
        <v>1570</v>
      </c>
    </row>
    <row r="112" spans="1:75" x14ac:dyDescent="0.3">
      <c r="A112" t="s">
        <v>1764</v>
      </c>
      <c r="B112" t="s">
        <v>1732</v>
      </c>
      <c r="C112" s="37">
        <v>312610</v>
      </c>
      <c r="D112" s="37" t="s">
        <v>1767</v>
      </c>
      <c r="E112" s="37" t="s">
        <v>1767</v>
      </c>
      <c r="F112" s="37">
        <v>312620</v>
      </c>
      <c r="G112" s="21" t="s">
        <v>1817</v>
      </c>
      <c r="H112" s="1" t="s">
        <v>1767</v>
      </c>
      <c r="I112" t="s">
        <v>1451</v>
      </c>
      <c r="J112" t="s">
        <v>1245</v>
      </c>
      <c r="K112" t="s">
        <v>723</v>
      </c>
      <c r="L112" s="1" t="s">
        <v>1531</v>
      </c>
      <c r="M112" s="1" t="s">
        <v>1765</v>
      </c>
      <c r="N112" t="str">
        <f t="shared" si="3"/>
        <v>180-058-05378_19690 - 8_592</v>
      </c>
      <c r="O112">
        <v>103</v>
      </c>
      <c r="P112" s="7">
        <v>3.972</v>
      </c>
      <c r="Q112" s="7" t="s">
        <v>1777</v>
      </c>
      <c r="R112" s="6">
        <v>409.11599999999999</v>
      </c>
      <c r="S112">
        <v>-3.91</v>
      </c>
      <c r="T112" s="23">
        <v>44279</v>
      </c>
      <c r="U112">
        <v>-3.91</v>
      </c>
      <c r="V112" s="1"/>
      <c r="W112" s="7">
        <v>0.30059999999999998</v>
      </c>
      <c r="X112" s="7">
        <v>1.194</v>
      </c>
      <c r="Y112" s="6">
        <v>122.982</v>
      </c>
      <c r="Z112" t="s">
        <v>1567</v>
      </c>
      <c r="AA112">
        <v>3</v>
      </c>
      <c r="AB112">
        <v>3</v>
      </c>
      <c r="AC112">
        <v>-4.41</v>
      </c>
      <c r="AD112" s="7">
        <v>1.23E-2</v>
      </c>
      <c r="AE112" s="7">
        <v>4.9000000000000002E-2</v>
      </c>
      <c r="AF112" s="6">
        <v>5.0469999999999997</v>
      </c>
      <c r="AG112" s="7">
        <v>0</v>
      </c>
      <c r="AH112" s="7">
        <v>0</v>
      </c>
      <c r="AI112" s="6">
        <v>0</v>
      </c>
      <c r="AJ112" s="7">
        <v>-4.51</v>
      </c>
      <c r="AK112" s="7">
        <v>2.92E-2</v>
      </c>
      <c r="AL112" s="7">
        <v>0.11600000000000001</v>
      </c>
      <c r="AM112" s="6">
        <v>11.948</v>
      </c>
      <c r="AN112" s="7">
        <v>0</v>
      </c>
      <c r="AO112" s="7">
        <v>0</v>
      </c>
      <c r="AP112" s="6">
        <v>0</v>
      </c>
      <c r="AQ112" s="14">
        <v>1.5</v>
      </c>
      <c r="AR112" s="15">
        <f t="shared" si="4"/>
        <v>12.154</v>
      </c>
      <c r="AS112" s="6">
        <v>24.102</v>
      </c>
      <c r="AT112" s="6">
        <v>0</v>
      </c>
      <c r="AU112" s="6">
        <v>0</v>
      </c>
      <c r="AV112" s="6">
        <f t="shared" si="5"/>
        <v>24.102</v>
      </c>
      <c r="AW112" t="s">
        <v>1568</v>
      </c>
      <c r="AX112" t="s">
        <v>1600</v>
      </c>
      <c r="AY112" s="1"/>
      <c r="AZ112" s="1"/>
      <c r="BA112" s="21"/>
      <c r="BB112" s="1"/>
      <c r="BC112">
        <v>19690</v>
      </c>
      <c r="BD112" s="1"/>
      <c r="BF112" s="1" t="s">
        <v>55</v>
      </c>
      <c r="BG112" s="1" t="s">
        <v>55</v>
      </c>
      <c r="BH112" s="1" t="s">
        <v>55</v>
      </c>
      <c r="BI112" s="1" t="s">
        <v>55</v>
      </c>
      <c r="BJ112" s="1" t="s">
        <v>61</v>
      </c>
      <c r="BK112" s="1" t="s">
        <v>104</v>
      </c>
      <c r="BL112" s="1" t="s">
        <v>99</v>
      </c>
      <c r="BM112" s="1" t="s">
        <v>61</v>
      </c>
      <c r="BN112" s="1" t="s">
        <v>59</v>
      </c>
      <c r="BO112" s="1" t="s">
        <v>101</v>
      </c>
      <c r="BP112" s="1" t="s">
        <v>57</v>
      </c>
      <c r="BQ112" s="1" t="s">
        <v>59</v>
      </c>
      <c r="BR112" s="1" t="s">
        <v>57</v>
      </c>
      <c r="BS112" s="1" t="s">
        <v>59</v>
      </c>
      <c r="BT112" s="18">
        <v>0.45500000000000002</v>
      </c>
      <c r="BU112" s="1"/>
      <c r="BV112" s="1"/>
      <c r="BW112" s="1" t="s">
        <v>1570</v>
      </c>
    </row>
    <row r="113" spans="1:75" x14ac:dyDescent="0.3">
      <c r="A113" t="s">
        <v>1764</v>
      </c>
      <c r="B113" t="s">
        <v>1732</v>
      </c>
      <c r="C113" s="37">
        <v>312610</v>
      </c>
      <c r="D113" s="37" t="s">
        <v>1767</v>
      </c>
      <c r="E113" s="37" t="s">
        <v>1767</v>
      </c>
      <c r="F113" s="37">
        <v>312620</v>
      </c>
      <c r="G113" s="21" t="s">
        <v>1817</v>
      </c>
      <c r="H113" s="1" t="s">
        <v>1767</v>
      </c>
      <c r="I113" t="s">
        <v>1451</v>
      </c>
      <c r="J113" t="s">
        <v>1245</v>
      </c>
      <c r="K113" t="s">
        <v>724</v>
      </c>
      <c r="L113" s="1" t="s">
        <v>1531</v>
      </c>
      <c r="M113" s="1" t="s">
        <v>1765</v>
      </c>
      <c r="N113" t="str">
        <f t="shared" si="3"/>
        <v>180-058-05378_19690 - 8_593</v>
      </c>
      <c r="O113">
        <v>87</v>
      </c>
      <c r="P113" s="7">
        <v>3.7130000000000001</v>
      </c>
      <c r="Q113" s="7" t="s">
        <v>1777</v>
      </c>
      <c r="R113" s="6">
        <v>323.03100000000001</v>
      </c>
      <c r="S113">
        <v>-3.91</v>
      </c>
      <c r="T113" s="23">
        <v>44279</v>
      </c>
      <c r="U113">
        <v>-3.91</v>
      </c>
      <c r="V113" s="1"/>
      <c r="W113" s="7">
        <v>0.2979</v>
      </c>
      <c r="X113" s="7">
        <v>1.1060000000000001</v>
      </c>
      <c r="Y113" s="6">
        <v>96.221999999999994</v>
      </c>
      <c r="Z113" t="s">
        <v>1567</v>
      </c>
      <c r="AA113">
        <v>3</v>
      </c>
      <c r="AB113">
        <v>3</v>
      </c>
      <c r="AC113">
        <v>-4.41</v>
      </c>
      <c r="AD113" s="7">
        <v>1.54E-2</v>
      </c>
      <c r="AE113" s="7">
        <v>5.7000000000000002E-2</v>
      </c>
      <c r="AF113" s="6">
        <v>4.9589999999999996</v>
      </c>
      <c r="AG113" s="7">
        <v>0</v>
      </c>
      <c r="AH113" s="7">
        <v>0</v>
      </c>
      <c r="AI113" s="6">
        <v>0</v>
      </c>
      <c r="AJ113" s="7">
        <v>-4.51</v>
      </c>
      <c r="AK113" s="7">
        <v>2.6700000000000002E-2</v>
      </c>
      <c r="AL113" s="7">
        <v>9.9000000000000005E-2</v>
      </c>
      <c r="AM113" s="6">
        <v>8.6129999999999995</v>
      </c>
      <c r="AN113" s="7">
        <v>0</v>
      </c>
      <c r="AO113" s="7">
        <v>0</v>
      </c>
      <c r="AP113" s="6">
        <v>0</v>
      </c>
      <c r="AQ113" s="14">
        <v>1.5</v>
      </c>
      <c r="AR113" s="15">
        <f t="shared" si="4"/>
        <v>9.4830000000000005</v>
      </c>
      <c r="AS113" s="6">
        <v>18.096</v>
      </c>
      <c r="AT113" s="6">
        <v>0</v>
      </c>
      <c r="AU113" s="6">
        <v>0</v>
      </c>
      <c r="AV113" s="6">
        <f t="shared" si="5"/>
        <v>18.096</v>
      </c>
      <c r="AW113" t="s">
        <v>1568</v>
      </c>
      <c r="AX113" t="s">
        <v>1600</v>
      </c>
      <c r="AY113" s="1"/>
      <c r="AZ113" s="1"/>
      <c r="BA113" s="21"/>
      <c r="BB113" s="1"/>
      <c r="BC113">
        <v>19690</v>
      </c>
      <c r="BD113" s="1"/>
      <c r="BF113" s="1" t="s">
        <v>55</v>
      </c>
      <c r="BG113" s="1" t="s">
        <v>55</v>
      </c>
      <c r="BH113" s="1" t="s">
        <v>55</v>
      </c>
      <c r="BI113" s="1" t="s">
        <v>55</v>
      </c>
      <c r="BJ113" s="1" t="s">
        <v>61</v>
      </c>
      <c r="BK113" s="1" t="s">
        <v>104</v>
      </c>
      <c r="BL113" s="1" t="s">
        <v>99</v>
      </c>
      <c r="BM113" s="1" t="s">
        <v>61</v>
      </c>
      <c r="BN113" s="1" t="s">
        <v>59</v>
      </c>
      <c r="BO113" s="1" t="s">
        <v>101</v>
      </c>
      <c r="BP113" s="1" t="s">
        <v>57</v>
      </c>
      <c r="BQ113" s="1" t="s">
        <v>59</v>
      </c>
      <c r="BR113" s="1" t="s">
        <v>57</v>
      </c>
      <c r="BS113" s="1" t="s">
        <v>59</v>
      </c>
      <c r="BT113" s="18">
        <v>0.45500000000000002</v>
      </c>
      <c r="BU113" s="1"/>
      <c r="BV113" s="1"/>
      <c r="BW113" s="1" t="s">
        <v>1570</v>
      </c>
    </row>
    <row r="114" spans="1:75" x14ac:dyDescent="0.3">
      <c r="A114" t="s">
        <v>1764</v>
      </c>
      <c r="B114" t="s">
        <v>1732</v>
      </c>
      <c r="C114" s="37">
        <v>312610</v>
      </c>
      <c r="D114" s="37" t="s">
        <v>1767</v>
      </c>
      <c r="E114" s="37" t="s">
        <v>1767</v>
      </c>
      <c r="F114" s="37">
        <v>312620</v>
      </c>
      <c r="G114" s="21" t="s">
        <v>1817</v>
      </c>
      <c r="H114" s="1" t="s">
        <v>1767</v>
      </c>
      <c r="I114" t="s">
        <v>1451</v>
      </c>
      <c r="J114" t="s">
        <v>1245</v>
      </c>
      <c r="K114" t="s">
        <v>725</v>
      </c>
      <c r="L114" s="1" t="s">
        <v>1531</v>
      </c>
      <c r="M114" s="1" t="s">
        <v>1765</v>
      </c>
      <c r="N114" t="str">
        <f t="shared" si="3"/>
        <v>180-058-05378_19690 - 8_594</v>
      </c>
      <c r="O114">
        <v>103</v>
      </c>
      <c r="P114" s="7">
        <v>4.0869999999999997</v>
      </c>
      <c r="Q114" s="7" t="s">
        <v>1777</v>
      </c>
      <c r="R114" s="6">
        <v>420.96100000000001</v>
      </c>
      <c r="S114">
        <v>-3.91</v>
      </c>
      <c r="T114" s="23">
        <v>44279</v>
      </c>
      <c r="U114">
        <v>-3.91</v>
      </c>
      <c r="V114" s="1"/>
      <c r="W114" s="7">
        <v>0.26889999999999997</v>
      </c>
      <c r="X114" s="7">
        <v>1.099</v>
      </c>
      <c r="Y114" s="6">
        <v>113.197</v>
      </c>
      <c r="Z114" t="s">
        <v>1567</v>
      </c>
      <c r="AA114">
        <v>3</v>
      </c>
      <c r="AB114">
        <v>3</v>
      </c>
      <c r="AC114">
        <v>-4.41</v>
      </c>
      <c r="AD114" s="7">
        <v>2.4E-2</v>
      </c>
      <c r="AE114" s="7">
        <v>9.8000000000000004E-2</v>
      </c>
      <c r="AF114" s="6">
        <v>10.093999999999999</v>
      </c>
      <c r="AG114" s="7">
        <v>0</v>
      </c>
      <c r="AH114" s="7">
        <v>0</v>
      </c>
      <c r="AI114" s="6">
        <v>0</v>
      </c>
      <c r="AJ114" s="7">
        <v>-4.51</v>
      </c>
      <c r="AK114" s="7">
        <v>4.3299999999999998E-2</v>
      </c>
      <c r="AL114" s="7">
        <v>0.17699999999999999</v>
      </c>
      <c r="AM114" s="6">
        <v>18.231000000000002</v>
      </c>
      <c r="AN114" s="7">
        <v>0</v>
      </c>
      <c r="AO114" s="7">
        <v>0</v>
      </c>
      <c r="AP114" s="6">
        <v>0</v>
      </c>
      <c r="AQ114" s="14">
        <v>1</v>
      </c>
      <c r="AR114" s="15">
        <f t="shared" si="4"/>
        <v>19.878999999999998</v>
      </c>
      <c r="AS114" s="6">
        <v>38.11</v>
      </c>
      <c r="AT114" s="6">
        <v>0</v>
      </c>
      <c r="AU114" s="6">
        <v>0</v>
      </c>
      <c r="AV114" s="6">
        <f t="shared" si="5"/>
        <v>38.11</v>
      </c>
      <c r="AW114" t="s">
        <v>1568</v>
      </c>
      <c r="AX114" t="s">
        <v>1600</v>
      </c>
      <c r="AY114" s="1"/>
      <c r="AZ114" s="1"/>
      <c r="BA114" s="21"/>
      <c r="BB114" s="1"/>
      <c r="BC114">
        <v>19690</v>
      </c>
      <c r="BD114" s="1"/>
      <c r="BF114" s="1" t="s">
        <v>55</v>
      </c>
      <c r="BG114" s="1" t="s">
        <v>55</v>
      </c>
      <c r="BH114" s="1" t="s">
        <v>55</v>
      </c>
      <c r="BI114" s="1" t="s">
        <v>55</v>
      </c>
      <c r="BJ114" s="1" t="s">
        <v>61</v>
      </c>
      <c r="BK114" s="1" t="s">
        <v>104</v>
      </c>
      <c r="BL114" s="1" t="s">
        <v>99</v>
      </c>
      <c r="BM114" s="1" t="s">
        <v>61</v>
      </c>
      <c r="BN114" s="1" t="s">
        <v>59</v>
      </c>
      <c r="BO114" s="1" t="s">
        <v>101</v>
      </c>
      <c r="BP114" s="1" t="s">
        <v>57</v>
      </c>
      <c r="BQ114" s="1" t="s">
        <v>59</v>
      </c>
      <c r="BR114" s="1" t="s">
        <v>57</v>
      </c>
      <c r="BS114" s="1" t="s">
        <v>59</v>
      </c>
      <c r="BT114" s="18">
        <v>0.45500000000000002</v>
      </c>
      <c r="BU114" s="1"/>
      <c r="BV114" s="1"/>
      <c r="BW114" s="1" t="s">
        <v>1570</v>
      </c>
    </row>
    <row r="115" spans="1:75" x14ac:dyDescent="0.3">
      <c r="A115" t="s">
        <v>1764</v>
      </c>
      <c r="B115" t="s">
        <v>1732</v>
      </c>
      <c r="C115" s="37">
        <v>312610</v>
      </c>
      <c r="D115" s="37" t="s">
        <v>1767</v>
      </c>
      <c r="E115" s="37" t="s">
        <v>1767</v>
      </c>
      <c r="F115" s="37">
        <v>312620</v>
      </c>
      <c r="G115" s="21" t="s">
        <v>1817</v>
      </c>
      <c r="H115" s="1" t="s">
        <v>1767</v>
      </c>
      <c r="I115" t="s">
        <v>1451</v>
      </c>
      <c r="J115" t="s">
        <v>1245</v>
      </c>
      <c r="K115" t="s">
        <v>726</v>
      </c>
      <c r="L115" s="1" t="s">
        <v>1531</v>
      </c>
      <c r="M115" s="1" t="s">
        <v>1765</v>
      </c>
      <c r="N115" t="str">
        <f t="shared" si="3"/>
        <v>180-058-05378_19690 - 8_595</v>
      </c>
      <c r="O115">
        <v>99</v>
      </c>
      <c r="P115" s="7">
        <v>4.0590000000000002</v>
      </c>
      <c r="Q115" s="7" t="s">
        <v>1777</v>
      </c>
      <c r="R115" s="6">
        <v>401.84100000000001</v>
      </c>
      <c r="S115">
        <v>-3.91</v>
      </c>
      <c r="T115" s="23">
        <v>44279</v>
      </c>
      <c r="U115">
        <v>-3.91</v>
      </c>
      <c r="V115" s="1"/>
      <c r="W115" s="7">
        <v>0.48039999999999999</v>
      </c>
      <c r="X115" s="7">
        <v>1.95</v>
      </c>
      <c r="Y115" s="6">
        <v>193.05</v>
      </c>
      <c r="Z115" t="s">
        <v>1567</v>
      </c>
      <c r="AA115">
        <v>3</v>
      </c>
      <c r="AB115">
        <v>3</v>
      </c>
      <c r="AC115">
        <v>-4.41</v>
      </c>
      <c r="AD115" s="7">
        <v>0.1057</v>
      </c>
      <c r="AE115" s="7">
        <v>0.42899999999999999</v>
      </c>
      <c r="AF115" s="6">
        <v>42.470999999999997</v>
      </c>
      <c r="AG115" s="7">
        <v>0</v>
      </c>
      <c r="AH115" s="7">
        <v>0</v>
      </c>
      <c r="AI115" s="6">
        <v>0</v>
      </c>
      <c r="AJ115" s="7">
        <v>-4.51</v>
      </c>
      <c r="AK115" s="7">
        <v>0.1244</v>
      </c>
      <c r="AL115" s="7">
        <v>0.505</v>
      </c>
      <c r="AM115" s="6">
        <v>49.994999999999997</v>
      </c>
      <c r="AN115" s="7">
        <v>0</v>
      </c>
      <c r="AO115" s="7">
        <v>0</v>
      </c>
      <c r="AP115" s="6">
        <v>0</v>
      </c>
      <c r="AQ115" s="14">
        <v>1</v>
      </c>
      <c r="AR115" s="15">
        <f t="shared" si="4"/>
        <v>21.978000000000002</v>
      </c>
      <c r="AS115" s="6">
        <v>71.972999999999999</v>
      </c>
      <c r="AT115" s="6">
        <v>0</v>
      </c>
      <c r="AU115" s="6">
        <v>0</v>
      </c>
      <c r="AV115" s="6">
        <f t="shared" si="5"/>
        <v>71.972999999999999</v>
      </c>
      <c r="AW115" t="s">
        <v>1568</v>
      </c>
      <c r="AX115" t="s">
        <v>1600</v>
      </c>
      <c r="AY115" s="16"/>
      <c r="AZ115" s="1"/>
      <c r="BA115" s="21"/>
      <c r="BB115" s="1"/>
      <c r="BC115">
        <v>19690</v>
      </c>
      <c r="BD115" s="1"/>
      <c r="BF115" s="1" t="s">
        <v>55</v>
      </c>
      <c r="BG115" s="1" t="s">
        <v>55</v>
      </c>
      <c r="BH115" s="1" t="s">
        <v>55</v>
      </c>
      <c r="BI115" s="1" t="s">
        <v>55</v>
      </c>
      <c r="BJ115" s="1" t="s">
        <v>61</v>
      </c>
      <c r="BK115" s="1" t="s">
        <v>104</v>
      </c>
      <c r="BL115" s="1" t="s">
        <v>99</v>
      </c>
      <c r="BM115" s="1" t="s">
        <v>61</v>
      </c>
      <c r="BN115" s="1" t="s">
        <v>59</v>
      </c>
      <c r="BO115" s="1" t="s">
        <v>101</v>
      </c>
      <c r="BP115" s="1" t="s">
        <v>57</v>
      </c>
      <c r="BQ115" s="1" t="s">
        <v>59</v>
      </c>
      <c r="BR115" s="1" t="s">
        <v>57</v>
      </c>
      <c r="BS115" s="1" t="s">
        <v>59</v>
      </c>
      <c r="BT115" s="18">
        <v>0.45500000000000002</v>
      </c>
      <c r="BU115" s="1"/>
      <c r="BV115" s="1"/>
      <c r="BW115" s="1" t="s">
        <v>1570</v>
      </c>
    </row>
    <row r="116" spans="1:75" x14ac:dyDescent="0.3">
      <c r="A116" t="s">
        <v>1764</v>
      </c>
      <c r="B116" t="s">
        <v>1732</v>
      </c>
      <c r="C116" s="37">
        <v>312710</v>
      </c>
      <c r="D116" s="37" t="s">
        <v>1767</v>
      </c>
      <c r="E116" s="37" t="s">
        <v>1767</v>
      </c>
      <c r="F116" s="37">
        <v>312720</v>
      </c>
      <c r="G116" s="21" t="s">
        <v>1817</v>
      </c>
      <c r="H116" s="1" t="s">
        <v>1767</v>
      </c>
      <c r="I116" t="s">
        <v>1357</v>
      </c>
      <c r="J116" t="s">
        <v>1095</v>
      </c>
      <c r="K116" t="s">
        <v>188</v>
      </c>
      <c r="L116" s="1" t="s">
        <v>1531</v>
      </c>
      <c r="M116" s="1" t="s">
        <v>1765</v>
      </c>
      <c r="N116" t="str">
        <f t="shared" si="3"/>
        <v>180-058-05682_19564 - 7_210</v>
      </c>
      <c r="O116">
        <v>99</v>
      </c>
      <c r="P116" s="7">
        <v>3.8540000000000001</v>
      </c>
      <c r="Q116" s="7" t="s">
        <v>1777</v>
      </c>
      <c r="R116" s="6">
        <v>381.54599999999999</v>
      </c>
      <c r="S116">
        <v>-5.39</v>
      </c>
      <c r="T116" s="23">
        <v>44365.041666666657</v>
      </c>
      <c r="U116">
        <v>-5.39</v>
      </c>
      <c r="W116" s="7">
        <v>0.1056</v>
      </c>
      <c r="X116" s="7">
        <v>0.40699999999999997</v>
      </c>
      <c r="Y116" s="6">
        <v>40.292999999999999</v>
      </c>
      <c r="Z116" t="s">
        <v>1567</v>
      </c>
      <c r="AA116">
        <v>1</v>
      </c>
      <c r="AB116">
        <v>1</v>
      </c>
      <c r="AC116">
        <v>-6.32</v>
      </c>
      <c r="AD116" s="7">
        <v>9.7799999999999998E-2</v>
      </c>
      <c r="AE116" s="7">
        <v>0.377</v>
      </c>
      <c r="AF116" s="6">
        <v>37.323</v>
      </c>
      <c r="AG116" s="7">
        <v>0.35680000000000001</v>
      </c>
      <c r="AH116" s="7">
        <v>1.375</v>
      </c>
      <c r="AI116" s="6">
        <v>136.125</v>
      </c>
      <c r="AJ116" s="7">
        <v>-6.52</v>
      </c>
      <c r="AK116" s="7">
        <v>9.7799999999999998E-2</v>
      </c>
      <c r="AL116" s="7">
        <v>0.377</v>
      </c>
      <c r="AM116" s="6">
        <v>37.323</v>
      </c>
      <c r="AN116" s="7">
        <v>0.44990000000000002</v>
      </c>
      <c r="AO116" s="7">
        <v>1.734</v>
      </c>
      <c r="AP116" s="6">
        <v>171.666</v>
      </c>
      <c r="AQ116" s="7">
        <v>1.5</v>
      </c>
      <c r="AR116" s="15">
        <f t="shared" si="4"/>
        <v>23.463000000000001</v>
      </c>
      <c r="AS116" s="6">
        <v>60.786000000000001</v>
      </c>
      <c r="AT116" s="6">
        <v>0</v>
      </c>
      <c r="AU116" s="6">
        <v>0</v>
      </c>
      <c r="AV116" s="6">
        <f t="shared" si="5"/>
        <v>60.786000000000001</v>
      </c>
      <c r="AW116" t="s">
        <v>1568</v>
      </c>
      <c r="AX116" t="s">
        <v>1600</v>
      </c>
      <c r="BA116" s="13"/>
      <c r="BC116">
        <v>19564</v>
      </c>
      <c r="BF116" s="1" t="s">
        <v>55</v>
      </c>
      <c r="BG116" s="1" t="s">
        <v>55</v>
      </c>
      <c r="BH116" s="1" t="s">
        <v>55</v>
      </c>
      <c r="BI116" s="1" t="s">
        <v>55</v>
      </c>
      <c r="BJ116" s="1" t="s">
        <v>1532</v>
      </c>
      <c r="BK116" s="1" t="s">
        <v>103</v>
      </c>
      <c r="BL116" s="1" t="s">
        <v>99</v>
      </c>
      <c r="BM116" s="1" t="s">
        <v>1532</v>
      </c>
      <c r="BN116" s="1" t="s">
        <v>56</v>
      </c>
      <c r="BO116" s="1" t="s">
        <v>105</v>
      </c>
      <c r="BP116" s="1" t="s">
        <v>57</v>
      </c>
      <c r="BQ116" s="1" t="s">
        <v>56</v>
      </c>
      <c r="BR116" s="1" t="s">
        <v>57</v>
      </c>
      <c r="BS116" s="1" t="s">
        <v>57</v>
      </c>
      <c r="BT116" s="18">
        <v>0.219</v>
      </c>
      <c r="BU116" s="1"/>
      <c r="BV116" s="1"/>
      <c r="BW116" s="1" t="s">
        <v>1570</v>
      </c>
    </row>
    <row r="117" spans="1:75" x14ac:dyDescent="0.3">
      <c r="A117" t="s">
        <v>1764</v>
      </c>
      <c r="B117" t="s">
        <v>1732</v>
      </c>
      <c r="C117" s="37">
        <v>312710</v>
      </c>
      <c r="D117" s="37" t="s">
        <v>1767</v>
      </c>
      <c r="E117" s="37" t="s">
        <v>1767</v>
      </c>
      <c r="F117" s="37">
        <v>312720</v>
      </c>
      <c r="G117" s="21" t="s">
        <v>1817</v>
      </c>
      <c r="H117" s="1" t="s">
        <v>1767</v>
      </c>
      <c r="I117" t="s">
        <v>1357</v>
      </c>
      <c r="J117" t="s">
        <v>1095</v>
      </c>
      <c r="K117" t="s">
        <v>189</v>
      </c>
      <c r="L117" s="1" t="s">
        <v>1531</v>
      </c>
      <c r="M117" s="1" t="s">
        <v>1765</v>
      </c>
      <c r="N117" t="str">
        <f t="shared" si="3"/>
        <v>180-058-05682_19564 - 7_211</v>
      </c>
      <c r="O117">
        <v>101</v>
      </c>
      <c r="P117" s="7">
        <v>3.8519999999999999</v>
      </c>
      <c r="Q117" s="7" t="s">
        <v>1777</v>
      </c>
      <c r="R117" s="6">
        <v>389.05200000000002</v>
      </c>
      <c r="S117">
        <v>-5.39</v>
      </c>
      <c r="T117" s="23">
        <v>44365.041666666657</v>
      </c>
      <c r="U117">
        <v>-5.39</v>
      </c>
      <c r="W117" s="7">
        <v>0.15890000000000001</v>
      </c>
      <c r="X117" s="7">
        <v>0.61199999999999999</v>
      </c>
      <c r="Y117" s="6">
        <v>61.811999999999998</v>
      </c>
      <c r="Z117" t="s">
        <v>1567</v>
      </c>
      <c r="AA117">
        <v>1</v>
      </c>
      <c r="AB117">
        <v>1</v>
      </c>
      <c r="AC117">
        <v>-6.32</v>
      </c>
      <c r="AD117" s="7">
        <v>0.12770000000000001</v>
      </c>
      <c r="AE117" s="7">
        <v>0.49199999999999999</v>
      </c>
      <c r="AF117" s="6">
        <v>49.692</v>
      </c>
      <c r="AG117" s="7">
        <v>0.31180000000000002</v>
      </c>
      <c r="AH117" s="7">
        <v>1.2010000000000001</v>
      </c>
      <c r="AI117" s="6">
        <v>121.301</v>
      </c>
      <c r="AJ117" s="7">
        <v>-6.52</v>
      </c>
      <c r="AK117" s="7">
        <v>0.12770000000000001</v>
      </c>
      <c r="AL117" s="7">
        <v>0.49199999999999999</v>
      </c>
      <c r="AM117" s="6">
        <v>49.692</v>
      </c>
      <c r="AN117" s="7">
        <v>0.4047</v>
      </c>
      <c r="AO117" s="7">
        <v>1.5589999999999999</v>
      </c>
      <c r="AP117" s="6">
        <v>157.459</v>
      </c>
      <c r="AQ117" s="7">
        <v>1.5</v>
      </c>
      <c r="AR117" s="15">
        <f t="shared" si="4"/>
        <v>22.927</v>
      </c>
      <c r="AS117" s="6">
        <v>72.619</v>
      </c>
      <c r="AT117" s="6">
        <v>0</v>
      </c>
      <c r="AU117" s="6">
        <v>0</v>
      </c>
      <c r="AV117" s="6">
        <f t="shared" si="5"/>
        <v>72.619</v>
      </c>
      <c r="AW117" t="s">
        <v>1568</v>
      </c>
      <c r="AX117" t="s">
        <v>1600</v>
      </c>
      <c r="BA117" s="13"/>
      <c r="BC117">
        <v>19564</v>
      </c>
      <c r="BF117" s="1" t="s">
        <v>55</v>
      </c>
      <c r="BG117" s="1" t="s">
        <v>55</v>
      </c>
      <c r="BH117" s="1" t="s">
        <v>55</v>
      </c>
      <c r="BI117" s="1" t="s">
        <v>55</v>
      </c>
      <c r="BJ117" s="1" t="s">
        <v>1532</v>
      </c>
      <c r="BK117" s="1" t="s">
        <v>103</v>
      </c>
      <c r="BL117" s="1" t="s">
        <v>99</v>
      </c>
      <c r="BM117" s="1" t="s">
        <v>1532</v>
      </c>
      <c r="BN117" s="1" t="s">
        <v>56</v>
      </c>
      <c r="BO117" s="1" t="s">
        <v>105</v>
      </c>
      <c r="BP117" s="1" t="s">
        <v>57</v>
      </c>
      <c r="BQ117" s="1" t="s">
        <v>56</v>
      </c>
      <c r="BR117" s="1" t="s">
        <v>57</v>
      </c>
      <c r="BS117" s="1" t="s">
        <v>57</v>
      </c>
      <c r="BT117" s="18">
        <v>0.219</v>
      </c>
      <c r="BU117" s="1"/>
      <c r="BV117" s="1"/>
      <c r="BW117" s="1" t="s">
        <v>1570</v>
      </c>
    </row>
    <row r="118" spans="1:75" x14ac:dyDescent="0.3">
      <c r="A118" t="s">
        <v>1764</v>
      </c>
      <c r="B118" t="s">
        <v>1732</v>
      </c>
      <c r="C118" s="37">
        <v>312710</v>
      </c>
      <c r="D118" s="37" t="s">
        <v>1767</v>
      </c>
      <c r="E118" s="37" t="s">
        <v>1767</v>
      </c>
      <c r="F118" s="37">
        <v>312720</v>
      </c>
      <c r="G118" s="21" t="s">
        <v>1817</v>
      </c>
      <c r="H118" s="1" t="s">
        <v>1767</v>
      </c>
      <c r="I118" t="s">
        <v>1357</v>
      </c>
      <c r="J118" t="s">
        <v>1095</v>
      </c>
      <c r="K118" t="s">
        <v>190</v>
      </c>
      <c r="L118" s="1" t="s">
        <v>1531</v>
      </c>
      <c r="M118" s="1" t="s">
        <v>1765</v>
      </c>
      <c r="N118" t="str">
        <f t="shared" si="3"/>
        <v>180-058-05682_19564 - 7_212</v>
      </c>
      <c r="O118">
        <v>102</v>
      </c>
      <c r="P118" s="7">
        <v>3.8980000000000001</v>
      </c>
      <c r="Q118" s="7" t="s">
        <v>1777</v>
      </c>
      <c r="R118" s="6">
        <v>397.596</v>
      </c>
      <c r="S118">
        <v>-5.39</v>
      </c>
      <c r="T118" s="23">
        <v>44365.041666666657</v>
      </c>
      <c r="U118">
        <v>-5.39</v>
      </c>
      <c r="W118" s="7">
        <v>0.12620000000000001</v>
      </c>
      <c r="X118" s="7">
        <v>0.49199999999999999</v>
      </c>
      <c r="Y118" s="6">
        <v>50.183999999999997</v>
      </c>
      <c r="Z118" t="s">
        <v>1567</v>
      </c>
      <c r="AA118">
        <v>1</v>
      </c>
      <c r="AB118">
        <v>1</v>
      </c>
      <c r="AC118">
        <v>-6.32</v>
      </c>
      <c r="AD118" s="7">
        <v>0.1103</v>
      </c>
      <c r="AE118" s="7">
        <v>0.43</v>
      </c>
      <c r="AF118" s="6">
        <v>43.86</v>
      </c>
      <c r="AG118" s="7">
        <v>0.32790000000000002</v>
      </c>
      <c r="AH118" s="7">
        <v>1.278</v>
      </c>
      <c r="AI118" s="6">
        <v>130.35599999999999</v>
      </c>
      <c r="AJ118" s="7">
        <v>-6.52</v>
      </c>
      <c r="AK118" s="7">
        <v>0.1103</v>
      </c>
      <c r="AL118" s="7">
        <v>0.43</v>
      </c>
      <c r="AM118" s="6">
        <v>43.86</v>
      </c>
      <c r="AN118" s="7">
        <v>0.42230000000000001</v>
      </c>
      <c r="AO118" s="7">
        <v>1.6459999999999999</v>
      </c>
      <c r="AP118" s="6">
        <v>167.892</v>
      </c>
      <c r="AQ118" s="7">
        <v>1.5</v>
      </c>
      <c r="AR118" s="15">
        <f t="shared" si="4"/>
        <v>23.459999999999994</v>
      </c>
      <c r="AS118" s="6">
        <v>67.319999999999993</v>
      </c>
      <c r="AT118" s="6">
        <v>0</v>
      </c>
      <c r="AU118" s="6">
        <v>0</v>
      </c>
      <c r="AV118" s="6">
        <f t="shared" si="5"/>
        <v>67.319999999999993</v>
      </c>
      <c r="AW118" t="s">
        <v>1568</v>
      </c>
      <c r="AX118" t="s">
        <v>1600</v>
      </c>
      <c r="BA118" s="13"/>
      <c r="BC118">
        <v>19564</v>
      </c>
      <c r="BF118" s="1" t="s">
        <v>55</v>
      </c>
      <c r="BG118" s="1" t="s">
        <v>55</v>
      </c>
      <c r="BH118" s="1" t="s">
        <v>55</v>
      </c>
      <c r="BI118" s="1" t="s">
        <v>55</v>
      </c>
      <c r="BJ118" s="1" t="s">
        <v>1532</v>
      </c>
      <c r="BK118" s="1" t="s">
        <v>103</v>
      </c>
      <c r="BL118" s="1" t="s">
        <v>99</v>
      </c>
      <c r="BM118" s="1" t="s">
        <v>1532</v>
      </c>
      <c r="BN118" s="1" t="s">
        <v>56</v>
      </c>
      <c r="BO118" s="1" t="s">
        <v>105</v>
      </c>
      <c r="BP118" s="1" t="s">
        <v>57</v>
      </c>
      <c r="BQ118" s="1" t="s">
        <v>56</v>
      </c>
      <c r="BR118" s="1" t="s">
        <v>57</v>
      </c>
      <c r="BS118" s="1" t="s">
        <v>57</v>
      </c>
      <c r="BT118" s="18">
        <v>0.219</v>
      </c>
      <c r="BU118" s="1"/>
      <c r="BV118" s="1"/>
      <c r="BW118" s="1" t="s">
        <v>1570</v>
      </c>
    </row>
    <row r="119" spans="1:75" x14ac:dyDescent="0.3">
      <c r="A119" t="s">
        <v>1764</v>
      </c>
      <c r="B119" t="s">
        <v>1732</v>
      </c>
      <c r="C119" s="37">
        <v>312710</v>
      </c>
      <c r="D119" s="37" t="s">
        <v>1767</v>
      </c>
      <c r="E119" s="37" t="s">
        <v>1767</v>
      </c>
      <c r="F119" s="37">
        <v>312720</v>
      </c>
      <c r="G119" s="21" t="s">
        <v>1817</v>
      </c>
      <c r="H119" s="1" t="s">
        <v>1767</v>
      </c>
      <c r="I119" t="s">
        <v>1355</v>
      </c>
      <c r="J119" t="s">
        <v>1093</v>
      </c>
      <c r="K119" t="s">
        <v>184</v>
      </c>
      <c r="L119" s="1" t="s">
        <v>1531</v>
      </c>
      <c r="M119" s="1" t="s">
        <v>1765</v>
      </c>
      <c r="N119" t="str">
        <f t="shared" si="3"/>
        <v>180-058-05691_19566 - 7_206</v>
      </c>
      <c r="O119">
        <v>63</v>
      </c>
      <c r="P119" s="7">
        <v>2</v>
      </c>
      <c r="Q119" s="7" t="s">
        <v>1777</v>
      </c>
      <c r="R119" s="6">
        <v>126</v>
      </c>
      <c r="S119">
        <v>-5.58</v>
      </c>
      <c r="T119" s="23">
        <v>44365.041666666657</v>
      </c>
      <c r="U119">
        <v>-5.58</v>
      </c>
      <c r="W119" s="7">
        <v>4.8000000000000001E-2</v>
      </c>
      <c r="X119" s="7">
        <v>9.6000000000000002E-2</v>
      </c>
      <c r="Y119" s="6">
        <v>6.048</v>
      </c>
      <c r="Z119" t="s">
        <v>1566</v>
      </c>
      <c r="AD119" s="7"/>
      <c r="AE119" s="7"/>
      <c r="AF119" s="6"/>
      <c r="AG119" s="7"/>
      <c r="AH119" s="7"/>
      <c r="AI119" s="6"/>
      <c r="AJ119" s="7">
        <v>-5.8970000000000002</v>
      </c>
      <c r="AK119" s="7">
        <v>4.8000000000000001E-2</v>
      </c>
      <c r="AL119" s="7">
        <v>9.6000000000000002E-2</v>
      </c>
      <c r="AM119" s="6">
        <v>6.048</v>
      </c>
      <c r="AN119" s="7">
        <v>9.6500000000000002E-2</v>
      </c>
      <c r="AO119" s="7">
        <v>0.193</v>
      </c>
      <c r="AP119" s="6">
        <v>12.159000000000001</v>
      </c>
      <c r="AQ119" s="7">
        <v>1.5</v>
      </c>
      <c r="AR119" s="15">
        <f t="shared" si="4"/>
        <v>8.4420000000000002</v>
      </c>
      <c r="AS119" s="6">
        <v>14.49</v>
      </c>
      <c r="AT119" s="6">
        <v>0</v>
      </c>
      <c r="AU119" s="6">
        <v>0</v>
      </c>
      <c r="AV119" s="6">
        <f t="shared" si="5"/>
        <v>14.49</v>
      </c>
      <c r="AW119" t="s">
        <v>18</v>
      </c>
      <c r="AX119" t="s">
        <v>1600</v>
      </c>
      <c r="BA119" s="13"/>
      <c r="BC119">
        <v>19566</v>
      </c>
      <c r="BF119" s="1" t="s">
        <v>55</v>
      </c>
      <c r="BG119" s="1" t="s">
        <v>55</v>
      </c>
      <c r="BH119" s="1" t="s">
        <v>55</v>
      </c>
      <c r="BI119" s="1" t="s">
        <v>55</v>
      </c>
      <c r="BJ119" s="1" t="s">
        <v>1532</v>
      </c>
      <c r="BK119" s="1" t="s">
        <v>103</v>
      </c>
      <c r="BL119" s="1" t="s">
        <v>99</v>
      </c>
      <c r="BM119" s="1" t="s">
        <v>1532</v>
      </c>
      <c r="BN119" s="1" t="s">
        <v>56</v>
      </c>
      <c r="BO119" s="1" t="s">
        <v>105</v>
      </c>
      <c r="BP119" s="1" t="s">
        <v>57</v>
      </c>
      <c r="BQ119" s="1" t="s">
        <v>56</v>
      </c>
      <c r="BR119" s="1" t="s">
        <v>57</v>
      </c>
      <c r="BS119" s="1" t="s">
        <v>57</v>
      </c>
      <c r="BT119" s="18" t="s">
        <v>1571</v>
      </c>
      <c r="BU119" s="1"/>
      <c r="BV119" s="1"/>
      <c r="BW119" s="1" t="s">
        <v>1570</v>
      </c>
    </row>
    <row r="120" spans="1:75" x14ac:dyDescent="0.3">
      <c r="A120" t="s">
        <v>1764</v>
      </c>
      <c r="B120" t="s">
        <v>1732</v>
      </c>
      <c r="C120" s="37">
        <v>312710</v>
      </c>
      <c r="D120" s="37" t="s">
        <v>1767</v>
      </c>
      <c r="E120" s="37" t="s">
        <v>1767</v>
      </c>
      <c r="F120" s="37">
        <v>312720</v>
      </c>
      <c r="G120" s="21" t="s">
        <v>1817</v>
      </c>
      <c r="H120" s="1" t="s">
        <v>1767</v>
      </c>
      <c r="I120" t="s">
        <v>1355</v>
      </c>
      <c r="J120" t="s">
        <v>1093</v>
      </c>
      <c r="K120" t="s">
        <v>185</v>
      </c>
      <c r="L120" s="1" t="s">
        <v>1531</v>
      </c>
      <c r="M120" s="1" t="s">
        <v>1765</v>
      </c>
      <c r="N120" t="str">
        <f t="shared" si="3"/>
        <v>180-058-05691_19566 - 7_207</v>
      </c>
      <c r="O120">
        <v>64</v>
      </c>
      <c r="P120" s="7">
        <v>2</v>
      </c>
      <c r="Q120" s="7" t="s">
        <v>1777</v>
      </c>
      <c r="R120" s="6">
        <v>128</v>
      </c>
      <c r="S120">
        <v>-5.61</v>
      </c>
      <c r="T120" s="23">
        <v>44365.041666666657</v>
      </c>
      <c r="U120">
        <v>-5.61</v>
      </c>
      <c r="W120" s="7">
        <v>4.0500000000000001E-2</v>
      </c>
      <c r="X120" s="7">
        <v>8.1000000000000003E-2</v>
      </c>
      <c r="Y120" s="6">
        <v>5.1840000000000002</v>
      </c>
      <c r="Z120" t="s">
        <v>1566</v>
      </c>
      <c r="AD120" s="7"/>
      <c r="AE120" s="7"/>
      <c r="AF120" s="6"/>
      <c r="AG120" s="7"/>
      <c r="AH120" s="7"/>
      <c r="AI120" s="6"/>
      <c r="AJ120" s="7">
        <v>-5.8979999999999997</v>
      </c>
      <c r="AK120" s="7">
        <v>4.0500000000000001E-2</v>
      </c>
      <c r="AL120" s="7">
        <v>8.1000000000000003E-2</v>
      </c>
      <c r="AM120" s="6">
        <v>5.1840000000000002</v>
      </c>
      <c r="AN120" s="7">
        <v>0.09</v>
      </c>
      <c r="AO120" s="7">
        <v>0.18</v>
      </c>
      <c r="AP120" s="6">
        <v>11.52</v>
      </c>
      <c r="AQ120" s="7">
        <v>1.5</v>
      </c>
      <c r="AR120" s="15">
        <f t="shared" si="4"/>
        <v>8.4480000000000004</v>
      </c>
      <c r="AS120" s="6">
        <v>13.632</v>
      </c>
      <c r="AT120" s="6">
        <v>0</v>
      </c>
      <c r="AU120" s="6">
        <v>0</v>
      </c>
      <c r="AV120" s="6">
        <f t="shared" si="5"/>
        <v>13.632</v>
      </c>
      <c r="AW120" t="s">
        <v>18</v>
      </c>
      <c r="AX120" t="s">
        <v>1600</v>
      </c>
      <c r="BA120" s="13"/>
      <c r="BC120">
        <v>19566</v>
      </c>
      <c r="BF120" s="1" t="s">
        <v>55</v>
      </c>
      <c r="BG120" s="1" t="s">
        <v>55</v>
      </c>
      <c r="BH120" s="1" t="s">
        <v>55</v>
      </c>
      <c r="BI120" s="1" t="s">
        <v>55</v>
      </c>
      <c r="BJ120" s="1" t="s">
        <v>1532</v>
      </c>
      <c r="BK120" s="1" t="s">
        <v>103</v>
      </c>
      <c r="BL120" s="1" t="s">
        <v>99</v>
      </c>
      <c r="BM120" s="1" t="s">
        <v>1532</v>
      </c>
      <c r="BN120" s="1" t="s">
        <v>56</v>
      </c>
      <c r="BO120" s="1" t="s">
        <v>105</v>
      </c>
      <c r="BP120" s="1" t="s">
        <v>57</v>
      </c>
      <c r="BQ120" s="1" t="s">
        <v>56</v>
      </c>
      <c r="BR120" s="1" t="s">
        <v>57</v>
      </c>
      <c r="BS120" s="1" t="s">
        <v>57</v>
      </c>
      <c r="BT120" s="18" t="s">
        <v>1571</v>
      </c>
      <c r="BU120" s="1"/>
      <c r="BV120" s="1"/>
      <c r="BW120" s="1" t="s">
        <v>1570</v>
      </c>
    </row>
    <row r="121" spans="1:75" x14ac:dyDescent="0.3">
      <c r="A121" t="s">
        <v>1764</v>
      </c>
      <c r="B121" t="s">
        <v>1732</v>
      </c>
      <c r="C121" s="37">
        <v>312710</v>
      </c>
      <c r="D121" s="37" t="s">
        <v>1767</v>
      </c>
      <c r="E121" s="37" t="s">
        <v>1767</v>
      </c>
      <c r="F121" s="37">
        <v>312720</v>
      </c>
      <c r="G121" s="21" t="s">
        <v>1817</v>
      </c>
      <c r="H121" s="1" t="s">
        <v>1767</v>
      </c>
      <c r="I121" t="s">
        <v>1354</v>
      </c>
      <c r="J121" t="s">
        <v>1092</v>
      </c>
      <c r="K121" t="s">
        <v>182</v>
      </c>
      <c r="L121" s="1" t="s">
        <v>1531</v>
      </c>
      <c r="M121" s="1" t="s">
        <v>1765</v>
      </c>
      <c r="N121" t="str">
        <f t="shared" si="3"/>
        <v>180-058-05691_19567 - 7_204</v>
      </c>
      <c r="O121">
        <v>29</v>
      </c>
      <c r="P121" s="7">
        <v>2</v>
      </c>
      <c r="Q121" s="7" t="s">
        <v>1777</v>
      </c>
      <c r="R121" s="6">
        <v>58</v>
      </c>
      <c r="S121">
        <v>-5.38</v>
      </c>
      <c r="T121" s="23">
        <v>44365.041666666657</v>
      </c>
      <c r="U121">
        <v>-5.38</v>
      </c>
      <c r="W121" s="7">
        <v>0.28549999999999998</v>
      </c>
      <c r="X121" s="7">
        <v>0.57099999999999995</v>
      </c>
      <c r="Y121" s="6">
        <v>16.559000000000001</v>
      </c>
      <c r="Z121" t="s">
        <v>1566</v>
      </c>
      <c r="AD121" s="7"/>
      <c r="AE121" s="7"/>
      <c r="AF121" s="6"/>
      <c r="AG121" s="7"/>
      <c r="AH121" s="7"/>
      <c r="AI121" s="6"/>
      <c r="AJ121" s="7">
        <v>-6.0919999999999996</v>
      </c>
      <c r="AK121" s="7">
        <v>0.28549999999999998</v>
      </c>
      <c r="AL121" s="7">
        <v>0.57099999999999995</v>
      </c>
      <c r="AM121" s="6">
        <v>16.559000000000001</v>
      </c>
      <c r="AN121" s="7">
        <v>0.223</v>
      </c>
      <c r="AO121" s="7">
        <v>0.44600000000000001</v>
      </c>
      <c r="AP121" s="6">
        <v>12.933999999999999</v>
      </c>
      <c r="AQ121" s="7">
        <v>1.5</v>
      </c>
      <c r="AR121" s="15">
        <f t="shared" si="4"/>
        <v>3.8279999999999994</v>
      </c>
      <c r="AS121" s="6">
        <v>20.387</v>
      </c>
      <c r="AT121" s="6">
        <v>0</v>
      </c>
      <c r="AU121" s="6">
        <v>0</v>
      </c>
      <c r="AV121" s="6">
        <f t="shared" si="5"/>
        <v>20.387</v>
      </c>
      <c r="AW121" t="s">
        <v>18</v>
      </c>
      <c r="AX121" t="s">
        <v>1600</v>
      </c>
      <c r="BA121" s="13"/>
      <c r="BC121">
        <v>19567</v>
      </c>
      <c r="BF121" s="1" t="s">
        <v>55</v>
      </c>
      <c r="BG121" s="1" t="s">
        <v>55</v>
      </c>
      <c r="BH121" s="1" t="s">
        <v>55</v>
      </c>
      <c r="BI121" s="1" t="s">
        <v>55</v>
      </c>
      <c r="BJ121" s="1" t="s">
        <v>1532</v>
      </c>
      <c r="BK121" s="1" t="s">
        <v>103</v>
      </c>
      <c r="BL121" s="1" t="s">
        <v>99</v>
      </c>
      <c r="BM121" s="1" t="s">
        <v>1532</v>
      </c>
      <c r="BN121" s="1" t="s">
        <v>56</v>
      </c>
      <c r="BO121" s="1" t="s">
        <v>105</v>
      </c>
      <c r="BP121" s="1" t="s">
        <v>57</v>
      </c>
      <c r="BQ121" s="1" t="s">
        <v>56</v>
      </c>
      <c r="BR121" s="1" t="s">
        <v>57</v>
      </c>
      <c r="BS121" s="1" t="s">
        <v>57</v>
      </c>
      <c r="BT121" s="18">
        <v>0.14299999999999999</v>
      </c>
      <c r="BU121" s="1"/>
      <c r="BV121" s="1"/>
      <c r="BW121" s="1" t="s">
        <v>1570</v>
      </c>
    </row>
    <row r="122" spans="1:75" x14ac:dyDescent="0.3">
      <c r="A122" t="s">
        <v>1764</v>
      </c>
      <c r="B122" t="s">
        <v>1732</v>
      </c>
      <c r="C122" s="37">
        <v>312710</v>
      </c>
      <c r="D122" s="37" t="s">
        <v>1767</v>
      </c>
      <c r="E122" s="37" t="s">
        <v>1767</v>
      </c>
      <c r="F122" s="37">
        <v>312720</v>
      </c>
      <c r="G122" s="21" t="s">
        <v>1817</v>
      </c>
      <c r="H122" s="1" t="s">
        <v>1767</v>
      </c>
      <c r="I122" t="s">
        <v>1354</v>
      </c>
      <c r="J122" t="s">
        <v>1092</v>
      </c>
      <c r="K122" t="s">
        <v>183</v>
      </c>
      <c r="L122" s="1" t="s">
        <v>1531</v>
      </c>
      <c r="M122" s="1" t="s">
        <v>1765</v>
      </c>
      <c r="N122" t="str">
        <f t="shared" si="3"/>
        <v>180-058-05691_19567 - 7_205</v>
      </c>
      <c r="O122">
        <v>30</v>
      </c>
      <c r="P122" s="7">
        <v>2.0169999999999999</v>
      </c>
      <c r="Q122" s="7" t="s">
        <v>1777</v>
      </c>
      <c r="R122" s="6">
        <v>60.51</v>
      </c>
      <c r="S122">
        <v>-5.41</v>
      </c>
      <c r="T122" s="23">
        <v>44365.041666666657</v>
      </c>
      <c r="U122">
        <v>-5.41</v>
      </c>
      <c r="W122" s="7">
        <v>9.0200000000000002E-2</v>
      </c>
      <c r="X122" s="7">
        <v>0.182</v>
      </c>
      <c r="Y122" s="6">
        <v>5.46</v>
      </c>
      <c r="Z122" t="s">
        <v>1566</v>
      </c>
      <c r="AD122" s="7"/>
      <c r="AE122" s="7"/>
      <c r="AF122" s="6"/>
      <c r="AG122" s="7"/>
      <c r="AH122" s="7"/>
      <c r="AI122" s="6"/>
      <c r="AJ122" s="7">
        <v>-5.8159999999999998</v>
      </c>
      <c r="AK122" s="7">
        <v>9.0200000000000002E-2</v>
      </c>
      <c r="AL122" s="7">
        <v>0.182</v>
      </c>
      <c r="AM122" s="6">
        <v>5.46</v>
      </c>
      <c r="AN122" s="7">
        <v>8.7300000000000003E-2</v>
      </c>
      <c r="AO122" s="7">
        <v>0.17599999999999999</v>
      </c>
      <c r="AP122" s="6">
        <v>5.28</v>
      </c>
      <c r="AQ122" s="7">
        <v>1.5</v>
      </c>
      <c r="AR122" s="15">
        <f t="shared" si="4"/>
        <v>4.0200000000000005</v>
      </c>
      <c r="AS122" s="6">
        <v>9.48</v>
      </c>
      <c r="AT122" s="6">
        <v>0</v>
      </c>
      <c r="AU122" s="6">
        <v>0</v>
      </c>
      <c r="AV122" s="6">
        <f t="shared" si="5"/>
        <v>9.48</v>
      </c>
      <c r="AW122" t="s">
        <v>18</v>
      </c>
      <c r="AX122" t="s">
        <v>1600</v>
      </c>
      <c r="BA122" s="13"/>
      <c r="BC122">
        <v>19567</v>
      </c>
      <c r="BF122" s="1" t="s">
        <v>55</v>
      </c>
      <c r="BG122" s="1" t="s">
        <v>55</v>
      </c>
      <c r="BH122" s="1" t="s">
        <v>55</v>
      </c>
      <c r="BI122" s="1" t="s">
        <v>55</v>
      </c>
      <c r="BJ122" s="1" t="s">
        <v>1532</v>
      </c>
      <c r="BK122" s="1" t="s">
        <v>103</v>
      </c>
      <c r="BL122" s="1" t="s">
        <v>99</v>
      </c>
      <c r="BM122" s="1" t="s">
        <v>1532</v>
      </c>
      <c r="BN122" s="1" t="s">
        <v>56</v>
      </c>
      <c r="BO122" s="1" t="s">
        <v>105</v>
      </c>
      <c r="BP122" s="1" t="s">
        <v>57</v>
      </c>
      <c r="BQ122" s="1" t="s">
        <v>56</v>
      </c>
      <c r="BR122" s="1" t="s">
        <v>57</v>
      </c>
      <c r="BS122" s="1" t="s">
        <v>57</v>
      </c>
      <c r="BT122" s="18">
        <v>0.14299999999999999</v>
      </c>
      <c r="BU122" s="1"/>
      <c r="BV122" s="1"/>
      <c r="BW122" s="1" t="s">
        <v>1570</v>
      </c>
    </row>
    <row r="123" spans="1:75" x14ac:dyDescent="0.3">
      <c r="A123" t="s">
        <v>1764</v>
      </c>
      <c r="B123" t="s">
        <v>1732</v>
      </c>
      <c r="C123" s="37">
        <v>312710</v>
      </c>
      <c r="D123" s="37" t="s">
        <v>1767</v>
      </c>
      <c r="E123" s="37" t="s">
        <v>1767</v>
      </c>
      <c r="F123" s="37">
        <v>312720</v>
      </c>
      <c r="G123" s="21" t="s">
        <v>1817</v>
      </c>
      <c r="H123" s="1" t="s">
        <v>1767</v>
      </c>
      <c r="I123" t="s">
        <v>1362</v>
      </c>
      <c r="J123" t="s">
        <v>1104</v>
      </c>
      <c r="K123" t="s">
        <v>212</v>
      </c>
      <c r="L123" s="1" t="s">
        <v>1531</v>
      </c>
      <c r="M123" s="1" t="s">
        <v>1765</v>
      </c>
      <c r="N123" t="str">
        <f t="shared" si="3"/>
        <v>180-058-06061_19577 - 7_234</v>
      </c>
      <c r="O123">
        <v>82</v>
      </c>
      <c r="P123" s="7">
        <v>1.6</v>
      </c>
      <c r="Q123" s="7" t="s">
        <v>1777</v>
      </c>
      <c r="R123" s="6">
        <v>131.19999999999999</v>
      </c>
      <c r="S123">
        <v>-5.64</v>
      </c>
      <c r="T123" s="23">
        <v>44361.041666666657</v>
      </c>
      <c r="U123">
        <v>-5.64</v>
      </c>
      <c r="W123" s="7">
        <v>7.5600000000000001E-2</v>
      </c>
      <c r="X123" s="7">
        <v>0.121</v>
      </c>
      <c r="Y123" s="6">
        <v>9.9220000000000006</v>
      </c>
      <c r="Z123" t="s">
        <v>1566</v>
      </c>
      <c r="AD123" s="7"/>
      <c r="AE123" s="7"/>
      <c r="AF123" s="6"/>
      <c r="AG123" s="7"/>
      <c r="AH123" s="7"/>
      <c r="AI123" s="6"/>
      <c r="AJ123" s="7">
        <v>-5.99</v>
      </c>
      <c r="AK123" s="7">
        <v>7.5600000000000001E-2</v>
      </c>
      <c r="AL123" s="7">
        <v>0.121</v>
      </c>
      <c r="AM123" s="6">
        <v>9.9220000000000006</v>
      </c>
      <c r="AN123" s="7">
        <v>0.1038</v>
      </c>
      <c r="AO123" s="7">
        <v>0.16600000000000001</v>
      </c>
      <c r="AP123" s="6">
        <v>13.612</v>
      </c>
      <c r="AQ123" s="7">
        <v>1.5</v>
      </c>
      <c r="AR123" s="15">
        <f t="shared" si="4"/>
        <v>8.6920000000000002</v>
      </c>
      <c r="AS123" s="6">
        <v>18.614000000000001</v>
      </c>
      <c r="AT123" s="6">
        <v>0</v>
      </c>
      <c r="AU123" s="6">
        <v>0</v>
      </c>
      <c r="AV123" s="6">
        <f t="shared" si="5"/>
        <v>18.614000000000001</v>
      </c>
      <c r="AW123" t="s">
        <v>18</v>
      </c>
      <c r="AX123" t="s">
        <v>1600</v>
      </c>
      <c r="BA123" s="13"/>
      <c r="BC123">
        <v>19577</v>
      </c>
      <c r="BD123" s="19"/>
      <c r="BF123" s="1" t="s">
        <v>55</v>
      </c>
      <c r="BG123" s="1" t="s">
        <v>55</v>
      </c>
      <c r="BH123" s="1" t="s">
        <v>55</v>
      </c>
      <c r="BI123" s="1" t="s">
        <v>55</v>
      </c>
      <c r="BJ123" s="1" t="s">
        <v>1532</v>
      </c>
      <c r="BK123" s="1" t="s">
        <v>103</v>
      </c>
      <c r="BL123" s="1" t="s">
        <v>99</v>
      </c>
      <c r="BM123" s="1" t="s">
        <v>1532</v>
      </c>
      <c r="BN123" s="1" t="s">
        <v>56</v>
      </c>
      <c r="BO123" s="1" t="s">
        <v>105</v>
      </c>
      <c r="BP123" s="1" t="s">
        <v>57</v>
      </c>
      <c r="BQ123" s="1" t="s">
        <v>56</v>
      </c>
      <c r="BR123" s="1" t="s">
        <v>57</v>
      </c>
      <c r="BS123" s="1" t="s">
        <v>57</v>
      </c>
      <c r="BT123" s="18">
        <v>1.05</v>
      </c>
      <c r="BU123" s="1"/>
      <c r="BV123" s="1"/>
      <c r="BW123" s="1" t="s">
        <v>1570</v>
      </c>
    </row>
    <row r="124" spans="1:75" x14ac:dyDescent="0.3">
      <c r="A124" t="s">
        <v>1764</v>
      </c>
      <c r="B124" t="s">
        <v>1732</v>
      </c>
      <c r="C124" s="37">
        <v>312710</v>
      </c>
      <c r="D124" s="37" t="s">
        <v>1767</v>
      </c>
      <c r="E124" s="37" t="s">
        <v>1767</v>
      </c>
      <c r="F124" s="37">
        <v>312720</v>
      </c>
      <c r="G124" s="21" t="s">
        <v>1817</v>
      </c>
      <c r="H124" s="1" t="s">
        <v>1767</v>
      </c>
      <c r="I124" t="s">
        <v>1362</v>
      </c>
      <c r="J124" t="s">
        <v>1104</v>
      </c>
      <c r="K124" t="s">
        <v>213</v>
      </c>
      <c r="L124" s="1" t="s">
        <v>1531</v>
      </c>
      <c r="M124" s="1" t="s">
        <v>1765</v>
      </c>
      <c r="N124" t="str">
        <f t="shared" si="3"/>
        <v>180-058-06061_19577 - 7_235</v>
      </c>
      <c r="O124">
        <v>79</v>
      </c>
      <c r="P124" s="7">
        <v>1</v>
      </c>
      <c r="Q124" s="7" t="s">
        <v>1777</v>
      </c>
      <c r="R124" s="6">
        <v>79</v>
      </c>
      <c r="S124">
        <v>-5.64</v>
      </c>
      <c r="T124" s="23">
        <v>44361.041666666657</v>
      </c>
      <c r="U124">
        <v>-5.64</v>
      </c>
      <c r="W124" s="7">
        <v>0.16800000000000001</v>
      </c>
      <c r="X124" s="7">
        <v>0.16800000000000001</v>
      </c>
      <c r="Y124" s="6">
        <v>13.272</v>
      </c>
      <c r="Z124" t="s">
        <v>1566</v>
      </c>
      <c r="AD124" s="7"/>
      <c r="AE124" s="7"/>
      <c r="AF124" s="6"/>
      <c r="AG124" s="7"/>
      <c r="AH124" s="7"/>
      <c r="AI124" s="6"/>
      <c r="AJ124" s="7">
        <v>-6.04</v>
      </c>
      <c r="AK124" s="7">
        <v>0.16800000000000001</v>
      </c>
      <c r="AL124" s="7">
        <v>0.16800000000000001</v>
      </c>
      <c r="AM124" s="6">
        <v>13.272</v>
      </c>
      <c r="AN124" s="7">
        <v>9.8000000000000004E-2</v>
      </c>
      <c r="AO124" s="7">
        <v>9.8000000000000004E-2</v>
      </c>
      <c r="AP124" s="6">
        <v>7.742</v>
      </c>
      <c r="AQ124" s="7">
        <v>1.5</v>
      </c>
      <c r="AR124" s="15">
        <f t="shared" si="4"/>
        <v>5.2140000000000004</v>
      </c>
      <c r="AS124" s="6">
        <v>18.486000000000001</v>
      </c>
      <c r="AT124" s="6">
        <v>0</v>
      </c>
      <c r="AU124" s="6">
        <v>0</v>
      </c>
      <c r="AV124" s="6">
        <f t="shared" si="5"/>
        <v>18.486000000000001</v>
      </c>
      <c r="AW124" t="s">
        <v>18</v>
      </c>
      <c r="AX124" t="s">
        <v>1600</v>
      </c>
      <c r="BA124" s="13"/>
      <c r="BC124">
        <v>19577</v>
      </c>
      <c r="BD124" s="19"/>
      <c r="BF124" s="1" t="s">
        <v>55</v>
      </c>
      <c r="BG124" s="1" t="s">
        <v>55</v>
      </c>
      <c r="BH124" s="1" t="s">
        <v>55</v>
      </c>
      <c r="BI124" s="1" t="s">
        <v>55</v>
      </c>
      <c r="BJ124" s="1" t="s">
        <v>1532</v>
      </c>
      <c r="BK124" s="1" t="s">
        <v>103</v>
      </c>
      <c r="BL124" s="1" t="s">
        <v>99</v>
      </c>
      <c r="BM124" s="1" t="s">
        <v>1532</v>
      </c>
      <c r="BN124" s="1" t="s">
        <v>56</v>
      </c>
      <c r="BO124" s="1" t="s">
        <v>105</v>
      </c>
      <c r="BP124" s="1" t="s">
        <v>57</v>
      </c>
      <c r="BQ124" s="1" t="s">
        <v>56</v>
      </c>
      <c r="BR124" s="1" t="s">
        <v>57</v>
      </c>
      <c r="BS124" s="1" t="s">
        <v>57</v>
      </c>
      <c r="BT124" s="18">
        <v>1.05</v>
      </c>
      <c r="BU124" s="1"/>
      <c r="BV124" s="1"/>
      <c r="BW124" s="1" t="s">
        <v>1570</v>
      </c>
    </row>
    <row r="125" spans="1:75" x14ac:dyDescent="0.3">
      <c r="A125" t="s">
        <v>1764</v>
      </c>
      <c r="B125" t="s">
        <v>1732</v>
      </c>
      <c r="C125" s="37">
        <v>312710</v>
      </c>
      <c r="D125" s="37" t="s">
        <v>1767</v>
      </c>
      <c r="E125" s="37" t="s">
        <v>1767</v>
      </c>
      <c r="F125" s="37">
        <v>312720</v>
      </c>
      <c r="G125" s="21" t="s">
        <v>1817</v>
      </c>
      <c r="H125" s="1" t="s">
        <v>1767</v>
      </c>
      <c r="I125" t="s">
        <v>1362</v>
      </c>
      <c r="J125" t="s">
        <v>1104</v>
      </c>
      <c r="K125" t="s">
        <v>214</v>
      </c>
      <c r="L125" s="1" t="s">
        <v>1531</v>
      </c>
      <c r="M125" s="1" t="s">
        <v>1765</v>
      </c>
      <c r="N125" t="str">
        <f t="shared" si="3"/>
        <v>180-058-06061_19577 - 7_236</v>
      </c>
      <c r="O125">
        <v>82</v>
      </c>
      <c r="P125" s="7">
        <v>0.8</v>
      </c>
      <c r="Q125" s="7" t="s">
        <v>1777</v>
      </c>
      <c r="R125" s="6">
        <v>65.599999999999994</v>
      </c>
      <c r="S125">
        <v>-5.64</v>
      </c>
      <c r="T125" s="23">
        <v>44361.041666666657</v>
      </c>
      <c r="U125">
        <v>-5.64</v>
      </c>
      <c r="W125" s="7">
        <v>9.5000000000000001E-2</v>
      </c>
      <c r="X125" s="7">
        <v>7.5999999999999998E-2</v>
      </c>
      <c r="Y125" s="6">
        <v>6.2320000000000002</v>
      </c>
      <c r="Z125" t="s">
        <v>1566</v>
      </c>
      <c r="AD125" s="7"/>
      <c r="AE125" s="7"/>
      <c r="AF125" s="6"/>
      <c r="AG125" s="7"/>
      <c r="AH125" s="7"/>
      <c r="AI125" s="6"/>
      <c r="AJ125" s="7">
        <v>-5.84</v>
      </c>
      <c r="AK125" s="7">
        <v>9.5000000000000001E-2</v>
      </c>
      <c r="AL125" s="7">
        <v>7.5999999999999998E-2</v>
      </c>
      <c r="AM125" s="6">
        <v>6.2320000000000002</v>
      </c>
      <c r="AN125" s="7">
        <v>5.5E-2</v>
      </c>
      <c r="AO125" s="7">
        <v>4.3999999999999997E-2</v>
      </c>
      <c r="AP125" s="6">
        <v>3.6080000000000001</v>
      </c>
      <c r="AQ125" s="7">
        <v>1.5</v>
      </c>
      <c r="AR125" s="15">
        <f t="shared" si="4"/>
        <v>3.2800000000000002</v>
      </c>
      <c r="AS125" s="6">
        <v>9.5120000000000005</v>
      </c>
      <c r="AT125" s="6">
        <v>0</v>
      </c>
      <c r="AU125" s="6">
        <v>0</v>
      </c>
      <c r="AV125" s="6">
        <f t="shared" si="5"/>
        <v>9.5120000000000005</v>
      </c>
      <c r="AW125" t="s">
        <v>18</v>
      </c>
      <c r="AX125" t="s">
        <v>1600</v>
      </c>
      <c r="BA125" s="13"/>
      <c r="BC125">
        <v>19577</v>
      </c>
      <c r="BD125" s="19"/>
      <c r="BF125" s="1" t="s">
        <v>55</v>
      </c>
      <c r="BG125" s="1" t="s">
        <v>55</v>
      </c>
      <c r="BH125" s="1" t="s">
        <v>55</v>
      </c>
      <c r="BI125" s="1" t="s">
        <v>55</v>
      </c>
      <c r="BJ125" s="1" t="s">
        <v>1532</v>
      </c>
      <c r="BK125" s="1" t="s">
        <v>103</v>
      </c>
      <c r="BL125" s="1" t="s">
        <v>99</v>
      </c>
      <c r="BM125" s="1" t="s">
        <v>1532</v>
      </c>
      <c r="BN125" s="1" t="s">
        <v>56</v>
      </c>
      <c r="BO125" s="1" t="s">
        <v>105</v>
      </c>
      <c r="BP125" s="1" t="s">
        <v>57</v>
      </c>
      <c r="BQ125" s="1" t="s">
        <v>56</v>
      </c>
      <c r="BR125" s="1" t="s">
        <v>57</v>
      </c>
      <c r="BS125" s="1" t="s">
        <v>57</v>
      </c>
      <c r="BT125" s="18">
        <v>1.05</v>
      </c>
      <c r="BU125" s="1"/>
      <c r="BV125" s="1"/>
      <c r="BW125" s="1" t="s">
        <v>1570</v>
      </c>
    </row>
    <row r="126" spans="1:75" x14ac:dyDescent="0.3">
      <c r="A126" t="s">
        <v>1764</v>
      </c>
      <c r="B126" t="s">
        <v>1732</v>
      </c>
      <c r="C126" s="37">
        <v>312710</v>
      </c>
      <c r="D126" s="37" t="s">
        <v>1767</v>
      </c>
      <c r="E126" s="37" t="s">
        <v>1767</v>
      </c>
      <c r="F126" s="37">
        <v>312720</v>
      </c>
      <c r="G126" s="21" t="s">
        <v>1817</v>
      </c>
      <c r="H126" s="1" t="s">
        <v>1767</v>
      </c>
      <c r="I126" t="s">
        <v>1339</v>
      </c>
      <c r="J126" t="s">
        <v>1074</v>
      </c>
      <c r="K126" t="s">
        <v>109</v>
      </c>
      <c r="L126" s="1" t="s">
        <v>1531</v>
      </c>
      <c r="M126" s="1" t="s">
        <v>1765</v>
      </c>
      <c r="N126" t="str">
        <f t="shared" si="3"/>
        <v>180-058-05279_19591 - 7_111</v>
      </c>
      <c r="O126">
        <v>17</v>
      </c>
      <c r="P126" s="7">
        <v>1.2</v>
      </c>
      <c r="Q126" s="7" t="s">
        <v>1777</v>
      </c>
      <c r="R126" s="6">
        <v>20.399999999999999</v>
      </c>
      <c r="S126">
        <v>-5.27</v>
      </c>
      <c r="T126" s="23">
        <v>44358.041666666657</v>
      </c>
      <c r="U126">
        <v>-5.27</v>
      </c>
      <c r="W126" s="7">
        <v>0.20250000000000001</v>
      </c>
      <c r="X126" s="7">
        <v>0.24299999999999999</v>
      </c>
      <c r="Y126" s="6">
        <v>4.1310000000000002</v>
      </c>
      <c r="Z126" t="s">
        <v>1566</v>
      </c>
      <c r="AJ126" s="7">
        <v>-5.58</v>
      </c>
      <c r="AK126" s="7">
        <v>0.20250000000000001</v>
      </c>
      <c r="AL126" s="7">
        <v>0.24299999999999999</v>
      </c>
      <c r="AM126" s="6">
        <v>4.1310000000000002</v>
      </c>
      <c r="AN126" s="7">
        <v>6.08E-2</v>
      </c>
      <c r="AO126" s="7">
        <v>7.2999999999999995E-2</v>
      </c>
      <c r="AP126" s="6">
        <v>1.2410000000000001</v>
      </c>
      <c r="AQ126" s="7">
        <v>1.5</v>
      </c>
      <c r="AR126" s="15">
        <f t="shared" si="4"/>
        <v>0.95199999999999996</v>
      </c>
      <c r="AS126" s="6">
        <v>5.0830000000000002</v>
      </c>
      <c r="AT126" s="6">
        <v>0</v>
      </c>
      <c r="AU126" s="6">
        <v>0</v>
      </c>
      <c r="AV126" s="6">
        <f t="shared" si="5"/>
        <v>5.0830000000000002</v>
      </c>
      <c r="AW126" t="s">
        <v>18</v>
      </c>
      <c r="AX126" t="s">
        <v>1600</v>
      </c>
      <c r="BA126" s="13"/>
      <c r="BC126">
        <v>19591</v>
      </c>
      <c r="BF126" s="1" t="s">
        <v>55</v>
      </c>
      <c r="BG126" s="1" t="s">
        <v>55</v>
      </c>
      <c r="BH126" s="1" t="s">
        <v>55</v>
      </c>
      <c r="BI126" s="1" t="s">
        <v>55</v>
      </c>
      <c r="BJ126" s="1" t="s">
        <v>1532</v>
      </c>
      <c r="BK126" s="1" t="s">
        <v>106</v>
      </c>
      <c r="BL126" s="1" t="s">
        <v>99</v>
      </c>
      <c r="BM126" s="1" t="s">
        <v>1532</v>
      </c>
      <c r="BN126" s="1" t="s">
        <v>56</v>
      </c>
      <c r="BO126" s="1" t="s">
        <v>105</v>
      </c>
      <c r="BP126" s="1" t="s">
        <v>57</v>
      </c>
      <c r="BQ126" s="1" t="s">
        <v>56</v>
      </c>
      <c r="BR126" s="1" t="s">
        <v>57</v>
      </c>
      <c r="BS126" s="1" t="s">
        <v>57</v>
      </c>
      <c r="BT126" s="18">
        <v>0.33600000000000002</v>
      </c>
      <c r="BU126" s="1"/>
      <c r="BV126" s="1"/>
      <c r="BW126" s="1" t="s">
        <v>1570</v>
      </c>
    </row>
    <row r="127" spans="1:75" x14ac:dyDescent="0.3">
      <c r="A127" t="s">
        <v>1764</v>
      </c>
      <c r="B127" t="s">
        <v>1732</v>
      </c>
      <c r="C127" s="37">
        <v>312710</v>
      </c>
      <c r="D127" s="37" t="s">
        <v>1767</v>
      </c>
      <c r="E127" s="37" t="s">
        <v>1767</v>
      </c>
      <c r="F127" s="37">
        <v>312720</v>
      </c>
      <c r="G127" s="21" t="s">
        <v>1817</v>
      </c>
      <c r="H127" s="1" t="s">
        <v>1767</v>
      </c>
      <c r="I127" t="s">
        <v>1339</v>
      </c>
      <c r="J127" t="s">
        <v>1074</v>
      </c>
      <c r="K127" t="s">
        <v>110</v>
      </c>
      <c r="L127" s="1" t="s">
        <v>1531</v>
      </c>
      <c r="M127" s="1" t="s">
        <v>1765</v>
      </c>
      <c r="N127" t="str">
        <f t="shared" si="3"/>
        <v>180-058-05279_19591 - 7_112</v>
      </c>
      <c r="O127">
        <v>17</v>
      </c>
      <c r="P127" s="7">
        <v>1.4</v>
      </c>
      <c r="Q127" s="7" t="s">
        <v>1777</v>
      </c>
      <c r="R127" s="6">
        <v>23.8</v>
      </c>
      <c r="S127">
        <v>-5.27</v>
      </c>
      <c r="T127" s="23">
        <v>44358.041666666657</v>
      </c>
      <c r="U127">
        <v>-5.27</v>
      </c>
      <c r="W127" s="7">
        <v>0.1464</v>
      </c>
      <c r="X127" s="7">
        <v>0.20499999999999999</v>
      </c>
      <c r="Y127" s="6">
        <v>3.4849999999999999</v>
      </c>
      <c r="Z127" t="s">
        <v>1566</v>
      </c>
      <c r="AJ127" s="7">
        <v>-5.65</v>
      </c>
      <c r="AK127" s="7">
        <v>0.1464</v>
      </c>
      <c r="AL127" s="7">
        <v>0.20499999999999999</v>
      </c>
      <c r="AM127" s="6">
        <v>3.4849999999999999</v>
      </c>
      <c r="AN127" s="7">
        <v>0.16</v>
      </c>
      <c r="AO127" s="7">
        <v>0.224</v>
      </c>
      <c r="AP127" s="6">
        <v>3.8079999999999998</v>
      </c>
      <c r="AQ127" s="7">
        <v>1.5</v>
      </c>
      <c r="AR127" s="15">
        <f t="shared" si="4"/>
        <v>1.581</v>
      </c>
      <c r="AS127" s="6">
        <v>5.0659999999999998</v>
      </c>
      <c r="AT127" s="6">
        <v>0</v>
      </c>
      <c r="AU127" s="6">
        <v>0</v>
      </c>
      <c r="AV127" s="6">
        <f t="shared" si="5"/>
        <v>5.0659999999999998</v>
      </c>
      <c r="AW127" t="s">
        <v>18</v>
      </c>
      <c r="AX127" t="s">
        <v>1600</v>
      </c>
      <c r="BA127" s="13"/>
      <c r="BC127">
        <v>19591</v>
      </c>
      <c r="BF127" s="1" t="s">
        <v>55</v>
      </c>
      <c r="BG127" s="1" t="s">
        <v>55</v>
      </c>
      <c r="BH127" s="1" t="s">
        <v>55</v>
      </c>
      <c r="BI127" s="1" t="s">
        <v>55</v>
      </c>
      <c r="BJ127" s="1" t="s">
        <v>1532</v>
      </c>
      <c r="BK127" s="1" t="s">
        <v>106</v>
      </c>
      <c r="BL127" s="1" t="s">
        <v>99</v>
      </c>
      <c r="BM127" s="1" t="s">
        <v>1532</v>
      </c>
      <c r="BN127" s="1" t="s">
        <v>56</v>
      </c>
      <c r="BO127" s="1" t="s">
        <v>105</v>
      </c>
      <c r="BP127" s="1" t="s">
        <v>57</v>
      </c>
      <c r="BQ127" s="1" t="s">
        <v>56</v>
      </c>
      <c r="BR127" s="1" t="s">
        <v>57</v>
      </c>
      <c r="BS127" s="1" t="s">
        <v>57</v>
      </c>
      <c r="BT127" s="18">
        <v>0.33600000000000002</v>
      </c>
      <c r="BU127" s="1"/>
      <c r="BV127" s="1"/>
      <c r="BW127" s="1" t="s">
        <v>1570</v>
      </c>
    </row>
    <row r="128" spans="1:75" x14ac:dyDescent="0.3">
      <c r="A128" t="s">
        <v>1764</v>
      </c>
      <c r="B128" t="s">
        <v>1732</v>
      </c>
      <c r="C128" s="37">
        <v>312710</v>
      </c>
      <c r="D128" s="37" t="s">
        <v>1767</v>
      </c>
      <c r="E128" s="37" t="s">
        <v>1767</v>
      </c>
      <c r="F128" s="37">
        <v>312720</v>
      </c>
      <c r="G128" s="21" t="s">
        <v>1817</v>
      </c>
      <c r="H128" s="1" t="s">
        <v>1767</v>
      </c>
      <c r="I128" t="s">
        <v>1339</v>
      </c>
      <c r="J128" t="s">
        <v>1074</v>
      </c>
      <c r="K128" t="s">
        <v>111</v>
      </c>
      <c r="L128" s="1" t="s">
        <v>1531</v>
      </c>
      <c r="M128" s="1" t="s">
        <v>1765</v>
      </c>
      <c r="N128" t="str">
        <f t="shared" si="3"/>
        <v>180-058-05279_19591 - 7_113</v>
      </c>
      <c r="O128">
        <v>17</v>
      </c>
      <c r="P128" s="7">
        <v>1.5</v>
      </c>
      <c r="Q128" s="7" t="s">
        <v>1777</v>
      </c>
      <c r="R128" s="6">
        <v>25.5</v>
      </c>
      <c r="S128">
        <v>-5.27</v>
      </c>
      <c r="T128" s="23">
        <v>44358.041666666657</v>
      </c>
      <c r="U128">
        <v>-5.27</v>
      </c>
      <c r="W128" s="7">
        <v>0.18729999999999999</v>
      </c>
      <c r="X128" s="7">
        <v>0.28100000000000003</v>
      </c>
      <c r="Y128" s="6">
        <v>4.7770000000000001</v>
      </c>
      <c r="Z128" t="s">
        <v>1566</v>
      </c>
      <c r="AJ128" s="7">
        <v>-5.67</v>
      </c>
      <c r="AK128" s="7">
        <v>0.18729999999999999</v>
      </c>
      <c r="AL128" s="7">
        <v>0.28100000000000003</v>
      </c>
      <c r="AM128" s="6">
        <v>4.7770000000000001</v>
      </c>
      <c r="AN128" s="7">
        <v>9.8000000000000004E-2</v>
      </c>
      <c r="AO128" s="7">
        <v>0.14699999999999999</v>
      </c>
      <c r="AP128" s="6">
        <v>2.4990000000000001</v>
      </c>
      <c r="AQ128" s="7">
        <v>1.5</v>
      </c>
      <c r="AR128" s="15">
        <f t="shared" si="4"/>
        <v>1.7000000000000002</v>
      </c>
      <c r="AS128" s="6">
        <v>6.4770000000000003</v>
      </c>
      <c r="AT128" s="6">
        <v>0</v>
      </c>
      <c r="AU128" s="6">
        <v>0</v>
      </c>
      <c r="AV128" s="6">
        <f t="shared" si="5"/>
        <v>6.4770000000000003</v>
      </c>
      <c r="AW128" t="s">
        <v>18</v>
      </c>
      <c r="AX128" t="s">
        <v>1600</v>
      </c>
      <c r="BA128" s="13"/>
      <c r="BC128">
        <v>19591</v>
      </c>
      <c r="BF128" s="1" t="s">
        <v>55</v>
      </c>
      <c r="BG128" s="1" t="s">
        <v>55</v>
      </c>
      <c r="BH128" s="1" t="s">
        <v>55</v>
      </c>
      <c r="BI128" s="1" t="s">
        <v>55</v>
      </c>
      <c r="BJ128" s="1" t="s">
        <v>1532</v>
      </c>
      <c r="BK128" s="1" t="s">
        <v>106</v>
      </c>
      <c r="BL128" s="1" t="s">
        <v>99</v>
      </c>
      <c r="BM128" s="1" t="s">
        <v>1532</v>
      </c>
      <c r="BN128" s="1" t="s">
        <v>56</v>
      </c>
      <c r="BO128" s="1" t="s">
        <v>105</v>
      </c>
      <c r="BP128" s="1" t="s">
        <v>57</v>
      </c>
      <c r="BQ128" s="1" t="s">
        <v>56</v>
      </c>
      <c r="BR128" s="1" t="s">
        <v>57</v>
      </c>
      <c r="BS128" s="1" t="s">
        <v>57</v>
      </c>
      <c r="BT128" s="18">
        <v>0.33600000000000002</v>
      </c>
      <c r="BU128" s="1"/>
      <c r="BV128" s="1"/>
      <c r="BW128" s="1" t="s">
        <v>1570</v>
      </c>
    </row>
    <row r="129" spans="1:75" x14ac:dyDescent="0.3">
      <c r="A129" t="s">
        <v>1764</v>
      </c>
      <c r="B129" t="s">
        <v>1732</v>
      </c>
      <c r="C129" s="37">
        <v>312710</v>
      </c>
      <c r="D129" s="37" t="s">
        <v>1767</v>
      </c>
      <c r="E129" s="37" t="s">
        <v>1767</v>
      </c>
      <c r="F129" s="37">
        <v>312720</v>
      </c>
      <c r="G129" s="21" t="s">
        <v>1817</v>
      </c>
      <c r="H129" s="1" t="s">
        <v>1767</v>
      </c>
      <c r="I129" t="s">
        <v>1339</v>
      </c>
      <c r="J129" t="s">
        <v>1074</v>
      </c>
      <c r="K129" t="s">
        <v>112</v>
      </c>
      <c r="L129" s="1" t="s">
        <v>1531</v>
      </c>
      <c r="M129" s="1" t="s">
        <v>1765</v>
      </c>
      <c r="N129" t="str">
        <f t="shared" si="3"/>
        <v>180-058-05279_19591 - 7_114</v>
      </c>
      <c r="O129">
        <v>20</v>
      </c>
      <c r="P129" s="7">
        <v>1.8</v>
      </c>
      <c r="Q129" s="7" t="s">
        <v>1777</v>
      </c>
      <c r="R129" s="6">
        <v>36</v>
      </c>
      <c r="S129">
        <v>-5.04</v>
      </c>
      <c r="T129" s="23">
        <v>44358.041666666657</v>
      </c>
      <c r="U129">
        <v>-5.04</v>
      </c>
      <c r="W129" s="7">
        <v>0.1628</v>
      </c>
      <c r="X129" s="7">
        <v>0.29299999999999998</v>
      </c>
      <c r="Y129" s="6">
        <v>5.86</v>
      </c>
      <c r="Z129" t="s">
        <v>1566</v>
      </c>
      <c r="AJ129" s="7">
        <v>-5.49</v>
      </c>
      <c r="AK129" s="7">
        <v>0.1628</v>
      </c>
      <c r="AL129" s="7">
        <v>0.29299999999999998</v>
      </c>
      <c r="AM129" s="6">
        <v>5.86</v>
      </c>
      <c r="AN129" s="7">
        <v>0.1678</v>
      </c>
      <c r="AO129" s="7">
        <v>0.30199999999999999</v>
      </c>
      <c r="AP129" s="6">
        <v>6.04</v>
      </c>
      <c r="AQ129" s="7">
        <v>1.5</v>
      </c>
      <c r="AR129" s="15">
        <f t="shared" si="4"/>
        <v>2.38</v>
      </c>
      <c r="AS129" s="6">
        <v>8.24</v>
      </c>
      <c r="AT129" s="6">
        <v>0</v>
      </c>
      <c r="AU129" s="6">
        <v>0</v>
      </c>
      <c r="AV129" s="6">
        <f t="shared" si="5"/>
        <v>8.24</v>
      </c>
      <c r="AW129" t="s">
        <v>18</v>
      </c>
      <c r="AX129" t="s">
        <v>1600</v>
      </c>
      <c r="BA129" s="13"/>
      <c r="BC129">
        <v>19591</v>
      </c>
      <c r="BF129" s="1" t="s">
        <v>55</v>
      </c>
      <c r="BG129" s="1" t="s">
        <v>55</v>
      </c>
      <c r="BH129" s="1" t="s">
        <v>55</v>
      </c>
      <c r="BI129" s="1" t="s">
        <v>55</v>
      </c>
      <c r="BJ129" s="1" t="s">
        <v>1532</v>
      </c>
      <c r="BK129" s="1" t="s">
        <v>106</v>
      </c>
      <c r="BL129" s="1" t="s">
        <v>99</v>
      </c>
      <c r="BM129" s="1" t="s">
        <v>1532</v>
      </c>
      <c r="BN129" s="1" t="s">
        <v>56</v>
      </c>
      <c r="BO129" s="1" t="s">
        <v>105</v>
      </c>
      <c r="BP129" s="1" t="s">
        <v>57</v>
      </c>
      <c r="BQ129" s="1" t="s">
        <v>56</v>
      </c>
      <c r="BR129" s="1" t="s">
        <v>57</v>
      </c>
      <c r="BS129" s="1" t="s">
        <v>57</v>
      </c>
      <c r="BT129" s="18">
        <v>0.33600000000000002</v>
      </c>
      <c r="BU129" s="1"/>
      <c r="BV129" s="1"/>
      <c r="BW129" s="1" t="s">
        <v>1570</v>
      </c>
    </row>
    <row r="130" spans="1:75" x14ac:dyDescent="0.3">
      <c r="A130" t="s">
        <v>1764</v>
      </c>
      <c r="B130" t="s">
        <v>1732</v>
      </c>
      <c r="C130" s="37">
        <v>312710</v>
      </c>
      <c r="D130" s="37" t="s">
        <v>1767</v>
      </c>
      <c r="E130" s="37" t="s">
        <v>1767</v>
      </c>
      <c r="F130" s="37">
        <v>312720</v>
      </c>
      <c r="G130" s="21" t="s">
        <v>1817</v>
      </c>
      <c r="H130" s="1" t="s">
        <v>1767</v>
      </c>
      <c r="I130" t="s">
        <v>1339</v>
      </c>
      <c r="J130" t="s">
        <v>1074</v>
      </c>
      <c r="K130" t="s">
        <v>113</v>
      </c>
      <c r="L130" s="1" t="s">
        <v>1531</v>
      </c>
      <c r="M130" s="1" t="s">
        <v>1765</v>
      </c>
      <c r="N130" t="str">
        <f t="shared" si="3"/>
        <v>180-058-05279_19591 - 7_115</v>
      </c>
      <c r="O130">
        <v>25</v>
      </c>
      <c r="P130" s="7">
        <v>1.8</v>
      </c>
      <c r="Q130" s="7" t="s">
        <v>1777</v>
      </c>
      <c r="R130" s="6">
        <v>45</v>
      </c>
      <c r="S130">
        <v>-5.04</v>
      </c>
      <c r="T130" s="23">
        <v>44358.041666666657</v>
      </c>
      <c r="U130">
        <v>-5.04</v>
      </c>
      <c r="W130" s="7">
        <v>0.21060000000000001</v>
      </c>
      <c r="X130" s="7">
        <v>0.379</v>
      </c>
      <c r="Y130" s="6">
        <v>9.4749999999999996</v>
      </c>
      <c r="Z130" t="s">
        <v>1566</v>
      </c>
      <c r="AJ130" s="7">
        <v>-5.46</v>
      </c>
      <c r="AK130" s="7">
        <v>0.21060000000000001</v>
      </c>
      <c r="AL130" s="7">
        <v>0.379</v>
      </c>
      <c r="AM130" s="6">
        <v>9.4749999999999996</v>
      </c>
      <c r="AN130" s="7">
        <v>0.1217</v>
      </c>
      <c r="AO130" s="7">
        <v>0.219</v>
      </c>
      <c r="AP130" s="6">
        <v>5.4749999999999996</v>
      </c>
      <c r="AQ130" s="7">
        <v>1.5</v>
      </c>
      <c r="AR130" s="15">
        <f t="shared" si="4"/>
        <v>3</v>
      </c>
      <c r="AS130" s="6">
        <v>12.475</v>
      </c>
      <c r="AT130" s="6">
        <v>0</v>
      </c>
      <c r="AU130" s="6">
        <v>0</v>
      </c>
      <c r="AV130" s="6">
        <f t="shared" si="5"/>
        <v>12.475</v>
      </c>
      <c r="AW130" t="s">
        <v>18</v>
      </c>
      <c r="AX130" t="s">
        <v>1600</v>
      </c>
      <c r="BA130" s="13"/>
      <c r="BC130">
        <v>19591</v>
      </c>
      <c r="BF130" s="1" t="s">
        <v>55</v>
      </c>
      <c r="BG130" s="1" t="s">
        <v>55</v>
      </c>
      <c r="BH130" s="1" t="s">
        <v>55</v>
      </c>
      <c r="BI130" s="1" t="s">
        <v>55</v>
      </c>
      <c r="BJ130" s="1" t="s">
        <v>1532</v>
      </c>
      <c r="BK130" s="1" t="s">
        <v>106</v>
      </c>
      <c r="BL130" s="1" t="s">
        <v>99</v>
      </c>
      <c r="BM130" s="1" t="s">
        <v>1532</v>
      </c>
      <c r="BN130" s="1" t="s">
        <v>56</v>
      </c>
      <c r="BO130" s="1" t="s">
        <v>105</v>
      </c>
      <c r="BP130" s="1" t="s">
        <v>57</v>
      </c>
      <c r="BQ130" s="1" t="s">
        <v>56</v>
      </c>
      <c r="BR130" s="1" t="s">
        <v>57</v>
      </c>
      <c r="BS130" s="1" t="s">
        <v>57</v>
      </c>
      <c r="BT130" s="18">
        <v>0.33600000000000002</v>
      </c>
      <c r="BU130" s="1"/>
      <c r="BV130" s="1"/>
      <c r="BW130" s="1" t="s">
        <v>1570</v>
      </c>
    </row>
    <row r="131" spans="1:75" x14ac:dyDescent="0.3">
      <c r="A131" t="s">
        <v>1764</v>
      </c>
      <c r="B131" t="s">
        <v>1732</v>
      </c>
      <c r="C131" s="37">
        <v>312710</v>
      </c>
      <c r="D131" s="37" t="s">
        <v>1767</v>
      </c>
      <c r="E131" s="37" t="s">
        <v>1767</v>
      </c>
      <c r="F131" s="37">
        <v>312720</v>
      </c>
      <c r="G131" s="21" t="s">
        <v>1817</v>
      </c>
      <c r="H131" s="1" t="s">
        <v>1767</v>
      </c>
      <c r="I131" t="s">
        <v>1339</v>
      </c>
      <c r="J131" t="s">
        <v>1074</v>
      </c>
      <c r="K131" t="s">
        <v>114</v>
      </c>
      <c r="L131" s="1" t="s">
        <v>1531</v>
      </c>
      <c r="M131" s="1" t="s">
        <v>1765</v>
      </c>
      <c r="N131" t="str">
        <f t="shared" si="3"/>
        <v>180-058-05279_19591 - 7_116</v>
      </c>
      <c r="O131">
        <v>20</v>
      </c>
      <c r="P131" s="7">
        <v>1.6</v>
      </c>
      <c r="Q131" s="7" t="s">
        <v>1777</v>
      </c>
      <c r="R131" s="6">
        <v>32</v>
      </c>
      <c r="S131">
        <v>-5.04</v>
      </c>
      <c r="T131" s="23">
        <v>44358.041666666657</v>
      </c>
      <c r="U131">
        <v>-5.04</v>
      </c>
      <c r="W131" s="7">
        <v>0.37940000000000002</v>
      </c>
      <c r="X131" s="7">
        <v>0.60699999999999998</v>
      </c>
      <c r="Y131" s="6">
        <v>12.14</v>
      </c>
      <c r="Z131" t="s">
        <v>1566</v>
      </c>
      <c r="AJ131" s="7">
        <v>-5.64</v>
      </c>
      <c r="AK131" s="7">
        <v>0.37940000000000002</v>
      </c>
      <c r="AL131" s="7">
        <v>0.60699999999999998</v>
      </c>
      <c r="AM131" s="6">
        <v>12.14</v>
      </c>
      <c r="AN131" s="7">
        <v>0.17749999999999999</v>
      </c>
      <c r="AO131" s="7">
        <v>0.28399999999999997</v>
      </c>
      <c r="AP131" s="6">
        <v>5.68</v>
      </c>
      <c r="AQ131" s="7">
        <v>1.5</v>
      </c>
      <c r="AR131" s="15">
        <f t="shared" si="4"/>
        <v>1.379999999999999</v>
      </c>
      <c r="AS131" s="6">
        <v>13.52</v>
      </c>
      <c r="AT131" s="6">
        <v>0</v>
      </c>
      <c r="AU131" s="6">
        <v>0</v>
      </c>
      <c r="AV131" s="6">
        <f t="shared" si="5"/>
        <v>13.52</v>
      </c>
      <c r="AW131" t="s">
        <v>18</v>
      </c>
      <c r="AX131" t="s">
        <v>1600</v>
      </c>
      <c r="BA131" s="13"/>
      <c r="BC131">
        <v>19591</v>
      </c>
      <c r="BF131" s="1" t="s">
        <v>55</v>
      </c>
      <c r="BG131" s="1" t="s">
        <v>55</v>
      </c>
      <c r="BH131" s="1" t="s">
        <v>55</v>
      </c>
      <c r="BI131" s="1" t="s">
        <v>55</v>
      </c>
      <c r="BJ131" s="1" t="s">
        <v>1532</v>
      </c>
      <c r="BK131" s="1" t="s">
        <v>106</v>
      </c>
      <c r="BL131" s="1" t="s">
        <v>99</v>
      </c>
      <c r="BM131" s="1" t="s">
        <v>1532</v>
      </c>
      <c r="BN131" s="1" t="s">
        <v>56</v>
      </c>
      <c r="BO131" s="1" t="s">
        <v>105</v>
      </c>
      <c r="BP131" s="1" t="s">
        <v>57</v>
      </c>
      <c r="BQ131" s="1" t="s">
        <v>56</v>
      </c>
      <c r="BR131" s="1" t="s">
        <v>57</v>
      </c>
      <c r="BS131" s="1" t="s">
        <v>57</v>
      </c>
      <c r="BT131" s="18">
        <v>0.33600000000000002</v>
      </c>
      <c r="BU131" s="1"/>
      <c r="BV131" s="1"/>
      <c r="BW131" s="1" t="s">
        <v>1570</v>
      </c>
    </row>
    <row r="132" spans="1:75" x14ac:dyDescent="0.3">
      <c r="A132" t="s">
        <v>1764</v>
      </c>
      <c r="B132" t="s">
        <v>1732</v>
      </c>
      <c r="C132" s="37">
        <v>312710</v>
      </c>
      <c r="D132" s="37" t="s">
        <v>1767</v>
      </c>
      <c r="E132" s="37" t="s">
        <v>1767</v>
      </c>
      <c r="F132" s="37">
        <v>312720</v>
      </c>
      <c r="G132" s="21" t="s">
        <v>1817</v>
      </c>
      <c r="H132" s="1" t="s">
        <v>1767</v>
      </c>
      <c r="I132" t="s">
        <v>1339</v>
      </c>
      <c r="J132" t="s">
        <v>1074</v>
      </c>
      <c r="K132" t="s">
        <v>115</v>
      </c>
      <c r="L132" s="1" t="s">
        <v>1531</v>
      </c>
      <c r="M132" s="1" t="s">
        <v>1765</v>
      </c>
      <c r="N132" t="str">
        <f t="shared" si="3"/>
        <v>180-058-05279_19591 - 7_117</v>
      </c>
      <c r="O132">
        <v>8</v>
      </c>
      <c r="P132" s="7">
        <v>0.8</v>
      </c>
      <c r="Q132" s="7" t="s">
        <v>1777</v>
      </c>
      <c r="R132" s="6">
        <v>6.4</v>
      </c>
      <c r="S132">
        <v>-5.04</v>
      </c>
      <c r="T132" s="23">
        <v>44358.041666666657</v>
      </c>
      <c r="U132">
        <v>-5.04</v>
      </c>
      <c r="W132" s="7">
        <v>0.40500000000000003</v>
      </c>
      <c r="X132" s="7">
        <v>0.32400000000000001</v>
      </c>
      <c r="Y132" s="6">
        <v>2.5920000000000001</v>
      </c>
      <c r="Z132" t="s">
        <v>1566</v>
      </c>
      <c r="AJ132" s="7">
        <v>-5.72</v>
      </c>
      <c r="AK132" s="7">
        <v>0.40500000000000003</v>
      </c>
      <c r="AL132" s="7">
        <v>0.32400000000000001</v>
      </c>
      <c r="AM132" s="6">
        <v>2.5920000000000001</v>
      </c>
      <c r="AN132" s="7">
        <v>0.26</v>
      </c>
      <c r="AO132" s="7">
        <v>0.20799999999999999</v>
      </c>
      <c r="AP132" s="6">
        <v>1.6639999999999999</v>
      </c>
      <c r="AQ132" s="7">
        <v>1.5</v>
      </c>
      <c r="AR132" s="15">
        <f t="shared" si="4"/>
        <v>9.6000000000000085E-2</v>
      </c>
      <c r="AS132" s="6">
        <v>2.6880000000000002</v>
      </c>
      <c r="AT132" s="6">
        <v>0</v>
      </c>
      <c r="AU132" s="6">
        <v>0</v>
      </c>
      <c r="AV132" s="6">
        <f t="shared" si="5"/>
        <v>2.6880000000000002</v>
      </c>
      <c r="AW132" t="s">
        <v>18</v>
      </c>
      <c r="AX132" t="s">
        <v>1600</v>
      </c>
      <c r="BA132" s="13"/>
      <c r="BC132">
        <v>19591</v>
      </c>
      <c r="BF132" s="1" t="s">
        <v>55</v>
      </c>
      <c r="BG132" s="1" t="s">
        <v>55</v>
      </c>
      <c r="BH132" s="1" t="s">
        <v>55</v>
      </c>
      <c r="BI132" s="1" t="s">
        <v>55</v>
      </c>
      <c r="BJ132" s="1" t="s">
        <v>1532</v>
      </c>
      <c r="BK132" s="1" t="s">
        <v>106</v>
      </c>
      <c r="BL132" s="1" t="s">
        <v>99</v>
      </c>
      <c r="BM132" s="1" t="s">
        <v>1532</v>
      </c>
      <c r="BN132" s="1" t="s">
        <v>56</v>
      </c>
      <c r="BO132" s="1" t="s">
        <v>105</v>
      </c>
      <c r="BP132" s="1" t="s">
        <v>57</v>
      </c>
      <c r="BQ132" s="1" t="s">
        <v>56</v>
      </c>
      <c r="BR132" s="1" t="s">
        <v>57</v>
      </c>
      <c r="BS132" s="1" t="s">
        <v>57</v>
      </c>
      <c r="BT132" s="18">
        <v>0.33600000000000002</v>
      </c>
      <c r="BU132" s="1"/>
      <c r="BV132" s="1"/>
      <c r="BW132" s="1" t="s">
        <v>1570</v>
      </c>
    </row>
    <row r="133" spans="1:75" x14ac:dyDescent="0.3">
      <c r="A133" t="s">
        <v>1764</v>
      </c>
      <c r="B133" t="s">
        <v>1732</v>
      </c>
      <c r="C133" s="37">
        <v>312710</v>
      </c>
      <c r="D133" s="37" t="s">
        <v>1767</v>
      </c>
      <c r="E133" s="37" t="s">
        <v>1767</v>
      </c>
      <c r="F133" s="37">
        <v>312720</v>
      </c>
      <c r="G133" s="21" t="s">
        <v>1817</v>
      </c>
      <c r="H133" s="1" t="s">
        <v>1767</v>
      </c>
      <c r="I133" t="s">
        <v>1340</v>
      </c>
      <c r="J133" t="s">
        <v>1075</v>
      </c>
      <c r="K133" t="s">
        <v>116</v>
      </c>
      <c r="L133" s="1" t="s">
        <v>1531</v>
      </c>
      <c r="M133" s="1" t="s">
        <v>1765</v>
      </c>
      <c r="N133" t="str">
        <f t="shared" si="3"/>
        <v>180-058-05468_19592 - 7_118</v>
      </c>
      <c r="O133">
        <v>21</v>
      </c>
      <c r="P133" s="7">
        <v>0.6</v>
      </c>
      <c r="Q133" s="7" t="s">
        <v>1777</v>
      </c>
      <c r="R133" s="6">
        <v>12.6</v>
      </c>
      <c r="S133">
        <v>-4.7699999999999996</v>
      </c>
      <c r="T133" s="23">
        <v>44358.041666666657</v>
      </c>
      <c r="U133">
        <v>-4.7699999999999996</v>
      </c>
      <c r="W133" s="7">
        <v>5.5E-2</v>
      </c>
      <c r="X133" s="7">
        <v>3.3000000000000002E-2</v>
      </c>
      <c r="Y133" s="6">
        <v>0.69299999999999995</v>
      </c>
      <c r="Z133" t="s">
        <v>1566</v>
      </c>
      <c r="AJ133" s="7">
        <v>-4.8810000000000002</v>
      </c>
      <c r="AK133" s="7">
        <v>5.5E-2</v>
      </c>
      <c r="AL133" s="7">
        <v>3.3000000000000002E-2</v>
      </c>
      <c r="AM133" s="6">
        <v>0.69299999999999995</v>
      </c>
      <c r="AN133" s="7">
        <v>5.67E-2</v>
      </c>
      <c r="AO133" s="7">
        <v>3.4000000000000002E-2</v>
      </c>
      <c r="AP133" s="6">
        <v>0.71399999999999997</v>
      </c>
      <c r="AQ133" s="7">
        <v>1.5</v>
      </c>
      <c r="AR133" s="15">
        <f t="shared" si="4"/>
        <v>0</v>
      </c>
      <c r="AS133" s="6">
        <v>0.69299999999999995</v>
      </c>
      <c r="AT133" s="6">
        <v>0</v>
      </c>
      <c r="AU133" s="6">
        <v>0</v>
      </c>
      <c r="AV133" s="6">
        <f t="shared" si="5"/>
        <v>0.69299999999999995</v>
      </c>
      <c r="AW133" t="s">
        <v>18</v>
      </c>
      <c r="AX133" t="s">
        <v>1600</v>
      </c>
      <c r="BA133" s="13"/>
      <c r="BC133">
        <v>19592</v>
      </c>
      <c r="BF133" s="1" t="s">
        <v>55</v>
      </c>
      <c r="BG133" s="1" t="s">
        <v>55</v>
      </c>
      <c r="BH133" s="1" t="s">
        <v>55</v>
      </c>
      <c r="BI133" s="1" t="s">
        <v>55</v>
      </c>
      <c r="BJ133" s="1" t="s">
        <v>1532</v>
      </c>
      <c r="BK133" s="1" t="s">
        <v>103</v>
      </c>
      <c r="BL133" s="1" t="s">
        <v>99</v>
      </c>
      <c r="BM133" s="1" t="s">
        <v>1532</v>
      </c>
      <c r="BN133" s="1" t="s">
        <v>56</v>
      </c>
      <c r="BO133" s="1" t="s">
        <v>105</v>
      </c>
      <c r="BP133" s="1" t="s">
        <v>57</v>
      </c>
      <c r="BQ133" s="1" t="s">
        <v>56</v>
      </c>
      <c r="BR133" s="1" t="s">
        <v>57</v>
      </c>
      <c r="BS133" s="1" t="s">
        <v>57</v>
      </c>
      <c r="BT133" s="18">
        <v>0.35499999999999998</v>
      </c>
      <c r="BU133" s="1"/>
      <c r="BV133" s="1"/>
      <c r="BW133" s="1" t="s">
        <v>1570</v>
      </c>
    </row>
    <row r="134" spans="1:75" x14ac:dyDescent="0.3">
      <c r="A134" t="s">
        <v>1764</v>
      </c>
      <c r="B134" t="s">
        <v>1732</v>
      </c>
      <c r="C134" s="37">
        <v>312710</v>
      </c>
      <c r="D134" s="37" t="s">
        <v>1767</v>
      </c>
      <c r="E134" s="37" t="s">
        <v>1767</v>
      </c>
      <c r="F134" s="37">
        <v>312720</v>
      </c>
      <c r="G134" s="21" t="s">
        <v>1817</v>
      </c>
      <c r="H134" s="1" t="s">
        <v>1767</v>
      </c>
      <c r="I134" t="s">
        <v>1340</v>
      </c>
      <c r="J134" t="s">
        <v>1075</v>
      </c>
      <c r="K134" t="s">
        <v>117</v>
      </c>
      <c r="L134" s="1" t="s">
        <v>1531</v>
      </c>
      <c r="M134" s="1" t="s">
        <v>1765</v>
      </c>
      <c r="N134" t="str">
        <f t="shared" ref="N134:N197" si="6">_xlfn.CONCAT(J134, " - ", K134)</f>
        <v>180-058-05468_19592 - 7_119</v>
      </c>
      <c r="O134">
        <v>27</v>
      </c>
      <c r="P134" s="7">
        <v>1.9</v>
      </c>
      <c r="Q134" s="7" t="s">
        <v>1777</v>
      </c>
      <c r="R134" s="6">
        <v>51.3</v>
      </c>
      <c r="S134">
        <v>-4.95</v>
      </c>
      <c r="T134" s="23">
        <v>44358.041666666657</v>
      </c>
      <c r="U134">
        <v>-4.95</v>
      </c>
      <c r="W134" s="7">
        <v>9.4700000000000006E-2</v>
      </c>
      <c r="X134" s="7">
        <v>0.18</v>
      </c>
      <c r="Y134" s="6">
        <v>4.8600000000000003</v>
      </c>
      <c r="Z134" t="s">
        <v>1566</v>
      </c>
      <c r="AJ134" s="7">
        <v>-5.44</v>
      </c>
      <c r="AK134" s="7">
        <v>9.4700000000000006E-2</v>
      </c>
      <c r="AL134" s="7">
        <v>0.18</v>
      </c>
      <c r="AM134" s="6">
        <v>4.8600000000000003</v>
      </c>
      <c r="AN134" s="7">
        <v>0.20630000000000001</v>
      </c>
      <c r="AO134" s="7">
        <v>0.39200000000000002</v>
      </c>
      <c r="AP134" s="6">
        <v>10.584</v>
      </c>
      <c r="AQ134" s="7">
        <v>1.5</v>
      </c>
      <c r="AR134" s="15">
        <f t="shared" ref="AR134:AR197" si="7">AS134-AM134</f>
        <v>3.4289999999999994</v>
      </c>
      <c r="AS134" s="6">
        <v>8.2889999999999997</v>
      </c>
      <c r="AT134" s="6">
        <v>0</v>
      </c>
      <c r="AU134" s="6">
        <v>0</v>
      </c>
      <c r="AV134" s="6">
        <f t="shared" ref="AV134:AV197" si="8">AS134-AT134-AU134</f>
        <v>8.2889999999999997</v>
      </c>
      <c r="AW134" t="s">
        <v>18</v>
      </c>
      <c r="AX134" t="s">
        <v>1600</v>
      </c>
      <c r="BA134" s="13"/>
      <c r="BC134">
        <v>19592</v>
      </c>
      <c r="BF134" s="1" t="s">
        <v>55</v>
      </c>
      <c r="BG134" s="1" t="s">
        <v>55</v>
      </c>
      <c r="BH134" s="1" t="s">
        <v>55</v>
      </c>
      <c r="BI134" s="1" t="s">
        <v>55</v>
      </c>
      <c r="BJ134" s="1" t="s">
        <v>1532</v>
      </c>
      <c r="BK134" s="1" t="s">
        <v>103</v>
      </c>
      <c r="BL134" s="1" t="s">
        <v>99</v>
      </c>
      <c r="BM134" s="1" t="s">
        <v>1532</v>
      </c>
      <c r="BN134" s="1" t="s">
        <v>56</v>
      </c>
      <c r="BO134" s="1" t="s">
        <v>105</v>
      </c>
      <c r="BP134" s="1" t="s">
        <v>57</v>
      </c>
      <c r="BQ134" s="1" t="s">
        <v>56</v>
      </c>
      <c r="BR134" s="1" t="s">
        <v>57</v>
      </c>
      <c r="BS134" s="1" t="s">
        <v>57</v>
      </c>
      <c r="BT134" s="18">
        <v>0.35499999999999998</v>
      </c>
      <c r="BU134" s="1"/>
      <c r="BV134" s="1"/>
      <c r="BW134" s="1" t="s">
        <v>1570</v>
      </c>
    </row>
    <row r="135" spans="1:75" x14ac:dyDescent="0.3">
      <c r="A135" t="s">
        <v>1764</v>
      </c>
      <c r="B135" t="s">
        <v>1732</v>
      </c>
      <c r="C135" s="37">
        <v>312710</v>
      </c>
      <c r="D135" s="37" t="s">
        <v>1767</v>
      </c>
      <c r="E135" s="37" t="s">
        <v>1767</v>
      </c>
      <c r="F135" s="37">
        <v>312720</v>
      </c>
      <c r="G135" s="21" t="s">
        <v>1817</v>
      </c>
      <c r="H135" s="1" t="s">
        <v>1767</v>
      </c>
      <c r="I135" t="s">
        <v>1340</v>
      </c>
      <c r="J135" t="s">
        <v>1075</v>
      </c>
      <c r="K135" t="s">
        <v>118</v>
      </c>
      <c r="L135" s="1" t="s">
        <v>1531</v>
      </c>
      <c r="M135" s="1" t="s">
        <v>1765</v>
      </c>
      <c r="N135" t="str">
        <f t="shared" si="6"/>
        <v>180-058-05468_19592 - 7_120</v>
      </c>
      <c r="O135">
        <v>37</v>
      </c>
      <c r="P135" s="7">
        <v>3.6</v>
      </c>
      <c r="Q135" s="7" t="s">
        <v>1777</v>
      </c>
      <c r="R135" s="6">
        <v>133.19999999999999</v>
      </c>
      <c r="S135">
        <v>-4.95</v>
      </c>
      <c r="T135" s="23">
        <v>44358.041666666657</v>
      </c>
      <c r="U135">
        <v>-4.95</v>
      </c>
      <c r="W135" s="7">
        <v>0.11310000000000001</v>
      </c>
      <c r="X135" s="7">
        <v>0.40699999999999997</v>
      </c>
      <c r="Y135" s="6">
        <v>15.058999999999999</v>
      </c>
      <c r="Z135" t="s">
        <v>1566</v>
      </c>
      <c r="AJ135" s="7">
        <v>-5.95</v>
      </c>
      <c r="AK135" s="7">
        <v>0.11310000000000001</v>
      </c>
      <c r="AL135" s="7">
        <v>0.40699999999999997</v>
      </c>
      <c r="AM135" s="6">
        <v>15.058999999999999</v>
      </c>
      <c r="AN135" s="7">
        <v>0.40749999999999997</v>
      </c>
      <c r="AO135" s="7">
        <v>1.4670000000000001</v>
      </c>
      <c r="AP135" s="6">
        <v>54.279000000000003</v>
      </c>
      <c r="AQ135" s="7">
        <v>1.5</v>
      </c>
      <c r="AR135" s="15">
        <f t="shared" si="7"/>
        <v>8.8430000000000017</v>
      </c>
      <c r="AS135" s="6">
        <v>23.902000000000001</v>
      </c>
      <c r="AT135" s="6">
        <v>0</v>
      </c>
      <c r="AU135" s="6">
        <v>0</v>
      </c>
      <c r="AV135" s="6">
        <f t="shared" si="8"/>
        <v>23.902000000000001</v>
      </c>
      <c r="AW135" t="s">
        <v>18</v>
      </c>
      <c r="AX135" t="s">
        <v>1600</v>
      </c>
      <c r="BA135" s="13"/>
      <c r="BC135">
        <v>19592</v>
      </c>
      <c r="BF135" s="1" t="s">
        <v>55</v>
      </c>
      <c r="BG135" s="1" t="s">
        <v>55</v>
      </c>
      <c r="BH135" s="1" t="s">
        <v>55</v>
      </c>
      <c r="BI135" s="1" t="s">
        <v>55</v>
      </c>
      <c r="BJ135" s="1" t="s">
        <v>1532</v>
      </c>
      <c r="BK135" s="1" t="s">
        <v>103</v>
      </c>
      <c r="BL135" s="1" t="s">
        <v>99</v>
      </c>
      <c r="BM135" s="1" t="s">
        <v>1532</v>
      </c>
      <c r="BN135" s="1" t="s">
        <v>56</v>
      </c>
      <c r="BO135" s="1" t="s">
        <v>105</v>
      </c>
      <c r="BP135" s="1" t="s">
        <v>57</v>
      </c>
      <c r="BQ135" s="1" t="s">
        <v>56</v>
      </c>
      <c r="BR135" s="1" t="s">
        <v>57</v>
      </c>
      <c r="BS135" s="1" t="s">
        <v>57</v>
      </c>
      <c r="BT135" s="18">
        <v>0.35499999999999998</v>
      </c>
      <c r="BU135" s="1"/>
      <c r="BV135" s="1"/>
      <c r="BW135" s="1" t="s">
        <v>1570</v>
      </c>
    </row>
    <row r="136" spans="1:75" x14ac:dyDescent="0.3">
      <c r="A136" t="s">
        <v>1764</v>
      </c>
      <c r="B136" t="s">
        <v>1732</v>
      </c>
      <c r="C136" s="37">
        <v>312710</v>
      </c>
      <c r="D136" s="37" t="s">
        <v>1767</v>
      </c>
      <c r="E136" s="37" t="s">
        <v>1767</v>
      </c>
      <c r="F136" s="37">
        <v>312720</v>
      </c>
      <c r="G136" s="21" t="s">
        <v>1817</v>
      </c>
      <c r="H136" s="1" t="s">
        <v>1767</v>
      </c>
      <c r="I136" t="s">
        <v>1340</v>
      </c>
      <c r="J136" t="s">
        <v>1075</v>
      </c>
      <c r="K136" t="s">
        <v>119</v>
      </c>
      <c r="L136" s="1" t="s">
        <v>1531</v>
      </c>
      <c r="M136" s="1" t="s">
        <v>1765</v>
      </c>
      <c r="N136" t="str">
        <f t="shared" si="6"/>
        <v>180-058-05468_19592 - 7_121</v>
      </c>
      <c r="O136">
        <v>20</v>
      </c>
      <c r="P136" s="7">
        <v>4.5999999999999996</v>
      </c>
      <c r="Q136" s="7" t="s">
        <v>1777</v>
      </c>
      <c r="R136" s="6">
        <v>92</v>
      </c>
      <c r="S136">
        <v>-4.95</v>
      </c>
      <c r="T136" s="23">
        <v>44358.041666666657</v>
      </c>
      <c r="U136">
        <v>-4.95</v>
      </c>
      <c r="W136" s="7">
        <v>0.1215</v>
      </c>
      <c r="X136" s="7">
        <v>0.55900000000000005</v>
      </c>
      <c r="Y136" s="6">
        <v>11.18</v>
      </c>
      <c r="Z136" t="s">
        <v>1566</v>
      </c>
      <c r="AJ136" s="7">
        <v>-6.15</v>
      </c>
      <c r="AK136" s="7">
        <v>0.1215</v>
      </c>
      <c r="AL136" s="7">
        <v>0.55900000000000005</v>
      </c>
      <c r="AM136" s="6">
        <v>11.18</v>
      </c>
      <c r="AN136" s="7">
        <v>0.50349999999999995</v>
      </c>
      <c r="AO136" s="7">
        <v>2.3159999999999998</v>
      </c>
      <c r="AP136" s="6">
        <v>46.32</v>
      </c>
      <c r="AQ136" s="7">
        <v>1</v>
      </c>
      <c r="AR136" s="15">
        <f t="shared" si="7"/>
        <v>6.120000000000001</v>
      </c>
      <c r="AS136" s="6">
        <v>17.3</v>
      </c>
      <c r="AT136" s="6">
        <v>0</v>
      </c>
      <c r="AU136" s="6">
        <v>0</v>
      </c>
      <c r="AV136" s="6">
        <f t="shared" si="8"/>
        <v>17.3</v>
      </c>
      <c r="AW136" t="s">
        <v>18</v>
      </c>
      <c r="AX136" t="s">
        <v>1600</v>
      </c>
      <c r="BA136" s="13"/>
      <c r="BC136">
        <v>19592</v>
      </c>
      <c r="BF136" s="1" t="s">
        <v>55</v>
      </c>
      <c r="BG136" s="1" t="s">
        <v>55</v>
      </c>
      <c r="BH136" s="1" t="s">
        <v>55</v>
      </c>
      <c r="BI136" s="1" t="s">
        <v>55</v>
      </c>
      <c r="BJ136" s="1" t="s">
        <v>1532</v>
      </c>
      <c r="BK136" s="1" t="s">
        <v>103</v>
      </c>
      <c r="BL136" s="1" t="s">
        <v>99</v>
      </c>
      <c r="BM136" s="1" t="s">
        <v>1532</v>
      </c>
      <c r="BN136" s="1" t="s">
        <v>56</v>
      </c>
      <c r="BO136" s="1" t="s">
        <v>105</v>
      </c>
      <c r="BP136" s="1" t="s">
        <v>57</v>
      </c>
      <c r="BQ136" s="1" t="s">
        <v>56</v>
      </c>
      <c r="BR136" s="1" t="s">
        <v>57</v>
      </c>
      <c r="BS136" s="1" t="s">
        <v>57</v>
      </c>
      <c r="BT136" s="18">
        <v>0.35499999999999998</v>
      </c>
      <c r="BU136" s="1"/>
      <c r="BV136" s="1"/>
      <c r="BW136" s="1" t="s">
        <v>1570</v>
      </c>
    </row>
    <row r="137" spans="1:75" x14ac:dyDescent="0.3">
      <c r="A137" t="s">
        <v>1764</v>
      </c>
      <c r="B137" t="s">
        <v>1732</v>
      </c>
      <c r="C137" s="37">
        <v>312710</v>
      </c>
      <c r="D137" s="37" t="s">
        <v>1767</v>
      </c>
      <c r="E137" s="37" t="s">
        <v>1767</v>
      </c>
      <c r="F137" s="37">
        <v>312720</v>
      </c>
      <c r="G137" s="21" t="s">
        <v>1817</v>
      </c>
      <c r="H137" s="1" t="s">
        <v>1767</v>
      </c>
      <c r="I137" t="s">
        <v>1340</v>
      </c>
      <c r="J137" t="s">
        <v>1076</v>
      </c>
      <c r="K137" t="s">
        <v>120</v>
      </c>
      <c r="L137" s="1" t="s">
        <v>1531</v>
      </c>
      <c r="M137" s="1" t="s">
        <v>1765</v>
      </c>
      <c r="N137" t="str">
        <f t="shared" si="6"/>
        <v>180-058-05961_19592 - 7_122</v>
      </c>
      <c r="O137">
        <v>20</v>
      </c>
      <c r="P137" s="7">
        <v>2</v>
      </c>
      <c r="Q137" s="7" t="s">
        <v>1777</v>
      </c>
      <c r="R137" s="6">
        <v>40</v>
      </c>
      <c r="S137">
        <v>-4.8099999999999996</v>
      </c>
      <c r="T137" s="23">
        <v>44358.041666666657</v>
      </c>
      <c r="U137">
        <v>-4.8099999999999996</v>
      </c>
      <c r="W137" s="7">
        <v>7.7499999999999999E-2</v>
      </c>
      <c r="X137" s="7">
        <v>0.155</v>
      </c>
      <c r="Y137" s="6">
        <v>3.1</v>
      </c>
      <c r="Z137" t="s">
        <v>1566</v>
      </c>
      <c r="AJ137" s="7">
        <v>-5.05</v>
      </c>
      <c r="AK137" s="7">
        <v>7.7499999999999999E-2</v>
      </c>
      <c r="AL137" s="7">
        <v>0.155</v>
      </c>
      <c r="AM137" s="6">
        <v>3.1</v>
      </c>
      <c r="AN137" s="7">
        <v>0.04</v>
      </c>
      <c r="AO137" s="7">
        <v>0.08</v>
      </c>
      <c r="AP137" s="6">
        <v>1.6</v>
      </c>
      <c r="AQ137" s="7">
        <v>1.5</v>
      </c>
      <c r="AR137" s="15">
        <f t="shared" si="7"/>
        <v>2.6599999999999997</v>
      </c>
      <c r="AS137" s="6">
        <v>5.76</v>
      </c>
      <c r="AT137" s="6">
        <v>0</v>
      </c>
      <c r="AU137" s="6">
        <v>0</v>
      </c>
      <c r="AV137" s="6">
        <f t="shared" si="8"/>
        <v>5.76</v>
      </c>
      <c r="AW137" t="s">
        <v>18</v>
      </c>
      <c r="AX137" t="s">
        <v>1600</v>
      </c>
      <c r="BA137" s="13"/>
      <c r="BC137">
        <v>19592</v>
      </c>
      <c r="BF137" s="1" t="s">
        <v>55</v>
      </c>
      <c r="BG137" s="1" t="s">
        <v>55</v>
      </c>
      <c r="BH137" s="1" t="s">
        <v>55</v>
      </c>
      <c r="BI137" s="1" t="s">
        <v>55</v>
      </c>
      <c r="BJ137" s="1" t="s">
        <v>1532</v>
      </c>
      <c r="BK137" s="1" t="s">
        <v>103</v>
      </c>
      <c r="BL137" s="1" t="s">
        <v>99</v>
      </c>
      <c r="BM137" s="1" t="s">
        <v>1532</v>
      </c>
      <c r="BN137" s="1" t="s">
        <v>56</v>
      </c>
      <c r="BO137" s="1" t="s">
        <v>105</v>
      </c>
      <c r="BP137" s="1" t="s">
        <v>57</v>
      </c>
      <c r="BQ137" s="1" t="s">
        <v>56</v>
      </c>
      <c r="BR137" s="1" t="s">
        <v>57</v>
      </c>
      <c r="BS137" s="1" t="s">
        <v>57</v>
      </c>
      <c r="BT137" s="18">
        <v>0.35499999999999998</v>
      </c>
      <c r="BU137" s="1"/>
      <c r="BV137" s="1"/>
      <c r="BW137" s="1" t="s">
        <v>1570</v>
      </c>
    </row>
    <row r="138" spans="1:75" x14ac:dyDescent="0.3">
      <c r="A138" t="s">
        <v>1764</v>
      </c>
      <c r="B138" t="s">
        <v>1732</v>
      </c>
      <c r="C138" s="37">
        <v>312710</v>
      </c>
      <c r="D138" s="37" t="s">
        <v>1767</v>
      </c>
      <c r="E138" s="37" t="s">
        <v>1767</v>
      </c>
      <c r="F138" s="37">
        <v>312720</v>
      </c>
      <c r="G138" s="21" t="s">
        <v>1817</v>
      </c>
      <c r="H138" s="1" t="s">
        <v>1767</v>
      </c>
      <c r="I138" t="s">
        <v>1340</v>
      </c>
      <c r="J138" t="s">
        <v>1076</v>
      </c>
      <c r="K138" t="s">
        <v>121</v>
      </c>
      <c r="L138" s="1" t="s">
        <v>1531</v>
      </c>
      <c r="M138" s="1" t="s">
        <v>1765</v>
      </c>
      <c r="N138" t="str">
        <f t="shared" si="6"/>
        <v>180-058-05961_19592 - 7_123</v>
      </c>
      <c r="O138">
        <v>50</v>
      </c>
      <c r="P138" s="7">
        <v>2.2999999999999998</v>
      </c>
      <c r="Q138" s="7" t="s">
        <v>1777</v>
      </c>
      <c r="R138" s="6">
        <v>115</v>
      </c>
      <c r="S138">
        <v>-4.8099999999999996</v>
      </c>
      <c r="T138" s="23">
        <v>44358.041666666657</v>
      </c>
      <c r="U138">
        <v>-4.8099999999999996</v>
      </c>
      <c r="W138" s="7">
        <v>3.8300000000000001E-2</v>
      </c>
      <c r="X138" s="7">
        <v>8.7999999999999995E-2</v>
      </c>
      <c r="Y138" s="6">
        <v>4.4000000000000004</v>
      </c>
      <c r="Z138" t="s">
        <v>1566</v>
      </c>
      <c r="AJ138" s="7">
        <v>-5.0599999999999996</v>
      </c>
      <c r="AK138" s="7">
        <v>3.8300000000000001E-2</v>
      </c>
      <c r="AL138" s="7">
        <v>8.7999999999999995E-2</v>
      </c>
      <c r="AM138" s="6">
        <v>4.4000000000000004</v>
      </c>
      <c r="AN138" s="7">
        <v>6.5699999999999995E-2</v>
      </c>
      <c r="AO138" s="7">
        <v>0.151</v>
      </c>
      <c r="AP138" s="6">
        <v>7.55</v>
      </c>
      <c r="AQ138" s="7">
        <v>1.5</v>
      </c>
      <c r="AR138" s="15">
        <f t="shared" si="7"/>
        <v>7.6</v>
      </c>
      <c r="AS138" s="6">
        <v>12</v>
      </c>
      <c r="AT138" s="6">
        <v>0</v>
      </c>
      <c r="AU138" s="6">
        <v>0</v>
      </c>
      <c r="AV138" s="6">
        <f t="shared" si="8"/>
        <v>12</v>
      </c>
      <c r="AW138" t="s">
        <v>18</v>
      </c>
      <c r="AX138" t="s">
        <v>1600</v>
      </c>
      <c r="BA138" s="13"/>
      <c r="BC138">
        <v>19592</v>
      </c>
      <c r="BF138" s="1" t="s">
        <v>55</v>
      </c>
      <c r="BG138" s="1" t="s">
        <v>55</v>
      </c>
      <c r="BH138" s="1" t="s">
        <v>55</v>
      </c>
      <c r="BI138" s="1" t="s">
        <v>55</v>
      </c>
      <c r="BJ138" s="1" t="s">
        <v>1532</v>
      </c>
      <c r="BK138" s="1" t="s">
        <v>103</v>
      </c>
      <c r="BL138" s="1" t="s">
        <v>99</v>
      </c>
      <c r="BM138" s="1" t="s">
        <v>1532</v>
      </c>
      <c r="BN138" s="1" t="s">
        <v>56</v>
      </c>
      <c r="BO138" s="1" t="s">
        <v>105</v>
      </c>
      <c r="BP138" s="1" t="s">
        <v>57</v>
      </c>
      <c r="BQ138" s="1" t="s">
        <v>56</v>
      </c>
      <c r="BR138" s="1" t="s">
        <v>57</v>
      </c>
      <c r="BS138" s="1" t="s">
        <v>57</v>
      </c>
      <c r="BT138" s="18">
        <v>0.35499999999999998</v>
      </c>
      <c r="BU138" s="1"/>
      <c r="BV138" s="1"/>
      <c r="BW138" s="1" t="s">
        <v>1570</v>
      </c>
    </row>
    <row r="139" spans="1:75" x14ac:dyDescent="0.3">
      <c r="A139" t="s">
        <v>1764</v>
      </c>
      <c r="B139" t="s">
        <v>1732</v>
      </c>
      <c r="C139" s="37">
        <v>312710</v>
      </c>
      <c r="D139" s="37" t="s">
        <v>1767</v>
      </c>
      <c r="E139" s="37" t="s">
        <v>1767</v>
      </c>
      <c r="F139" s="37">
        <v>312720</v>
      </c>
      <c r="G139" s="21" t="s">
        <v>1817</v>
      </c>
      <c r="H139" s="1" t="s">
        <v>1767</v>
      </c>
      <c r="I139" t="s">
        <v>1340</v>
      </c>
      <c r="J139" t="s">
        <v>1076</v>
      </c>
      <c r="K139" t="s">
        <v>122</v>
      </c>
      <c r="L139" s="1" t="s">
        <v>1531</v>
      </c>
      <c r="M139" s="1" t="s">
        <v>1765</v>
      </c>
      <c r="N139" t="str">
        <f t="shared" si="6"/>
        <v>180-058-05961_19592 - 7_124</v>
      </c>
      <c r="O139">
        <v>44</v>
      </c>
      <c r="P139" s="7">
        <v>0.7</v>
      </c>
      <c r="Q139" s="7" t="s">
        <v>1777</v>
      </c>
      <c r="R139" s="6">
        <v>30.8</v>
      </c>
      <c r="S139">
        <v>-4.8099999999999996</v>
      </c>
      <c r="T139" s="23">
        <v>44358.041666666657</v>
      </c>
      <c r="U139">
        <v>-4.8099999999999996</v>
      </c>
      <c r="W139" s="7">
        <v>0.18290000000000001</v>
      </c>
      <c r="X139" s="7">
        <v>0.128</v>
      </c>
      <c r="Y139" s="6">
        <v>5.6319999999999997</v>
      </c>
      <c r="Z139" t="s">
        <v>1566</v>
      </c>
      <c r="AJ139" s="7">
        <v>-5.05</v>
      </c>
      <c r="AK139" s="7">
        <v>0.18290000000000001</v>
      </c>
      <c r="AL139" s="7">
        <v>0.128</v>
      </c>
      <c r="AM139" s="6">
        <v>5.6319999999999997</v>
      </c>
      <c r="AN139" s="7">
        <v>0.05</v>
      </c>
      <c r="AO139" s="7">
        <v>3.5000000000000003E-2</v>
      </c>
      <c r="AP139" s="6">
        <v>1.54</v>
      </c>
      <c r="AQ139" s="7">
        <v>1.5</v>
      </c>
      <c r="AR139" s="15">
        <f t="shared" si="7"/>
        <v>0.26400000000000023</v>
      </c>
      <c r="AS139" s="6">
        <v>5.8959999999999999</v>
      </c>
      <c r="AT139" s="6">
        <v>0</v>
      </c>
      <c r="AU139" s="6">
        <v>0</v>
      </c>
      <c r="AV139" s="6">
        <f t="shared" si="8"/>
        <v>5.8959999999999999</v>
      </c>
      <c r="AW139" t="s">
        <v>18</v>
      </c>
      <c r="AX139" t="s">
        <v>1600</v>
      </c>
      <c r="BA139" s="13"/>
      <c r="BC139">
        <v>19592</v>
      </c>
      <c r="BF139" s="1" t="s">
        <v>55</v>
      </c>
      <c r="BG139" s="1" t="s">
        <v>55</v>
      </c>
      <c r="BH139" s="1" t="s">
        <v>55</v>
      </c>
      <c r="BI139" s="1" t="s">
        <v>55</v>
      </c>
      <c r="BJ139" s="1" t="s">
        <v>1532</v>
      </c>
      <c r="BK139" s="1" t="s">
        <v>103</v>
      </c>
      <c r="BL139" s="1" t="s">
        <v>99</v>
      </c>
      <c r="BM139" s="1" t="s">
        <v>1532</v>
      </c>
      <c r="BN139" s="1" t="s">
        <v>56</v>
      </c>
      <c r="BO139" s="1" t="s">
        <v>105</v>
      </c>
      <c r="BP139" s="1" t="s">
        <v>57</v>
      </c>
      <c r="BQ139" s="1" t="s">
        <v>56</v>
      </c>
      <c r="BR139" s="1" t="s">
        <v>57</v>
      </c>
      <c r="BS139" s="1" t="s">
        <v>57</v>
      </c>
      <c r="BT139" s="18">
        <v>0.35499999999999998</v>
      </c>
      <c r="BU139" s="1"/>
      <c r="BV139" s="1"/>
      <c r="BW139" s="1" t="s">
        <v>1570</v>
      </c>
    </row>
    <row r="140" spans="1:75" x14ac:dyDescent="0.3">
      <c r="A140" t="s">
        <v>1764</v>
      </c>
      <c r="B140" t="s">
        <v>1732</v>
      </c>
      <c r="C140" s="37">
        <v>312710</v>
      </c>
      <c r="D140" s="37" t="s">
        <v>1767</v>
      </c>
      <c r="E140" s="37" t="s">
        <v>1767</v>
      </c>
      <c r="F140" s="37">
        <v>312720</v>
      </c>
      <c r="G140" s="21" t="s">
        <v>1817</v>
      </c>
      <c r="H140" s="1" t="s">
        <v>1767</v>
      </c>
      <c r="I140" t="s">
        <v>1340</v>
      </c>
      <c r="J140" t="s">
        <v>1076</v>
      </c>
      <c r="K140" t="s">
        <v>123</v>
      </c>
      <c r="L140" s="1" t="s">
        <v>1531</v>
      </c>
      <c r="M140" s="1" t="s">
        <v>1765</v>
      </c>
      <c r="N140" t="str">
        <f t="shared" si="6"/>
        <v>180-058-05961_19592 - 7_125</v>
      </c>
      <c r="O140">
        <v>20</v>
      </c>
      <c r="P140" s="7">
        <v>0.5</v>
      </c>
      <c r="Q140" s="7" t="s">
        <v>1777</v>
      </c>
      <c r="R140" s="6">
        <v>10</v>
      </c>
      <c r="S140">
        <v>-4.8099999999999996</v>
      </c>
      <c r="T140" s="23">
        <v>44358.041666666657</v>
      </c>
      <c r="U140">
        <v>-4.8099999999999996</v>
      </c>
      <c r="W140" s="7">
        <v>6.4000000000000001E-2</v>
      </c>
      <c r="X140" s="7">
        <v>3.2000000000000001E-2</v>
      </c>
      <c r="Y140" s="6">
        <v>0.64</v>
      </c>
      <c r="Z140" t="s">
        <v>1566</v>
      </c>
      <c r="AJ140" s="7">
        <v>-4.93</v>
      </c>
      <c r="AK140" s="7">
        <v>6.4000000000000001E-2</v>
      </c>
      <c r="AL140" s="7">
        <v>3.2000000000000001E-2</v>
      </c>
      <c r="AM140" s="6">
        <v>0.64</v>
      </c>
      <c r="AN140" s="7">
        <v>4.8000000000000001E-2</v>
      </c>
      <c r="AO140" s="7">
        <v>2.4E-2</v>
      </c>
      <c r="AP140" s="6">
        <v>0.48</v>
      </c>
      <c r="AQ140" s="7">
        <v>1.5</v>
      </c>
      <c r="AR140" s="15">
        <f t="shared" si="7"/>
        <v>7.999999999999996E-2</v>
      </c>
      <c r="AS140" s="6">
        <v>0.72</v>
      </c>
      <c r="AT140" s="6">
        <v>0</v>
      </c>
      <c r="AU140" s="6">
        <v>0</v>
      </c>
      <c r="AV140" s="6">
        <f t="shared" si="8"/>
        <v>0.72</v>
      </c>
      <c r="AW140" t="s">
        <v>18</v>
      </c>
      <c r="AX140" t="s">
        <v>1600</v>
      </c>
      <c r="BA140" s="13"/>
      <c r="BC140">
        <v>19592</v>
      </c>
      <c r="BF140" s="1" t="s">
        <v>55</v>
      </c>
      <c r="BG140" s="1" t="s">
        <v>55</v>
      </c>
      <c r="BH140" s="1" t="s">
        <v>55</v>
      </c>
      <c r="BI140" s="1" t="s">
        <v>55</v>
      </c>
      <c r="BJ140" s="1" t="s">
        <v>1532</v>
      </c>
      <c r="BK140" s="1" t="s">
        <v>103</v>
      </c>
      <c r="BL140" s="1" t="s">
        <v>99</v>
      </c>
      <c r="BM140" s="1" t="s">
        <v>1532</v>
      </c>
      <c r="BN140" s="1" t="s">
        <v>56</v>
      </c>
      <c r="BO140" s="1" t="s">
        <v>105</v>
      </c>
      <c r="BP140" s="1" t="s">
        <v>57</v>
      </c>
      <c r="BQ140" s="1" t="s">
        <v>56</v>
      </c>
      <c r="BR140" s="1" t="s">
        <v>57</v>
      </c>
      <c r="BS140" s="1" t="s">
        <v>57</v>
      </c>
      <c r="BT140" s="18">
        <v>0.35499999999999998</v>
      </c>
      <c r="BU140" s="1"/>
      <c r="BV140" s="1"/>
      <c r="BW140" s="1" t="s">
        <v>1570</v>
      </c>
    </row>
    <row r="141" spans="1:75" x14ac:dyDescent="0.3">
      <c r="A141" t="s">
        <v>1764</v>
      </c>
      <c r="B141" t="s">
        <v>1732</v>
      </c>
      <c r="C141" s="37">
        <v>312710</v>
      </c>
      <c r="D141" s="37" t="s">
        <v>1767</v>
      </c>
      <c r="E141" s="37" t="s">
        <v>1767</v>
      </c>
      <c r="F141" s="37">
        <v>312720</v>
      </c>
      <c r="G141" s="21" t="s">
        <v>1817</v>
      </c>
      <c r="H141" s="1" t="s">
        <v>1767</v>
      </c>
      <c r="I141" t="s">
        <v>1444</v>
      </c>
      <c r="J141" t="s">
        <v>1238</v>
      </c>
      <c r="K141" t="s">
        <v>696</v>
      </c>
      <c r="L141" s="1" t="s">
        <v>1531</v>
      </c>
      <c r="M141" s="1" t="s">
        <v>1765</v>
      </c>
      <c r="N141" t="str">
        <f t="shared" si="6"/>
        <v>180-058-04943_19603 - 8_559</v>
      </c>
      <c r="O141">
        <v>27</v>
      </c>
      <c r="P141" s="7">
        <v>3.1</v>
      </c>
      <c r="Q141" s="7" t="s">
        <v>1777</v>
      </c>
      <c r="R141" s="6">
        <v>83.7</v>
      </c>
      <c r="S141">
        <v>-3.97</v>
      </c>
      <c r="T141" s="23">
        <v>44279</v>
      </c>
      <c r="U141">
        <v>-3.97</v>
      </c>
      <c r="V141" s="1"/>
      <c r="W141" s="7">
        <v>0.30649999999999999</v>
      </c>
      <c r="X141" s="7">
        <v>0.95</v>
      </c>
      <c r="Y141" s="6">
        <v>25.65</v>
      </c>
      <c r="Z141" t="s">
        <v>1566</v>
      </c>
      <c r="AD141" s="7"/>
      <c r="AE141" s="7"/>
      <c r="AF141" s="6"/>
      <c r="AG141" s="7"/>
      <c r="AH141" s="7"/>
      <c r="AI141" s="6"/>
      <c r="AJ141" s="7">
        <v>-4.6900000000000004</v>
      </c>
      <c r="AK141" s="7">
        <v>0.30649999999999999</v>
      </c>
      <c r="AL141" s="7">
        <v>0.95</v>
      </c>
      <c r="AM141" s="6">
        <v>25.65</v>
      </c>
      <c r="AN141" s="7">
        <v>0.27939999999999998</v>
      </c>
      <c r="AO141" s="7">
        <v>0.86599999999999999</v>
      </c>
      <c r="AP141" s="6">
        <v>23.382000000000001</v>
      </c>
      <c r="AQ141" s="14">
        <v>1.5</v>
      </c>
      <c r="AR141" s="15">
        <f t="shared" si="7"/>
        <v>5.8049999999999997</v>
      </c>
      <c r="AS141" s="6">
        <v>31.454999999999998</v>
      </c>
      <c r="AT141" s="6">
        <v>0</v>
      </c>
      <c r="AU141" s="6">
        <v>0</v>
      </c>
      <c r="AV141" s="6">
        <f t="shared" si="8"/>
        <v>31.454999999999998</v>
      </c>
      <c r="AW141" t="s">
        <v>18</v>
      </c>
      <c r="AX141" t="s">
        <v>1600</v>
      </c>
      <c r="AY141" s="1"/>
      <c r="AZ141" s="1"/>
      <c r="BA141" s="21"/>
      <c r="BB141" s="1"/>
      <c r="BC141">
        <v>19603</v>
      </c>
      <c r="BD141" s="1"/>
      <c r="BF141" s="1" t="s">
        <v>55</v>
      </c>
      <c r="BG141" s="1" t="s">
        <v>55</v>
      </c>
      <c r="BH141" s="1" t="s">
        <v>55</v>
      </c>
      <c r="BI141" s="1" t="s">
        <v>55</v>
      </c>
      <c r="BJ141" s="1" t="s">
        <v>1532</v>
      </c>
      <c r="BK141" s="1" t="s">
        <v>103</v>
      </c>
      <c r="BL141" s="1" t="s">
        <v>99</v>
      </c>
      <c r="BM141" s="1" t="s">
        <v>1532</v>
      </c>
      <c r="BN141" s="1" t="s">
        <v>56</v>
      </c>
      <c r="BO141" s="1" t="s">
        <v>105</v>
      </c>
      <c r="BP141" s="1" t="s">
        <v>57</v>
      </c>
      <c r="BQ141" s="1" t="s">
        <v>56</v>
      </c>
      <c r="BR141" s="1" t="s">
        <v>57</v>
      </c>
      <c r="BS141" s="1" t="s">
        <v>57</v>
      </c>
      <c r="BT141" s="18">
        <v>0.37</v>
      </c>
      <c r="BU141" s="1"/>
      <c r="BV141" s="1"/>
      <c r="BW141" s="1" t="s">
        <v>1570</v>
      </c>
    </row>
    <row r="142" spans="1:75" x14ac:dyDescent="0.3">
      <c r="A142" t="s">
        <v>1764</v>
      </c>
      <c r="B142" t="s">
        <v>1732</v>
      </c>
      <c r="C142" s="37">
        <v>312710</v>
      </c>
      <c r="D142" s="37" t="s">
        <v>1767</v>
      </c>
      <c r="E142" s="37" t="s">
        <v>1767</v>
      </c>
      <c r="F142" s="37">
        <v>312720</v>
      </c>
      <c r="G142" s="21" t="s">
        <v>1817</v>
      </c>
      <c r="H142" s="1" t="s">
        <v>1767</v>
      </c>
      <c r="I142" t="s">
        <v>1444</v>
      </c>
      <c r="J142" t="s">
        <v>1238</v>
      </c>
      <c r="K142" t="s">
        <v>697</v>
      </c>
      <c r="L142" s="1" t="s">
        <v>1531</v>
      </c>
      <c r="M142" s="1" t="s">
        <v>1765</v>
      </c>
      <c r="N142" t="str">
        <f t="shared" si="6"/>
        <v>180-058-04943_19603 - 8_560</v>
      </c>
      <c r="O142">
        <v>25</v>
      </c>
      <c r="P142" s="7">
        <v>2.9</v>
      </c>
      <c r="Q142" s="7" t="s">
        <v>1777</v>
      </c>
      <c r="R142" s="6">
        <v>72.5</v>
      </c>
      <c r="S142">
        <v>-3.97</v>
      </c>
      <c r="T142" s="23">
        <v>44279.491585254633</v>
      </c>
      <c r="U142">
        <v>-3.97</v>
      </c>
      <c r="V142" s="1"/>
      <c r="W142" s="7">
        <v>0.2903</v>
      </c>
      <c r="X142" s="7">
        <v>0.84199999999999997</v>
      </c>
      <c r="Y142" s="6">
        <v>21.05</v>
      </c>
      <c r="Z142" t="s">
        <v>1566</v>
      </c>
      <c r="AD142" s="7"/>
      <c r="AE142" s="7"/>
      <c r="AF142" s="6"/>
      <c r="AG142" s="7"/>
      <c r="AH142" s="7"/>
      <c r="AI142" s="6"/>
      <c r="AJ142" s="7">
        <v>-4.79</v>
      </c>
      <c r="AK142" s="7">
        <v>0.2903</v>
      </c>
      <c r="AL142" s="7">
        <v>0.84199999999999997</v>
      </c>
      <c r="AM142" s="6">
        <v>21.05</v>
      </c>
      <c r="AN142" s="7">
        <v>0.38450000000000001</v>
      </c>
      <c r="AO142" s="7">
        <v>1.115</v>
      </c>
      <c r="AP142" s="6">
        <v>27.875</v>
      </c>
      <c r="AQ142" s="14">
        <v>1.5</v>
      </c>
      <c r="AR142" s="15">
        <f t="shared" si="7"/>
        <v>5.0249999999999986</v>
      </c>
      <c r="AS142" s="6">
        <v>26.074999999999999</v>
      </c>
      <c r="AT142" s="6">
        <v>0</v>
      </c>
      <c r="AU142" s="6">
        <v>0</v>
      </c>
      <c r="AV142" s="6">
        <f t="shared" si="8"/>
        <v>26.074999999999999</v>
      </c>
      <c r="AW142" t="s">
        <v>18</v>
      </c>
      <c r="AX142" t="s">
        <v>1600</v>
      </c>
      <c r="AY142" s="1"/>
      <c r="AZ142" s="1"/>
      <c r="BA142" s="21"/>
      <c r="BB142" s="1"/>
      <c r="BC142">
        <v>19603</v>
      </c>
      <c r="BD142" s="1"/>
      <c r="BF142" s="1" t="s">
        <v>55</v>
      </c>
      <c r="BG142" s="1" t="s">
        <v>55</v>
      </c>
      <c r="BH142" s="1" t="s">
        <v>55</v>
      </c>
      <c r="BI142" s="1" t="s">
        <v>55</v>
      </c>
      <c r="BJ142" s="1" t="s">
        <v>1532</v>
      </c>
      <c r="BK142" s="1" t="s">
        <v>103</v>
      </c>
      <c r="BL142" s="1" t="s">
        <v>99</v>
      </c>
      <c r="BM142" s="1" t="s">
        <v>1532</v>
      </c>
      <c r="BN142" s="1" t="s">
        <v>56</v>
      </c>
      <c r="BO142" s="1" t="s">
        <v>105</v>
      </c>
      <c r="BP142" s="1" t="s">
        <v>57</v>
      </c>
      <c r="BQ142" s="1" t="s">
        <v>56</v>
      </c>
      <c r="BR142" s="1" t="s">
        <v>57</v>
      </c>
      <c r="BS142" s="1" t="s">
        <v>57</v>
      </c>
      <c r="BT142" s="18">
        <v>0.37</v>
      </c>
      <c r="BU142" s="1"/>
      <c r="BV142" s="1"/>
      <c r="BW142" s="1" t="s">
        <v>1570</v>
      </c>
    </row>
    <row r="143" spans="1:75" x14ac:dyDescent="0.3">
      <c r="A143" t="s">
        <v>1764</v>
      </c>
      <c r="B143" t="s">
        <v>1732</v>
      </c>
      <c r="C143" s="37">
        <v>312710</v>
      </c>
      <c r="D143" s="37" t="s">
        <v>1767</v>
      </c>
      <c r="E143" s="37" t="s">
        <v>1767</v>
      </c>
      <c r="F143" s="37">
        <v>312720</v>
      </c>
      <c r="G143" s="21" t="s">
        <v>1817</v>
      </c>
      <c r="H143" s="1" t="s">
        <v>1767</v>
      </c>
      <c r="I143" t="s">
        <v>1394</v>
      </c>
      <c r="J143" t="s">
        <v>1146</v>
      </c>
      <c r="K143" t="s">
        <v>365</v>
      </c>
      <c r="L143" s="1" t="s">
        <v>1531</v>
      </c>
      <c r="M143" s="1" t="s">
        <v>1765</v>
      </c>
      <c r="N143" t="str">
        <f t="shared" si="6"/>
        <v>180-058-04907_19634 - 8_168</v>
      </c>
      <c r="O143">
        <v>32</v>
      </c>
      <c r="P143" s="7">
        <v>1.03</v>
      </c>
      <c r="Q143" s="7" t="s">
        <v>1777</v>
      </c>
      <c r="R143" s="6">
        <v>32.96</v>
      </c>
      <c r="S143">
        <v>-5.56</v>
      </c>
      <c r="T143" s="23">
        <v>44284.041666666657</v>
      </c>
      <c r="U143">
        <v>-5.56</v>
      </c>
      <c r="W143" s="7">
        <v>8.8300000000000003E-2</v>
      </c>
      <c r="X143" s="7">
        <v>9.0999999999999998E-2</v>
      </c>
      <c r="Y143" s="6">
        <v>2.9119999999999999</v>
      </c>
      <c r="Z143" t="s">
        <v>1566</v>
      </c>
      <c r="AD143" s="7"/>
      <c r="AE143" s="7"/>
      <c r="AF143" s="6"/>
      <c r="AG143" s="7"/>
      <c r="AH143" s="7"/>
      <c r="AI143" s="6"/>
      <c r="AJ143" s="7">
        <v>-5.9</v>
      </c>
      <c r="AK143" s="7">
        <v>8.8300000000000003E-2</v>
      </c>
      <c r="AL143" s="7">
        <v>9.0999999999999998E-2</v>
      </c>
      <c r="AM143" s="6">
        <v>2.9119999999999999</v>
      </c>
      <c r="AN143" s="7">
        <v>0.15529999999999999</v>
      </c>
      <c r="AO143" s="7">
        <v>0.16</v>
      </c>
      <c r="AP143" s="6">
        <v>5.12</v>
      </c>
      <c r="AQ143" s="14">
        <v>1.5</v>
      </c>
      <c r="AR143" s="15">
        <f t="shared" si="7"/>
        <v>2.2720000000000002</v>
      </c>
      <c r="AS143" s="6">
        <v>5.1840000000000002</v>
      </c>
      <c r="AT143" s="6">
        <v>0</v>
      </c>
      <c r="AU143" s="6">
        <v>0</v>
      </c>
      <c r="AV143" s="6">
        <f t="shared" si="8"/>
        <v>5.1840000000000002</v>
      </c>
      <c r="AW143" t="s">
        <v>18</v>
      </c>
      <c r="AX143" t="s">
        <v>1600</v>
      </c>
      <c r="BA143" s="13"/>
      <c r="BC143">
        <v>19634</v>
      </c>
      <c r="BE143" s="16" t="s">
        <v>1547</v>
      </c>
      <c r="BF143" s="1" t="s">
        <v>55</v>
      </c>
      <c r="BG143" s="1" t="s">
        <v>55</v>
      </c>
      <c r="BH143" s="1" t="s">
        <v>55</v>
      </c>
      <c r="BI143" s="1" t="s">
        <v>55</v>
      </c>
      <c r="BJ143" s="1" t="s">
        <v>1532</v>
      </c>
      <c r="BK143" s="1" t="s">
        <v>103</v>
      </c>
      <c r="BL143" s="1" t="s">
        <v>99</v>
      </c>
      <c r="BM143" s="1" t="s">
        <v>1532</v>
      </c>
      <c r="BN143" s="1" t="s">
        <v>56</v>
      </c>
      <c r="BO143" s="1" t="s">
        <v>105</v>
      </c>
      <c r="BP143" s="1" t="s">
        <v>57</v>
      </c>
      <c r="BQ143" s="1" t="s">
        <v>56</v>
      </c>
      <c r="BR143" s="1" t="s">
        <v>57</v>
      </c>
      <c r="BS143" s="1" t="s">
        <v>57</v>
      </c>
      <c r="BT143" s="18" t="s">
        <v>1572</v>
      </c>
      <c r="BU143" s="1"/>
      <c r="BV143" s="1"/>
      <c r="BW143" s="1" t="s">
        <v>1570</v>
      </c>
    </row>
    <row r="144" spans="1:75" x14ac:dyDescent="0.3">
      <c r="A144" t="s">
        <v>1764</v>
      </c>
      <c r="B144" t="s">
        <v>1732</v>
      </c>
      <c r="C144" s="37">
        <v>312710</v>
      </c>
      <c r="D144" s="37" t="s">
        <v>1767</v>
      </c>
      <c r="E144" s="37" t="s">
        <v>1767</v>
      </c>
      <c r="F144" s="37">
        <v>312720</v>
      </c>
      <c r="G144" s="21" t="s">
        <v>1817</v>
      </c>
      <c r="H144" s="1" t="s">
        <v>1767</v>
      </c>
      <c r="I144" t="s">
        <v>1394</v>
      </c>
      <c r="J144" t="s">
        <v>1146</v>
      </c>
      <c r="K144" t="s">
        <v>366</v>
      </c>
      <c r="L144" s="1" t="s">
        <v>1531</v>
      </c>
      <c r="M144" s="1" t="s">
        <v>1765</v>
      </c>
      <c r="N144" t="str">
        <f t="shared" si="6"/>
        <v>180-058-04907_19634 - 8_169</v>
      </c>
      <c r="O144">
        <v>20</v>
      </c>
      <c r="P144" s="7">
        <v>1.0669999999999999</v>
      </c>
      <c r="Q144" s="7" t="s">
        <v>1777</v>
      </c>
      <c r="R144" s="6">
        <v>21.34</v>
      </c>
      <c r="S144">
        <v>-5.56</v>
      </c>
      <c r="T144" s="23">
        <v>44284.041666666657</v>
      </c>
      <c r="U144">
        <v>-5.56</v>
      </c>
      <c r="W144" s="7">
        <v>9.3700000000000006E-2</v>
      </c>
      <c r="X144" s="7">
        <v>0.1</v>
      </c>
      <c r="Y144" s="6">
        <v>2</v>
      </c>
      <c r="Z144" t="s">
        <v>1566</v>
      </c>
      <c r="AD144" s="7"/>
      <c r="AE144" s="7"/>
      <c r="AF144" s="6"/>
      <c r="AG144" s="7"/>
      <c r="AH144" s="7"/>
      <c r="AI144" s="6"/>
      <c r="AJ144" s="7">
        <v>-5.8719999999999999</v>
      </c>
      <c r="AK144" s="7">
        <v>9.4700000000000006E-2</v>
      </c>
      <c r="AL144" s="7">
        <v>0.10100000000000001</v>
      </c>
      <c r="AM144" s="6">
        <v>2.02</v>
      </c>
      <c r="AN144" s="7">
        <v>0.1181</v>
      </c>
      <c r="AO144" s="7">
        <v>0.126</v>
      </c>
      <c r="AP144" s="6">
        <v>2.52</v>
      </c>
      <c r="AQ144" s="14">
        <v>1.5</v>
      </c>
      <c r="AR144" s="15">
        <f t="shared" si="7"/>
        <v>1.46</v>
      </c>
      <c r="AS144" s="6">
        <v>3.48</v>
      </c>
      <c r="AT144" s="6">
        <v>0</v>
      </c>
      <c r="AU144" s="6">
        <v>0</v>
      </c>
      <c r="AV144" s="6">
        <f t="shared" si="8"/>
        <v>3.48</v>
      </c>
      <c r="AW144" t="s">
        <v>18</v>
      </c>
      <c r="AX144" t="s">
        <v>1600</v>
      </c>
      <c r="BA144" s="13"/>
      <c r="BC144">
        <v>19634</v>
      </c>
      <c r="BE144" s="16" t="s">
        <v>1547</v>
      </c>
      <c r="BF144" s="1" t="s">
        <v>55</v>
      </c>
      <c r="BG144" s="1" t="s">
        <v>55</v>
      </c>
      <c r="BH144" s="1" t="s">
        <v>55</v>
      </c>
      <c r="BI144" s="1" t="s">
        <v>55</v>
      </c>
      <c r="BJ144" s="1" t="s">
        <v>1532</v>
      </c>
      <c r="BK144" s="1" t="s">
        <v>103</v>
      </c>
      <c r="BL144" s="1" t="s">
        <v>99</v>
      </c>
      <c r="BM144" s="1" t="s">
        <v>1532</v>
      </c>
      <c r="BN144" s="1" t="s">
        <v>56</v>
      </c>
      <c r="BO144" s="1" t="s">
        <v>105</v>
      </c>
      <c r="BP144" s="1" t="s">
        <v>57</v>
      </c>
      <c r="BQ144" s="1" t="s">
        <v>56</v>
      </c>
      <c r="BR144" s="1" t="s">
        <v>57</v>
      </c>
      <c r="BS144" s="1" t="s">
        <v>57</v>
      </c>
      <c r="BT144" s="18" t="s">
        <v>1572</v>
      </c>
      <c r="BU144" s="1"/>
      <c r="BV144" s="1"/>
      <c r="BW144" s="1" t="s">
        <v>1570</v>
      </c>
    </row>
    <row r="145" spans="1:75" x14ac:dyDescent="0.3">
      <c r="A145" t="s">
        <v>1764</v>
      </c>
      <c r="B145" t="s">
        <v>1732</v>
      </c>
      <c r="C145" s="37">
        <v>312710</v>
      </c>
      <c r="D145" s="37" t="s">
        <v>1767</v>
      </c>
      <c r="E145" s="37" t="s">
        <v>1767</v>
      </c>
      <c r="F145" s="37">
        <v>312720</v>
      </c>
      <c r="G145" s="21" t="s">
        <v>1817</v>
      </c>
      <c r="H145" s="1" t="s">
        <v>1767</v>
      </c>
      <c r="I145" t="s">
        <v>1394</v>
      </c>
      <c r="J145" t="s">
        <v>1147</v>
      </c>
      <c r="K145" t="s">
        <v>367</v>
      </c>
      <c r="L145" s="1" t="s">
        <v>1531</v>
      </c>
      <c r="M145" s="1" t="s">
        <v>1765</v>
      </c>
      <c r="N145" t="str">
        <f t="shared" si="6"/>
        <v>180-058-05068_19634 - 8_170</v>
      </c>
      <c r="O145">
        <v>20</v>
      </c>
      <c r="P145" s="7">
        <v>1.1619999999999999</v>
      </c>
      <c r="Q145" s="7" t="s">
        <v>1777</v>
      </c>
      <c r="R145" s="6">
        <v>23.24</v>
      </c>
      <c r="S145">
        <v>-5.55</v>
      </c>
      <c r="T145" s="23">
        <v>44286.041666666657</v>
      </c>
      <c r="U145">
        <v>-5.55</v>
      </c>
      <c r="W145" s="7">
        <v>5.0799999999999998E-2</v>
      </c>
      <c r="X145" s="7">
        <v>5.8999999999999997E-2</v>
      </c>
      <c r="Y145" s="6">
        <v>1.18</v>
      </c>
      <c r="Z145" t="s">
        <v>1566</v>
      </c>
      <c r="AD145" s="7"/>
      <c r="AE145" s="7"/>
      <c r="AF145" s="6"/>
      <c r="AG145" s="7"/>
      <c r="AH145" s="7"/>
      <c r="AI145" s="6"/>
      <c r="AJ145" s="7">
        <v>-5.8570000000000002</v>
      </c>
      <c r="AK145" s="7">
        <v>5.0799999999999998E-2</v>
      </c>
      <c r="AL145" s="7">
        <v>5.8999999999999997E-2</v>
      </c>
      <c r="AM145" s="6">
        <v>1.18</v>
      </c>
      <c r="AN145" s="7">
        <v>0.11269999999999999</v>
      </c>
      <c r="AO145" s="7">
        <v>0.13100000000000001</v>
      </c>
      <c r="AP145" s="6">
        <v>2.62</v>
      </c>
      <c r="AQ145" s="14">
        <v>1.5</v>
      </c>
      <c r="AR145" s="15">
        <f t="shared" si="7"/>
        <v>1.5999999999999999</v>
      </c>
      <c r="AS145" s="6">
        <v>2.78</v>
      </c>
      <c r="AT145" s="6">
        <v>0</v>
      </c>
      <c r="AU145" s="6">
        <v>0</v>
      </c>
      <c r="AV145" s="6">
        <f t="shared" si="8"/>
        <v>2.78</v>
      </c>
      <c r="AW145" t="s">
        <v>18</v>
      </c>
      <c r="AX145" t="s">
        <v>1600</v>
      </c>
      <c r="AY145" s="1"/>
      <c r="BA145" s="13"/>
      <c r="BC145">
        <v>19634</v>
      </c>
      <c r="BE145" s="16" t="s">
        <v>1547</v>
      </c>
      <c r="BF145" s="1" t="s">
        <v>55</v>
      </c>
      <c r="BG145" s="1" t="s">
        <v>55</v>
      </c>
      <c r="BH145" s="1" t="s">
        <v>55</v>
      </c>
      <c r="BI145" s="1" t="s">
        <v>55</v>
      </c>
      <c r="BJ145" s="1" t="s">
        <v>1532</v>
      </c>
      <c r="BK145" s="1" t="s">
        <v>103</v>
      </c>
      <c r="BL145" s="1" t="s">
        <v>99</v>
      </c>
      <c r="BM145" s="1" t="s">
        <v>1532</v>
      </c>
      <c r="BN145" s="1" t="s">
        <v>56</v>
      </c>
      <c r="BO145" s="1" t="s">
        <v>105</v>
      </c>
      <c r="BP145" s="1" t="s">
        <v>57</v>
      </c>
      <c r="BQ145" s="1" t="s">
        <v>56</v>
      </c>
      <c r="BR145" s="1" t="s">
        <v>57</v>
      </c>
      <c r="BS145" s="1" t="s">
        <v>57</v>
      </c>
      <c r="BT145" s="18" t="s">
        <v>1572</v>
      </c>
      <c r="BU145" s="1"/>
      <c r="BV145" s="1"/>
      <c r="BW145" s="1" t="s">
        <v>1570</v>
      </c>
    </row>
    <row r="146" spans="1:75" x14ac:dyDescent="0.3">
      <c r="A146" t="s">
        <v>1764</v>
      </c>
      <c r="B146" t="s">
        <v>1732</v>
      </c>
      <c r="C146" s="37">
        <v>312710</v>
      </c>
      <c r="D146" s="37" t="s">
        <v>1767</v>
      </c>
      <c r="E146" s="37" t="s">
        <v>1767</v>
      </c>
      <c r="F146" s="37">
        <v>312720</v>
      </c>
      <c r="G146" s="21" t="s">
        <v>1817</v>
      </c>
      <c r="H146" s="1" t="s">
        <v>1767</v>
      </c>
      <c r="I146" t="s">
        <v>1394</v>
      </c>
      <c r="J146" t="s">
        <v>1147</v>
      </c>
      <c r="K146" t="s">
        <v>368</v>
      </c>
      <c r="L146" s="1" t="s">
        <v>1531</v>
      </c>
      <c r="M146" s="1" t="s">
        <v>1765</v>
      </c>
      <c r="N146" t="str">
        <f t="shared" si="6"/>
        <v>180-058-05068_19634 - 8_171</v>
      </c>
      <c r="O146">
        <v>40</v>
      </c>
      <c r="P146" s="7">
        <v>0.98699999999999999</v>
      </c>
      <c r="Q146" s="7" t="s">
        <v>1777</v>
      </c>
      <c r="R146" s="6">
        <v>39.479999999999997</v>
      </c>
      <c r="S146">
        <v>-5.55</v>
      </c>
      <c r="T146" s="23">
        <v>44286.041666666657</v>
      </c>
      <c r="U146">
        <v>-5.55</v>
      </c>
      <c r="W146" s="7">
        <v>4.9599999999999998E-2</v>
      </c>
      <c r="X146" s="7">
        <v>4.9000000000000002E-2</v>
      </c>
      <c r="Y146" s="6">
        <v>1.96</v>
      </c>
      <c r="Z146" t="s">
        <v>1566</v>
      </c>
      <c r="AD146" s="7"/>
      <c r="AE146" s="7"/>
      <c r="AF146" s="6"/>
      <c r="AG146" s="7"/>
      <c r="AH146" s="7"/>
      <c r="AI146" s="6"/>
      <c r="AJ146" s="7">
        <v>-5.7690000000000001</v>
      </c>
      <c r="AK146" s="7">
        <v>4.9599999999999998E-2</v>
      </c>
      <c r="AL146" s="7">
        <v>4.9000000000000002E-2</v>
      </c>
      <c r="AM146" s="6">
        <v>1.96</v>
      </c>
      <c r="AN146" s="7">
        <v>6.6900000000000001E-2</v>
      </c>
      <c r="AO146" s="7">
        <v>6.6000000000000003E-2</v>
      </c>
      <c r="AP146" s="6">
        <v>2.64</v>
      </c>
      <c r="AQ146" s="14">
        <v>1.5</v>
      </c>
      <c r="AR146" s="15">
        <f t="shared" si="7"/>
        <v>2.6799999999999997</v>
      </c>
      <c r="AS146" s="6">
        <v>4.6399999999999997</v>
      </c>
      <c r="AT146" s="6">
        <v>0</v>
      </c>
      <c r="AU146" s="6">
        <v>0</v>
      </c>
      <c r="AV146" s="6">
        <f t="shared" si="8"/>
        <v>4.6399999999999997</v>
      </c>
      <c r="AW146" t="s">
        <v>18</v>
      </c>
      <c r="AX146" t="s">
        <v>1600</v>
      </c>
      <c r="BA146" s="13"/>
      <c r="BC146">
        <v>19634</v>
      </c>
      <c r="BE146" s="16" t="s">
        <v>1547</v>
      </c>
      <c r="BF146" s="1" t="s">
        <v>55</v>
      </c>
      <c r="BG146" s="1" t="s">
        <v>55</v>
      </c>
      <c r="BH146" s="1" t="s">
        <v>55</v>
      </c>
      <c r="BI146" s="1" t="s">
        <v>55</v>
      </c>
      <c r="BJ146" s="1" t="s">
        <v>1532</v>
      </c>
      <c r="BK146" s="1" t="s">
        <v>103</v>
      </c>
      <c r="BL146" s="1" t="s">
        <v>99</v>
      </c>
      <c r="BM146" s="1" t="s">
        <v>1532</v>
      </c>
      <c r="BN146" s="1" t="s">
        <v>56</v>
      </c>
      <c r="BO146" s="1" t="s">
        <v>105</v>
      </c>
      <c r="BP146" s="1" t="s">
        <v>57</v>
      </c>
      <c r="BQ146" s="1" t="s">
        <v>56</v>
      </c>
      <c r="BR146" s="1" t="s">
        <v>57</v>
      </c>
      <c r="BS146" s="1" t="s">
        <v>57</v>
      </c>
      <c r="BT146" s="18" t="s">
        <v>1572</v>
      </c>
      <c r="BU146" s="1"/>
      <c r="BV146" s="1"/>
      <c r="BW146" s="1" t="s">
        <v>1570</v>
      </c>
    </row>
    <row r="147" spans="1:75" x14ac:dyDescent="0.3">
      <c r="A147" t="s">
        <v>1764</v>
      </c>
      <c r="B147" t="s">
        <v>1732</v>
      </c>
      <c r="C147" s="37">
        <v>312710</v>
      </c>
      <c r="D147" s="37" t="s">
        <v>1767</v>
      </c>
      <c r="E147" s="37" t="s">
        <v>1767</v>
      </c>
      <c r="F147" s="37">
        <v>312720</v>
      </c>
      <c r="G147" s="21" t="s">
        <v>1817</v>
      </c>
      <c r="H147" s="1" t="s">
        <v>1767</v>
      </c>
      <c r="I147" t="s">
        <v>1394</v>
      </c>
      <c r="J147" t="s">
        <v>1147</v>
      </c>
      <c r="K147" t="s">
        <v>369</v>
      </c>
      <c r="L147" s="1" t="s">
        <v>1531</v>
      </c>
      <c r="M147" s="1" t="s">
        <v>1765</v>
      </c>
      <c r="N147" t="str">
        <f t="shared" si="6"/>
        <v>180-058-05068_19634 - 8_172</v>
      </c>
      <c r="O147">
        <v>18</v>
      </c>
      <c r="P147" s="7">
        <v>0.91700000000000004</v>
      </c>
      <c r="Q147" s="7" t="s">
        <v>1777</v>
      </c>
      <c r="R147" s="6">
        <v>16.506</v>
      </c>
      <c r="S147">
        <v>-5.55</v>
      </c>
      <c r="T147" s="23">
        <v>44286.041666666657</v>
      </c>
      <c r="U147">
        <v>-5.55</v>
      </c>
      <c r="W147" s="7">
        <v>8.6199999999999999E-2</v>
      </c>
      <c r="X147" s="7">
        <v>7.9000000000000001E-2</v>
      </c>
      <c r="Y147" s="6">
        <v>1.4219999999999999</v>
      </c>
      <c r="Z147" t="s">
        <v>1566</v>
      </c>
      <c r="AD147" s="7"/>
      <c r="AE147" s="7"/>
      <c r="AF147" s="6"/>
      <c r="AG147" s="7"/>
      <c r="AH147" s="7"/>
      <c r="AI147" s="6"/>
      <c r="AJ147" s="7">
        <v>-5.774</v>
      </c>
      <c r="AK147" s="7">
        <v>8.6199999999999999E-2</v>
      </c>
      <c r="AL147" s="7">
        <v>7.9000000000000001E-2</v>
      </c>
      <c r="AM147" s="6">
        <v>1.4219999999999999</v>
      </c>
      <c r="AN147" s="7">
        <v>9.6000000000000002E-2</v>
      </c>
      <c r="AO147" s="7">
        <v>8.7999999999999995E-2</v>
      </c>
      <c r="AP147" s="6">
        <v>1.5840000000000001</v>
      </c>
      <c r="AQ147" s="14">
        <v>1.5</v>
      </c>
      <c r="AR147" s="15">
        <f t="shared" si="7"/>
        <v>0.70200000000000018</v>
      </c>
      <c r="AS147" s="6">
        <v>2.1240000000000001</v>
      </c>
      <c r="AT147" s="6">
        <v>0</v>
      </c>
      <c r="AU147" s="6">
        <v>0</v>
      </c>
      <c r="AV147" s="6">
        <f t="shared" si="8"/>
        <v>2.1240000000000001</v>
      </c>
      <c r="AW147" t="s">
        <v>18</v>
      </c>
      <c r="AX147" t="s">
        <v>1600</v>
      </c>
      <c r="BA147" s="13"/>
      <c r="BC147">
        <v>19634</v>
      </c>
      <c r="BE147" s="16" t="s">
        <v>1547</v>
      </c>
      <c r="BF147" s="1" t="s">
        <v>55</v>
      </c>
      <c r="BG147" s="1" t="s">
        <v>55</v>
      </c>
      <c r="BH147" s="1" t="s">
        <v>55</v>
      </c>
      <c r="BI147" s="1" t="s">
        <v>55</v>
      </c>
      <c r="BJ147" s="1" t="s">
        <v>1532</v>
      </c>
      <c r="BK147" s="1" t="s">
        <v>103</v>
      </c>
      <c r="BL147" s="1" t="s">
        <v>99</v>
      </c>
      <c r="BM147" s="1" t="s">
        <v>1532</v>
      </c>
      <c r="BN147" s="1" t="s">
        <v>56</v>
      </c>
      <c r="BO147" s="1" t="s">
        <v>105</v>
      </c>
      <c r="BP147" s="1" t="s">
        <v>57</v>
      </c>
      <c r="BQ147" s="1" t="s">
        <v>56</v>
      </c>
      <c r="BR147" s="1" t="s">
        <v>57</v>
      </c>
      <c r="BS147" s="1" t="s">
        <v>57</v>
      </c>
      <c r="BT147" s="18" t="s">
        <v>1572</v>
      </c>
      <c r="BU147" s="1"/>
      <c r="BV147" s="1"/>
      <c r="BW147" s="1" t="s">
        <v>1570</v>
      </c>
    </row>
    <row r="148" spans="1:75" x14ac:dyDescent="0.3">
      <c r="A148" t="s">
        <v>1764</v>
      </c>
      <c r="B148" t="s">
        <v>1732</v>
      </c>
      <c r="C148" s="37">
        <v>312710</v>
      </c>
      <c r="D148" s="37" t="s">
        <v>1767</v>
      </c>
      <c r="E148" s="37" t="s">
        <v>1767</v>
      </c>
      <c r="F148" s="37">
        <v>312720</v>
      </c>
      <c r="G148" s="21" t="s">
        <v>1817</v>
      </c>
      <c r="H148" s="1" t="s">
        <v>1767</v>
      </c>
      <c r="I148" t="s">
        <v>1394</v>
      </c>
      <c r="J148" t="s">
        <v>1147</v>
      </c>
      <c r="K148" t="s">
        <v>370</v>
      </c>
      <c r="L148" s="1" t="s">
        <v>1531</v>
      </c>
      <c r="M148" s="1" t="s">
        <v>1765</v>
      </c>
      <c r="N148" t="str">
        <f t="shared" si="6"/>
        <v>180-058-05068_19634 - 8_173</v>
      </c>
      <c r="O148">
        <v>12</v>
      </c>
      <c r="P148" s="7">
        <v>1.1000000000000001</v>
      </c>
      <c r="Q148" s="7" t="s">
        <v>1777</v>
      </c>
      <c r="R148" s="6">
        <v>13.2</v>
      </c>
      <c r="S148">
        <v>-5.55</v>
      </c>
      <c r="T148" s="23">
        <v>44286.041666666657</v>
      </c>
      <c r="U148">
        <v>-5.55</v>
      </c>
      <c r="W148" s="7">
        <v>0.11269999999999999</v>
      </c>
      <c r="X148" s="7">
        <v>0.124</v>
      </c>
      <c r="Y148" s="6">
        <v>1.488</v>
      </c>
      <c r="Z148" t="s">
        <v>1566</v>
      </c>
      <c r="AD148" s="7"/>
      <c r="AE148" s="7"/>
      <c r="AF148" s="6"/>
      <c r="AG148" s="7"/>
      <c r="AH148" s="7"/>
      <c r="AI148" s="6"/>
      <c r="AJ148" s="7">
        <v>-5.85</v>
      </c>
      <c r="AK148" s="7">
        <v>0.11269999999999999</v>
      </c>
      <c r="AL148" s="7">
        <v>0.124</v>
      </c>
      <c r="AM148" s="6">
        <v>1.488</v>
      </c>
      <c r="AN148" s="7">
        <v>0.1318</v>
      </c>
      <c r="AO148" s="7">
        <v>0.14499999999999999</v>
      </c>
      <c r="AP148" s="6">
        <v>1.74</v>
      </c>
      <c r="AQ148" s="14">
        <v>1.5</v>
      </c>
      <c r="AR148" s="15">
        <f t="shared" si="7"/>
        <v>0.73200000000000021</v>
      </c>
      <c r="AS148" s="6">
        <v>2.2200000000000002</v>
      </c>
      <c r="AT148" s="6">
        <v>0</v>
      </c>
      <c r="AU148" s="6">
        <v>0</v>
      </c>
      <c r="AV148" s="6">
        <f t="shared" si="8"/>
        <v>2.2200000000000002</v>
      </c>
      <c r="AW148" t="s">
        <v>18</v>
      </c>
      <c r="AX148" t="s">
        <v>1600</v>
      </c>
      <c r="BA148" s="13"/>
      <c r="BC148">
        <v>19634</v>
      </c>
      <c r="BE148" s="16" t="s">
        <v>1547</v>
      </c>
      <c r="BF148" s="1" t="s">
        <v>55</v>
      </c>
      <c r="BG148" s="1" t="s">
        <v>55</v>
      </c>
      <c r="BH148" s="1" t="s">
        <v>55</v>
      </c>
      <c r="BI148" s="1" t="s">
        <v>55</v>
      </c>
      <c r="BJ148" s="1" t="s">
        <v>1532</v>
      </c>
      <c r="BK148" s="1" t="s">
        <v>103</v>
      </c>
      <c r="BL148" s="1" t="s">
        <v>99</v>
      </c>
      <c r="BM148" s="1" t="s">
        <v>1532</v>
      </c>
      <c r="BN148" s="1" t="s">
        <v>56</v>
      </c>
      <c r="BO148" s="1" t="s">
        <v>105</v>
      </c>
      <c r="BP148" s="1" t="s">
        <v>57</v>
      </c>
      <c r="BQ148" s="1" t="s">
        <v>56</v>
      </c>
      <c r="BR148" s="1" t="s">
        <v>57</v>
      </c>
      <c r="BS148" s="1" t="s">
        <v>57</v>
      </c>
      <c r="BT148" s="18" t="s">
        <v>1572</v>
      </c>
      <c r="BU148" s="1"/>
      <c r="BV148" s="1"/>
      <c r="BW148" s="1" t="s">
        <v>1570</v>
      </c>
    </row>
    <row r="149" spans="1:75" x14ac:dyDescent="0.3">
      <c r="A149" t="s">
        <v>1764</v>
      </c>
      <c r="B149" t="s">
        <v>1732</v>
      </c>
      <c r="C149" s="37">
        <v>312710</v>
      </c>
      <c r="D149" s="37" t="s">
        <v>1767</v>
      </c>
      <c r="E149" s="37" t="s">
        <v>1767</v>
      </c>
      <c r="F149" s="37">
        <v>312720</v>
      </c>
      <c r="G149" s="21" t="s">
        <v>1817</v>
      </c>
      <c r="H149" s="1" t="s">
        <v>1767</v>
      </c>
      <c r="I149" t="s">
        <v>1394</v>
      </c>
      <c r="J149" t="s">
        <v>1147</v>
      </c>
      <c r="K149" t="s">
        <v>371</v>
      </c>
      <c r="L149" s="1" t="s">
        <v>1531</v>
      </c>
      <c r="M149" s="1" t="s">
        <v>1765</v>
      </c>
      <c r="N149" t="str">
        <f t="shared" si="6"/>
        <v>180-058-05068_19634 - 8_174</v>
      </c>
      <c r="O149">
        <v>13</v>
      </c>
      <c r="P149" s="7">
        <v>0.9</v>
      </c>
      <c r="Q149" s="7" t="s">
        <v>1777</v>
      </c>
      <c r="R149" s="6">
        <v>11.7</v>
      </c>
      <c r="S149">
        <v>-5.55</v>
      </c>
      <c r="T149" s="23">
        <v>44286.041666666657</v>
      </c>
      <c r="U149">
        <v>-5.55</v>
      </c>
      <c r="W149" s="7">
        <v>8.5599999999999996E-2</v>
      </c>
      <c r="X149" s="7">
        <v>7.6999999999999999E-2</v>
      </c>
      <c r="Y149" s="6">
        <v>1.0009999999999999</v>
      </c>
      <c r="Z149" t="s">
        <v>1566</v>
      </c>
      <c r="AD149" s="7"/>
      <c r="AE149" s="7"/>
      <c r="AF149" s="6"/>
      <c r="AG149" s="7"/>
      <c r="AH149" s="7"/>
      <c r="AI149" s="6"/>
      <c r="AJ149" s="7">
        <v>-5.67</v>
      </c>
      <c r="AK149" s="7">
        <v>8.5599999999999996E-2</v>
      </c>
      <c r="AL149" s="7">
        <v>7.6999999999999999E-2</v>
      </c>
      <c r="AM149" s="6">
        <v>1.0009999999999999</v>
      </c>
      <c r="AN149" s="7">
        <v>3.1099999999999999E-2</v>
      </c>
      <c r="AO149" s="7">
        <v>2.8000000000000001E-2</v>
      </c>
      <c r="AP149" s="6">
        <v>0.36399999999999999</v>
      </c>
      <c r="AQ149" s="14">
        <v>1.5</v>
      </c>
      <c r="AR149" s="15">
        <f t="shared" si="7"/>
        <v>-0.36399999999999988</v>
      </c>
      <c r="AS149" s="6">
        <v>0.63700000000000001</v>
      </c>
      <c r="AT149" s="6">
        <v>0</v>
      </c>
      <c r="AU149" s="6">
        <v>0</v>
      </c>
      <c r="AV149" s="6">
        <f t="shared" si="8"/>
        <v>0.63700000000000001</v>
      </c>
      <c r="AW149" t="s">
        <v>18</v>
      </c>
      <c r="AX149" t="s">
        <v>1600</v>
      </c>
      <c r="BA149" s="13"/>
      <c r="BC149">
        <v>19634</v>
      </c>
      <c r="BE149" s="16" t="s">
        <v>1547</v>
      </c>
      <c r="BF149" s="1" t="s">
        <v>55</v>
      </c>
      <c r="BG149" s="1" t="s">
        <v>55</v>
      </c>
      <c r="BH149" s="1" t="s">
        <v>55</v>
      </c>
      <c r="BI149" s="1" t="s">
        <v>55</v>
      </c>
      <c r="BJ149" s="1" t="s">
        <v>1532</v>
      </c>
      <c r="BK149" s="1" t="s">
        <v>103</v>
      </c>
      <c r="BL149" s="1" t="s">
        <v>99</v>
      </c>
      <c r="BM149" s="1" t="s">
        <v>1532</v>
      </c>
      <c r="BN149" s="1" t="s">
        <v>56</v>
      </c>
      <c r="BO149" s="1" t="s">
        <v>105</v>
      </c>
      <c r="BP149" s="1" t="s">
        <v>57</v>
      </c>
      <c r="BQ149" s="1" t="s">
        <v>56</v>
      </c>
      <c r="BR149" s="1" t="s">
        <v>57</v>
      </c>
      <c r="BS149" s="1" t="s">
        <v>57</v>
      </c>
      <c r="BT149" s="18" t="s">
        <v>1572</v>
      </c>
      <c r="BU149" s="1"/>
      <c r="BV149" s="1"/>
      <c r="BW149" s="1" t="s">
        <v>1570</v>
      </c>
    </row>
    <row r="150" spans="1:75" x14ac:dyDescent="0.3">
      <c r="A150" t="s">
        <v>1764</v>
      </c>
      <c r="B150" t="s">
        <v>1732</v>
      </c>
      <c r="C150" s="37">
        <v>312710</v>
      </c>
      <c r="D150" s="37" t="s">
        <v>1767</v>
      </c>
      <c r="E150" s="37" t="s">
        <v>1767</v>
      </c>
      <c r="F150" s="37">
        <v>312720</v>
      </c>
      <c r="G150" s="21" t="s">
        <v>1817</v>
      </c>
      <c r="H150" s="1" t="s">
        <v>1767</v>
      </c>
      <c r="I150" t="s">
        <v>1394</v>
      </c>
      <c r="J150" t="s">
        <v>1147</v>
      </c>
      <c r="K150" t="s">
        <v>372</v>
      </c>
      <c r="L150" s="1" t="s">
        <v>1531</v>
      </c>
      <c r="M150" s="1" t="s">
        <v>1765</v>
      </c>
      <c r="N150" t="str">
        <f t="shared" si="6"/>
        <v>180-058-05068_19634 - 8_175</v>
      </c>
      <c r="O150">
        <v>11</v>
      </c>
      <c r="P150" s="7">
        <v>0.92100000000000004</v>
      </c>
      <c r="Q150" s="7" t="s">
        <v>1777</v>
      </c>
      <c r="R150" s="6">
        <v>10.131</v>
      </c>
      <c r="S150">
        <v>-5.72</v>
      </c>
      <c r="T150" s="23">
        <v>44286.041666666657</v>
      </c>
      <c r="U150">
        <v>-5.72</v>
      </c>
      <c r="W150" s="7">
        <v>0.13789999999999999</v>
      </c>
      <c r="X150" s="7">
        <v>0.127</v>
      </c>
      <c r="Y150" s="6">
        <v>1.397</v>
      </c>
      <c r="Z150" t="s">
        <v>1566</v>
      </c>
      <c r="AD150" s="7"/>
      <c r="AE150" s="7"/>
      <c r="AF150" s="6"/>
      <c r="AG150" s="7"/>
      <c r="AH150" s="7"/>
      <c r="AI150" s="6"/>
      <c r="AJ150" s="7">
        <v>-5.9489999999999998</v>
      </c>
      <c r="AK150" s="7">
        <v>0.13789999999999999</v>
      </c>
      <c r="AL150" s="7">
        <v>0.127</v>
      </c>
      <c r="AM150" s="6">
        <v>1.397</v>
      </c>
      <c r="AN150" s="7">
        <v>6.9500000000000006E-2</v>
      </c>
      <c r="AO150" s="7">
        <v>6.4000000000000001E-2</v>
      </c>
      <c r="AP150" s="6">
        <v>0.70399999999999996</v>
      </c>
      <c r="AQ150" s="14">
        <v>1.5</v>
      </c>
      <c r="AR150" s="15">
        <f t="shared" si="7"/>
        <v>0.14300000000000002</v>
      </c>
      <c r="AS150" s="6">
        <v>1.54</v>
      </c>
      <c r="AT150" s="6">
        <v>0</v>
      </c>
      <c r="AU150" s="6">
        <v>0</v>
      </c>
      <c r="AV150" s="6">
        <f t="shared" si="8"/>
        <v>1.54</v>
      </c>
      <c r="AW150" t="s">
        <v>18</v>
      </c>
      <c r="AX150" t="s">
        <v>1600</v>
      </c>
      <c r="BA150" s="13"/>
      <c r="BC150">
        <v>19634</v>
      </c>
      <c r="BE150" s="16" t="s">
        <v>1547</v>
      </c>
      <c r="BF150" s="1" t="s">
        <v>55</v>
      </c>
      <c r="BG150" s="1" t="s">
        <v>55</v>
      </c>
      <c r="BH150" s="1" t="s">
        <v>55</v>
      </c>
      <c r="BI150" s="1" t="s">
        <v>55</v>
      </c>
      <c r="BJ150" s="1" t="s">
        <v>1532</v>
      </c>
      <c r="BK150" s="1" t="s">
        <v>103</v>
      </c>
      <c r="BL150" s="1" t="s">
        <v>99</v>
      </c>
      <c r="BM150" s="1" t="s">
        <v>1532</v>
      </c>
      <c r="BN150" s="1" t="s">
        <v>56</v>
      </c>
      <c r="BO150" s="1" t="s">
        <v>105</v>
      </c>
      <c r="BP150" s="1" t="s">
        <v>57</v>
      </c>
      <c r="BQ150" s="1" t="s">
        <v>56</v>
      </c>
      <c r="BR150" s="1" t="s">
        <v>57</v>
      </c>
      <c r="BS150" s="1" t="s">
        <v>57</v>
      </c>
      <c r="BT150" s="18" t="s">
        <v>1572</v>
      </c>
      <c r="BU150" s="1"/>
      <c r="BV150" s="1"/>
      <c r="BW150" s="1" t="s">
        <v>1570</v>
      </c>
    </row>
    <row r="151" spans="1:75" x14ac:dyDescent="0.3">
      <c r="A151" t="s">
        <v>1764</v>
      </c>
      <c r="B151" t="s">
        <v>1732</v>
      </c>
      <c r="C151" s="37">
        <v>312710</v>
      </c>
      <c r="D151" s="37" t="s">
        <v>1767</v>
      </c>
      <c r="E151" s="37" t="s">
        <v>1767</v>
      </c>
      <c r="F151" s="37">
        <v>312720</v>
      </c>
      <c r="G151" s="21" t="s">
        <v>1817</v>
      </c>
      <c r="H151" s="1" t="s">
        <v>1767</v>
      </c>
      <c r="I151" t="s">
        <v>1394</v>
      </c>
      <c r="J151" t="s">
        <v>1147</v>
      </c>
      <c r="K151" t="s">
        <v>373</v>
      </c>
      <c r="L151" s="1" t="s">
        <v>1531</v>
      </c>
      <c r="M151" s="1" t="s">
        <v>1765</v>
      </c>
      <c r="N151" t="str">
        <f t="shared" si="6"/>
        <v>180-058-05068_19634 - 8_176</v>
      </c>
      <c r="O151">
        <v>20</v>
      </c>
      <c r="P151" s="7">
        <v>0.76400000000000001</v>
      </c>
      <c r="Q151" s="7" t="s">
        <v>1777</v>
      </c>
      <c r="R151" s="6">
        <v>15.28</v>
      </c>
      <c r="S151">
        <v>-5.63</v>
      </c>
      <c r="T151" s="23">
        <v>44286.041666666657</v>
      </c>
      <c r="U151">
        <v>-5.63</v>
      </c>
      <c r="W151" s="7">
        <v>0.1086</v>
      </c>
      <c r="X151" s="7">
        <v>8.3000000000000004E-2</v>
      </c>
      <c r="Y151" s="6">
        <v>1.66</v>
      </c>
      <c r="Z151" t="s">
        <v>1566</v>
      </c>
      <c r="AD151" s="7"/>
      <c r="AE151" s="7"/>
      <c r="AF151" s="6"/>
      <c r="AG151" s="7"/>
      <c r="AH151" s="7"/>
      <c r="AI151" s="6"/>
      <c r="AJ151" s="7">
        <v>-5.819</v>
      </c>
      <c r="AK151" s="7">
        <v>0.1086</v>
      </c>
      <c r="AL151" s="7">
        <v>8.3000000000000004E-2</v>
      </c>
      <c r="AM151" s="6">
        <v>1.66</v>
      </c>
      <c r="AN151" s="7">
        <v>3.6600000000000001E-2</v>
      </c>
      <c r="AO151" s="7">
        <v>2.8000000000000001E-2</v>
      </c>
      <c r="AP151" s="6">
        <v>0.56000000000000005</v>
      </c>
      <c r="AQ151" s="14">
        <v>1.5</v>
      </c>
      <c r="AR151" s="15">
        <f t="shared" si="7"/>
        <v>0.65999999999999992</v>
      </c>
      <c r="AS151" s="6">
        <v>2.3199999999999998</v>
      </c>
      <c r="AT151" s="6">
        <v>0</v>
      </c>
      <c r="AU151" s="6">
        <v>0</v>
      </c>
      <c r="AV151" s="6">
        <f t="shared" si="8"/>
        <v>2.3199999999999998</v>
      </c>
      <c r="AW151" t="s">
        <v>18</v>
      </c>
      <c r="AX151" t="s">
        <v>1600</v>
      </c>
      <c r="BA151" s="13"/>
      <c r="BC151">
        <v>19634</v>
      </c>
      <c r="BE151" s="16" t="s">
        <v>1547</v>
      </c>
      <c r="BF151" s="1" t="s">
        <v>55</v>
      </c>
      <c r="BG151" s="1" t="s">
        <v>55</v>
      </c>
      <c r="BH151" s="1" t="s">
        <v>55</v>
      </c>
      <c r="BI151" s="1" t="s">
        <v>55</v>
      </c>
      <c r="BJ151" s="1" t="s">
        <v>1532</v>
      </c>
      <c r="BK151" s="1" t="s">
        <v>103</v>
      </c>
      <c r="BL151" s="1" t="s">
        <v>99</v>
      </c>
      <c r="BM151" s="1" t="s">
        <v>1532</v>
      </c>
      <c r="BN151" s="1" t="s">
        <v>56</v>
      </c>
      <c r="BO151" s="1" t="s">
        <v>105</v>
      </c>
      <c r="BP151" s="1" t="s">
        <v>57</v>
      </c>
      <c r="BQ151" s="1" t="s">
        <v>56</v>
      </c>
      <c r="BR151" s="1" t="s">
        <v>57</v>
      </c>
      <c r="BS151" s="1" t="s">
        <v>57</v>
      </c>
      <c r="BT151" s="18" t="s">
        <v>1572</v>
      </c>
      <c r="BU151" s="1"/>
      <c r="BV151" s="1"/>
      <c r="BW151" s="1" t="s">
        <v>1570</v>
      </c>
    </row>
    <row r="152" spans="1:75" x14ac:dyDescent="0.3">
      <c r="A152" t="s">
        <v>1764</v>
      </c>
      <c r="B152" t="s">
        <v>1732</v>
      </c>
      <c r="C152" s="37">
        <v>312710</v>
      </c>
      <c r="D152" s="37" t="s">
        <v>1767</v>
      </c>
      <c r="E152" s="37" t="s">
        <v>1767</v>
      </c>
      <c r="F152" s="37">
        <v>312720</v>
      </c>
      <c r="G152" s="21" t="s">
        <v>1817</v>
      </c>
      <c r="H152" s="1" t="s">
        <v>1767</v>
      </c>
      <c r="I152" t="s">
        <v>1394</v>
      </c>
      <c r="J152" t="s">
        <v>1147</v>
      </c>
      <c r="K152" t="s">
        <v>374</v>
      </c>
      <c r="L152" s="1" t="s">
        <v>1531</v>
      </c>
      <c r="M152" s="1" t="s">
        <v>1765</v>
      </c>
      <c r="N152" t="str">
        <f t="shared" si="6"/>
        <v>180-058-05068_19634 - 8_177</v>
      </c>
      <c r="O152">
        <v>19</v>
      </c>
      <c r="P152" s="7">
        <v>0.98399999999999999</v>
      </c>
      <c r="Q152" s="7" t="s">
        <v>1777</v>
      </c>
      <c r="R152" s="6">
        <v>18.696000000000002</v>
      </c>
      <c r="S152">
        <v>-5.63</v>
      </c>
      <c r="T152" s="23">
        <v>44286.041666666657</v>
      </c>
      <c r="U152">
        <v>-5.63</v>
      </c>
      <c r="V152" s="1"/>
      <c r="W152" s="7">
        <v>8.2299999999999998E-2</v>
      </c>
      <c r="X152" s="7">
        <v>8.1000000000000003E-2</v>
      </c>
      <c r="Y152" s="6">
        <v>1.5389999999999999</v>
      </c>
      <c r="Z152" t="s">
        <v>1566</v>
      </c>
      <c r="AD152" s="7"/>
      <c r="AE152" s="7"/>
      <c r="AF152" s="6"/>
      <c r="AG152" s="7"/>
      <c r="AH152" s="7"/>
      <c r="AI152" s="6"/>
      <c r="AJ152" s="7">
        <v>-5.8479999999999999</v>
      </c>
      <c r="AK152" s="7">
        <v>8.2299999999999998E-2</v>
      </c>
      <c r="AL152" s="7">
        <v>8.1000000000000003E-2</v>
      </c>
      <c r="AM152" s="6">
        <v>1.5389999999999999</v>
      </c>
      <c r="AN152" s="7">
        <v>8.5400000000000004E-2</v>
      </c>
      <c r="AO152" s="7">
        <v>8.4000000000000005E-2</v>
      </c>
      <c r="AP152" s="6">
        <v>1.5960000000000001</v>
      </c>
      <c r="AQ152" s="14">
        <v>1.5</v>
      </c>
      <c r="AR152" s="15">
        <f t="shared" si="7"/>
        <v>0.93100000000000027</v>
      </c>
      <c r="AS152" s="6">
        <v>2.4700000000000002</v>
      </c>
      <c r="AT152" s="6">
        <v>0</v>
      </c>
      <c r="AU152" s="6">
        <v>0</v>
      </c>
      <c r="AV152" s="6">
        <f t="shared" si="8"/>
        <v>2.4700000000000002</v>
      </c>
      <c r="AW152" t="s">
        <v>18</v>
      </c>
      <c r="AX152" t="s">
        <v>1600</v>
      </c>
      <c r="AY152" s="1"/>
      <c r="AZ152" s="1"/>
      <c r="BA152" s="21"/>
      <c r="BB152" s="1"/>
      <c r="BC152">
        <v>19634</v>
      </c>
      <c r="BD152" s="1"/>
      <c r="BE152" s="16" t="s">
        <v>1547</v>
      </c>
      <c r="BF152" s="1" t="s">
        <v>55</v>
      </c>
      <c r="BG152" s="1" t="s">
        <v>55</v>
      </c>
      <c r="BH152" s="1" t="s">
        <v>55</v>
      </c>
      <c r="BI152" s="1" t="s">
        <v>55</v>
      </c>
      <c r="BJ152" s="1" t="s">
        <v>1532</v>
      </c>
      <c r="BK152" s="1" t="s">
        <v>103</v>
      </c>
      <c r="BL152" s="1" t="s">
        <v>99</v>
      </c>
      <c r="BM152" s="1" t="s">
        <v>1532</v>
      </c>
      <c r="BN152" s="1" t="s">
        <v>56</v>
      </c>
      <c r="BO152" s="1" t="s">
        <v>105</v>
      </c>
      <c r="BP152" s="1" t="s">
        <v>57</v>
      </c>
      <c r="BQ152" s="1" t="s">
        <v>56</v>
      </c>
      <c r="BR152" s="1" t="s">
        <v>57</v>
      </c>
      <c r="BS152" s="1" t="s">
        <v>57</v>
      </c>
      <c r="BT152" s="18" t="s">
        <v>1572</v>
      </c>
      <c r="BU152" s="1"/>
      <c r="BV152" s="1"/>
      <c r="BW152" s="1" t="s">
        <v>1570</v>
      </c>
    </row>
    <row r="153" spans="1:75" x14ac:dyDescent="0.3">
      <c r="A153" t="s">
        <v>1764</v>
      </c>
      <c r="B153" t="s">
        <v>1732</v>
      </c>
      <c r="C153" s="37">
        <v>312710</v>
      </c>
      <c r="D153" s="37" t="s">
        <v>1767</v>
      </c>
      <c r="E153" s="37" t="s">
        <v>1767</v>
      </c>
      <c r="F153" s="37">
        <v>312720</v>
      </c>
      <c r="G153" s="21" t="s">
        <v>1817</v>
      </c>
      <c r="H153" s="1" t="s">
        <v>1767</v>
      </c>
      <c r="I153" t="s">
        <v>1394</v>
      </c>
      <c r="J153" t="s">
        <v>1148</v>
      </c>
      <c r="K153" t="s">
        <v>375</v>
      </c>
      <c r="L153" s="1" t="s">
        <v>1531</v>
      </c>
      <c r="M153" s="1" t="s">
        <v>1765</v>
      </c>
      <c r="N153" t="str">
        <f t="shared" si="6"/>
        <v>180-058-04967_19634 - 8_178</v>
      </c>
      <c r="O153">
        <v>20</v>
      </c>
      <c r="P153" s="7">
        <v>1.069</v>
      </c>
      <c r="Q153" s="7" t="s">
        <v>1777</v>
      </c>
      <c r="R153" s="6">
        <v>21.38</v>
      </c>
      <c r="S153">
        <v>-5.63</v>
      </c>
      <c r="T153" s="23">
        <v>44286.041666666657</v>
      </c>
      <c r="U153">
        <v>-5.63</v>
      </c>
      <c r="V153" s="1"/>
      <c r="W153" s="7">
        <v>8.8900000000000007E-2</v>
      </c>
      <c r="X153" s="7">
        <v>9.5000000000000001E-2</v>
      </c>
      <c r="Y153" s="6">
        <v>1.9</v>
      </c>
      <c r="Z153" t="s">
        <v>1566</v>
      </c>
      <c r="AD153" s="7"/>
      <c r="AE153" s="7"/>
      <c r="AF153" s="6"/>
      <c r="AG153" s="7"/>
      <c r="AH153" s="7"/>
      <c r="AI153" s="6"/>
      <c r="AJ153" s="7">
        <v>-5.8220000000000001</v>
      </c>
      <c r="AK153" s="7">
        <v>8.8900000000000007E-2</v>
      </c>
      <c r="AL153" s="7">
        <v>9.5000000000000001E-2</v>
      </c>
      <c r="AM153" s="6">
        <v>1.9</v>
      </c>
      <c r="AN153" s="7">
        <v>7.8600000000000003E-2</v>
      </c>
      <c r="AO153" s="7">
        <v>8.4000000000000005E-2</v>
      </c>
      <c r="AP153" s="6">
        <v>1.68</v>
      </c>
      <c r="AQ153" s="14">
        <v>1.5</v>
      </c>
      <c r="AR153" s="15">
        <f t="shared" si="7"/>
        <v>0.54</v>
      </c>
      <c r="AS153" s="6">
        <v>2.44</v>
      </c>
      <c r="AT153" s="6">
        <v>0</v>
      </c>
      <c r="AU153" s="6">
        <v>0</v>
      </c>
      <c r="AV153" s="6">
        <f t="shared" si="8"/>
        <v>2.44</v>
      </c>
      <c r="AW153" t="s">
        <v>18</v>
      </c>
      <c r="AX153" t="s">
        <v>1600</v>
      </c>
      <c r="AY153" s="1"/>
      <c r="AZ153" s="1"/>
      <c r="BA153" s="21"/>
      <c r="BB153" s="1"/>
      <c r="BC153">
        <v>19634</v>
      </c>
      <c r="BD153" s="1"/>
      <c r="BE153" s="16" t="s">
        <v>1547</v>
      </c>
      <c r="BF153" s="1" t="s">
        <v>55</v>
      </c>
      <c r="BG153" s="1" t="s">
        <v>55</v>
      </c>
      <c r="BH153" s="1" t="s">
        <v>55</v>
      </c>
      <c r="BI153" s="1" t="s">
        <v>55</v>
      </c>
      <c r="BJ153" s="1" t="s">
        <v>1532</v>
      </c>
      <c r="BK153" s="1" t="s">
        <v>103</v>
      </c>
      <c r="BL153" s="1" t="s">
        <v>99</v>
      </c>
      <c r="BM153" s="1" t="s">
        <v>1532</v>
      </c>
      <c r="BN153" s="1" t="s">
        <v>56</v>
      </c>
      <c r="BO153" s="1" t="s">
        <v>105</v>
      </c>
      <c r="BP153" s="1" t="s">
        <v>57</v>
      </c>
      <c r="BQ153" s="1" t="s">
        <v>56</v>
      </c>
      <c r="BR153" s="1" t="s">
        <v>57</v>
      </c>
      <c r="BS153" s="1" t="s">
        <v>57</v>
      </c>
      <c r="BT153" s="18" t="s">
        <v>1572</v>
      </c>
      <c r="BU153" s="1"/>
      <c r="BV153" s="1"/>
      <c r="BW153" s="1" t="s">
        <v>1570</v>
      </c>
    </row>
    <row r="154" spans="1:75" x14ac:dyDescent="0.3">
      <c r="A154" t="s">
        <v>1764</v>
      </c>
      <c r="B154" t="s">
        <v>1732</v>
      </c>
      <c r="C154" s="37">
        <v>312710</v>
      </c>
      <c r="D154" s="37" t="s">
        <v>1767</v>
      </c>
      <c r="E154" s="37" t="s">
        <v>1767</v>
      </c>
      <c r="F154" s="37">
        <v>312720</v>
      </c>
      <c r="G154" s="21" t="s">
        <v>1817</v>
      </c>
      <c r="H154" s="1" t="s">
        <v>1767</v>
      </c>
      <c r="I154" t="s">
        <v>1394</v>
      </c>
      <c r="J154" t="s">
        <v>1149</v>
      </c>
      <c r="K154" t="s">
        <v>376</v>
      </c>
      <c r="L154" s="1" t="s">
        <v>1531</v>
      </c>
      <c r="M154" s="1" t="s">
        <v>1765</v>
      </c>
      <c r="N154" t="str">
        <f t="shared" si="6"/>
        <v>180-058-04952_19634 - 8_179</v>
      </c>
      <c r="O154" s="25">
        <v>13</v>
      </c>
      <c r="P154" s="7">
        <v>1.032</v>
      </c>
      <c r="Q154" s="7" t="s">
        <v>1777</v>
      </c>
      <c r="R154" s="26">
        <v>13.416</v>
      </c>
      <c r="S154">
        <v>-5.63</v>
      </c>
      <c r="T154" s="23">
        <v>44286.041666666657</v>
      </c>
      <c r="U154">
        <v>-5.63</v>
      </c>
      <c r="V154" s="1"/>
      <c r="W154" s="7">
        <v>6.0999999999999999E-2</v>
      </c>
      <c r="X154" s="7">
        <v>6.3E-2</v>
      </c>
      <c r="Y154" s="6">
        <v>0.81899999999999995</v>
      </c>
      <c r="Z154" t="s">
        <v>1566</v>
      </c>
      <c r="AD154" s="7"/>
      <c r="AE154" s="7"/>
      <c r="AF154" s="6"/>
      <c r="AG154" s="7"/>
      <c r="AH154" s="7"/>
      <c r="AI154" s="6"/>
      <c r="AJ154" s="7">
        <v>-5.8049999999999997</v>
      </c>
      <c r="AK154" s="7">
        <v>6.0999999999999999E-2</v>
      </c>
      <c r="AL154" s="7">
        <v>6.3E-2</v>
      </c>
      <c r="AM154" s="6">
        <v>0.81899999999999995</v>
      </c>
      <c r="AN154" s="7">
        <v>4.65E-2</v>
      </c>
      <c r="AO154" s="7">
        <v>4.8000000000000001E-2</v>
      </c>
      <c r="AP154" s="6">
        <v>0.624</v>
      </c>
      <c r="AQ154" s="14">
        <v>1.5</v>
      </c>
      <c r="AR154" s="15">
        <f t="shared" si="7"/>
        <v>0.89700000000000002</v>
      </c>
      <c r="AS154" s="6">
        <v>1.716</v>
      </c>
      <c r="AT154" s="6">
        <v>0</v>
      </c>
      <c r="AU154" s="6">
        <v>0</v>
      </c>
      <c r="AV154" s="6">
        <f t="shared" si="8"/>
        <v>1.716</v>
      </c>
      <c r="AW154" t="s">
        <v>18</v>
      </c>
      <c r="AX154" t="s">
        <v>1600</v>
      </c>
      <c r="AY154" s="1"/>
      <c r="AZ154" s="1"/>
      <c r="BA154" s="21"/>
      <c r="BB154" s="1"/>
      <c r="BC154">
        <v>19634</v>
      </c>
      <c r="BD154" s="1"/>
      <c r="BE154" s="16" t="s">
        <v>1547</v>
      </c>
      <c r="BF154" s="1" t="s">
        <v>55</v>
      </c>
      <c r="BG154" s="1" t="s">
        <v>55</v>
      </c>
      <c r="BH154" s="1" t="s">
        <v>55</v>
      </c>
      <c r="BI154" s="1" t="s">
        <v>55</v>
      </c>
      <c r="BJ154" s="1" t="s">
        <v>1532</v>
      </c>
      <c r="BK154" s="1" t="s">
        <v>103</v>
      </c>
      <c r="BL154" s="1" t="s">
        <v>99</v>
      </c>
      <c r="BM154" s="1" t="s">
        <v>1532</v>
      </c>
      <c r="BN154" s="1" t="s">
        <v>56</v>
      </c>
      <c r="BO154" s="1" t="s">
        <v>105</v>
      </c>
      <c r="BP154" s="1" t="s">
        <v>57</v>
      </c>
      <c r="BQ154" s="1" t="s">
        <v>56</v>
      </c>
      <c r="BR154" s="1" t="s">
        <v>57</v>
      </c>
      <c r="BS154" s="1" t="s">
        <v>57</v>
      </c>
      <c r="BT154" s="18" t="s">
        <v>1572</v>
      </c>
      <c r="BU154" s="1"/>
      <c r="BV154" s="1"/>
      <c r="BW154" s="1" t="s">
        <v>1570</v>
      </c>
    </row>
    <row r="155" spans="1:75" x14ac:dyDescent="0.3">
      <c r="A155" t="s">
        <v>1764</v>
      </c>
      <c r="B155" t="s">
        <v>1732</v>
      </c>
      <c r="C155" s="37">
        <v>312710</v>
      </c>
      <c r="D155" s="37" t="s">
        <v>1767</v>
      </c>
      <c r="E155" s="37" t="s">
        <v>1767</v>
      </c>
      <c r="F155" s="37">
        <v>312720</v>
      </c>
      <c r="G155" s="21" t="s">
        <v>1817</v>
      </c>
      <c r="H155" s="1" t="s">
        <v>1767</v>
      </c>
      <c r="I155" t="s">
        <v>1394</v>
      </c>
      <c r="J155" t="s">
        <v>1149</v>
      </c>
      <c r="K155" t="s">
        <v>377</v>
      </c>
      <c r="L155" s="1" t="s">
        <v>1531</v>
      </c>
      <c r="M155" s="1" t="s">
        <v>1765</v>
      </c>
      <c r="N155" t="str">
        <f t="shared" si="6"/>
        <v>180-058-04952_19634 - 8_180</v>
      </c>
      <c r="O155" s="25">
        <v>12</v>
      </c>
      <c r="P155" s="7">
        <v>0.85799999999999998</v>
      </c>
      <c r="Q155" s="7" t="s">
        <v>1777</v>
      </c>
      <c r="R155" s="26">
        <v>10.295999999999999</v>
      </c>
      <c r="S155">
        <v>-5.63</v>
      </c>
      <c r="T155" s="23">
        <v>44286.041666666657</v>
      </c>
      <c r="U155">
        <v>-5.63</v>
      </c>
      <c r="V155" s="1"/>
      <c r="W155" s="7">
        <v>0.1177</v>
      </c>
      <c r="X155" s="7">
        <v>0.10100000000000001</v>
      </c>
      <c r="Y155" s="6">
        <v>1.212</v>
      </c>
      <c r="Z155" t="s">
        <v>1566</v>
      </c>
      <c r="AD155" s="7"/>
      <c r="AE155" s="7"/>
      <c r="AF155" s="6"/>
      <c r="AG155" s="7"/>
      <c r="AH155" s="7"/>
      <c r="AI155" s="6"/>
      <c r="AJ155" s="7">
        <v>-5.8730000000000002</v>
      </c>
      <c r="AK155" s="7">
        <v>0.1177</v>
      </c>
      <c r="AL155" s="7">
        <v>0.10100000000000001</v>
      </c>
      <c r="AM155" s="6">
        <v>1.212</v>
      </c>
      <c r="AN155" s="7">
        <v>6.88E-2</v>
      </c>
      <c r="AO155" s="7">
        <v>5.8999999999999997E-2</v>
      </c>
      <c r="AP155" s="6">
        <v>0.70799999999999996</v>
      </c>
      <c r="AQ155" s="14">
        <v>1.5</v>
      </c>
      <c r="AR155" s="15">
        <f t="shared" si="7"/>
        <v>0.58800000000000008</v>
      </c>
      <c r="AS155" s="6">
        <v>1.8</v>
      </c>
      <c r="AT155" s="6">
        <v>0</v>
      </c>
      <c r="AU155" s="6">
        <v>0</v>
      </c>
      <c r="AV155" s="6">
        <f t="shared" si="8"/>
        <v>1.8</v>
      </c>
      <c r="AW155" t="s">
        <v>18</v>
      </c>
      <c r="AX155" t="s">
        <v>1600</v>
      </c>
      <c r="AY155" s="1"/>
      <c r="AZ155" s="1"/>
      <c r="BA155" s="21"/>
      <c r="BB155" s="1"/>
      <c r="BC155">
        <v>19634</v>
      </c>
      <c r="BD155" s="1"/>
      <c r="BE155" s="16" t="s">
        <v>1547</v>
      </c>
      <c r="BF155" s="1" t="s">
        <v>55</v>
      </c>
      <c r="BG155" s="1" t="s">
        <v>55</v>
      </c>
      <c r="BH155" s="1" t="s">
        <v>55</v>
      </c>
      <c r="BI155" s="1" t="s">
        <v>55</v>
      </c>
      <c r="BJ155" s="1" t="s">
        <v>1532</v>
      </c>
      <c r="BK155" s="1" t="s">
        <v>103</v>
      </c>
      <c r="BL155" s="1" t="s">
        <v>99</v>
      </c>
      <c r="BM155" s="1" t="s">
        <v>1532</v>
      </c>
      <c r="BN155" s="1" t="s">
        <v>56</v>
      </c>
      <c r="BO155" s="1" t="s">
        <v>105</v>
      </c>
      <c r="BP155" s="1" t="s">
        <v>57</v>
      </c>
      <c r="BQ155" s="1" t="s">
        <v>56</v>
      </c>
      <c r="BR155" s="1" t="s">
        <v>57</v>
      </c>
      <c r="BS155" s="1" t="s">
        <v>57</v>
      </c>
      <c r="BT155" s="18" t="s">
        <v>1572</v>
      </c>
      <c r="BU155" s="1"/>
      <c r="BV155" s="1"/>
      <c r="BW155" s="1" t="s">
        <v>1570</v>
      </c>
    </row>
    <row r="156" spans="1:75" x14ac:dyDescent="0.3">
      <c r="A156" t="s">
        <v>1764</v>
      </c>
      <c r="B156" t="s">
        <v>1732</v>
      </c>
      <c r="C156" s="37">
        <v>312710</v>
      </c>
      <c r="D156" s="37" t="s">
        <v>1767</v>
      </c>
      <c r="E156" s="37" t="s">
        <v>1767</v>
      </c>
      <c r="F156" s="37">
        <v>312720</v>
      </c>
      <c r="G156" s="21" t="s">
        <v>1817</v>
      </c>
      <c r="H156" s="1" t="s">
        <v>1767</v>
      </c>
      <c r="I156" t="s">
        <v>1394</v>
      </c>
      <c r="J156" t="s">
        <v>1149</v>
      </c>
      <c r="K156" t="s">
        <v>378</v>
      </c>
      <c r="L156" s="1" t="s">
        <v>1531</v>
      </c>
      <c r="M156" s="1" t="s">
        <v>1765</v>
      </c>
      <c r="N156" t="str">
        <f t="shared" si="6"/>
        <v>180-058-04952_19634 - 8_181</v>
      </c>
      <c r="O156">
        <v>15</v>
      </c>
      <c r="P156" s="7">
        <v>1.415</v>
      </c>
      <c r="Q156" s="7" t="s">
        <v>1777</v>
      </c>
      <c r="R156" s="6">
        <v>21.225000000000001</v>
      </c>
      <c r="S156">
        <v>-5.63</v>
      </c>
      <c r="T156" s="23">
        <v>44286.041666666657</v>
      </c>
      <c r="U156">
        <v>-5.63</v>
      </c>
      <c r="V156" s="1"/>
      <c r="W156" s="7">
        <v>8.48E-2</v>
      </c>
      <c r="X156" s="7">
        <v>0.12</v>
      </c>
      <c r="Y156" s="6">
        <v>1.8</v>
      </c>
      <c r="Z156" t="s">
        <v>1566</v>
      </c>
      <c r="AD156" s="7"/>
      <c r="AE156" s="7"/>
      <c r="AF156" s="6"/>
      <c r="AG156" s="7"/>
      <c r="AH156" s="7"/>
      <c r="AI156" s="6"/>
      <c r="AJ156" s="7">
        <v>-5.944</v>
      </c>
      <c r="AK156" s="7">
        <v>8.48E-2</v>
      </c>
      <c r="AL156" s="7">
        <v>0.12</v>
      </c>
      <c r="AM156" s="6">
        <v>1.8</v>
      </c>
      <c r="AN156" s="7">
        <v>8.4099999999999994E-2</v>
      </c>
      <c r="AO156" s="7">
        <v>0.11899999999999999</v>
      </c>
      <c r="AP156" s="6">
        <v>1.7849999999999999</v>
      </c>
      <c r="AQ156" s="14">
        <v>1.5</v>
      </c>
      <c r="AR156" s="15">
        <f t="shared" si="7"/>
        <v>1.4549999999999998</v>
      </c>
      <c r="AS156" s="6">
        <v>3.2549999999999999</v>
      </c>
      <c r="AT156" s="6">
        <v>0</v>
      </c>
      <c r="AU156" s="6">
        <v>0</v>
      </c>
      <c r="AV156" s="6">
        <f t="shared" si="8"/>
        <v>3.2549999999999999</v>
      </c>
      <c r="AW156" t="s">
        <v>18</v>
      </c>
      <c r="AX156" t="s">
        <v>1600</v>
      </c>
      <c r="AY156" s="1"/>
      <c r="AZ156" s="1"/>
      <c r="BA156" s="21"/>
      <c r="BB156" s="1"/>
      <c r="BC156">
        <v>19634</v>
      </c>
      <c r="BD156" s="1"/>
      <c r="BE156" s="16" t="s">
        <v>1547</v>
      </c>
      <c r="BF156" s="1" t="s">
        <v>55</v>
      </c>
      <c r="BG156" s="1" t="s">
        <v>55</v>
      </c>
      <c r="BH156" s="1" t="s">
        <v>55</v>
      </c>
      <c r="BI156" s="1" t="s">
        <v>55</v>
      </c>
      <c r="BJ156" s="1" t="s">
        <v>1532</v>
      </c>
      <c r="BK156" s="1" t="s">
        <v>103</v>
      </c>
      <c r="BL156" s="1" t="s">
        <v>99</v>
      </c>
      <c r="BM156" s="1" t="s">
        <v>1532</v>
      </c>
      <c r="BN156" s="1" t="s">
        <v>56</v>
      </c>
      <c r="BO156" s="1" t="s">
        <v>105</v>
      </c>
      <c r="BP156" s="1" t="s">
        <v>57</v>
      </c>
      <c r="BQ156" s="1" t="s">
        <v>56</v>
      </c>
      <c r="BR156" s="1" t="s">
        <v>57</v>
      </c>
      <c r="BS156" s="1" t="s">
        <v>57</v>
      </c>
      <c r="BT156" s="18" t="s">
        <v>1572</v>
      </c>
      <c r="BU156" s="1"/>
      <c r="BV156" s="1"/>
      <c r="BW156" s="1" t="s">
        <v>1570</v>
      </c>
    </row>
    <row r="157" spans="1:75" x14ac:dyDescent="0.3">
      <c r="A157" t="s">
        <v>1764</v>
      </c>
      <c r="B157" t="s">
        <v>1732</v>
      </c>
      <c r="C157" s="37">
        <v>312710</v>
      </c>
      <c r="D157" s="37" t="s">
        <v>1767</v>
      </c>
      <c r="E157" s="37" t="s">
        <v>1767</v>
      </c>
      <c r="F157" s="37">
        <v>312720</v>
      </c>
      <c r="G157" s="21" t="s">
        <v>1817</v>
      </c>
      <c r="H157" s="1" t="s">
        <v>1767</v>
      </c>
      <c r="I157" t="s">
        <v>1394</v>
      </c>
      <c r="J157" t="s">
        <v>1149</v>
      </c>
      <c r="K157" t="s">
        <v>379</v>
      </c>
      <c r="L157" s="1" t="s">
        <v>1531</v>
      </c>
      <c r="M157" s="1" t="s">
        <v>1765</v>
      </c>
      <c r="N157" t="str">
        <f t="shared" si="6"/>
        <v>180-058-04952_19634 - 8_182</v>
      </c>
      <c r="O157">
        <v>18</v>
      </c>
      <c r="P157" s="7">
        <v>1.333</v>
      </c>
      <c r="Q157" s="7" t="s">
        <v>1777</v>
      </c>
      <c r="R157" s="6">
        <v>23.994</v>
      </c>
      <c r="S157">
        <v>-5.63</v>
      </c>
      <c r="T157" s="23">
        <v>44286.041666666657</v>
      </c>
      <c r="U157">
        <v>-5.63</v>
      </c>
      <c r="V157" s="1"/>
      <c r="W157" s="7">
        <v>0.15679999999999999</v>
      </c>
      <c r="X157" s="7">
        <v>0.20899999999999999</v>
      </c>
      <c r="Y157" s="6">
        <v>3.762</v>
      </c>
      <c r="Z157" t="s">
        <v>1566</v>
      </c>
      <c r="AD157" s="7"/>
      <c r="AE157" s="7"/>
      <c r="AF157" s="6"/>
      <c r="AG157" s="7"/>
      <c r="AH157" s="7"/>
      <c r="AI157" s="6"/>
      <c r="AJ157" s="7">
        <v>-6.1970000000000001</v>
      </c>
      <c r="AK157" s="7">
        <v>0.15679999999999999</v>
      </c>
      <c r="AL157" s="7">
        <v>0.20899999999999999</v>
      </c>
      <c r="AM157" s="6">
        <v>3.762</v>
      </c>
      <c r="AN157" s="7">
        <v>0.2288</v>
      </c>
      <c r="AO157" s="7">
        <v>0.30499999999999999</v>
      </c>
      <c r="AP157" s="6">
        <v>5.49</v>
      </c>
      <c r="AQ157" s="14">
        <v>1.5</v>
      </c>
      <c r="AR157" s="15">
        <f t="shared" si="7"/>
        <v>1.6560000000000001</v>
      </c>
      <c r="AS157" s="6">
        <v>5.4180000000000001</v>
      </c>
      <c r="AT157" s="6">
        <v>0</v>
      </c>
      <c r="AU157" s="6">
        <v>0</v>
      </c>
      <c r="AV157" s="6">
        <f t="shared" si="8"/>
        <v>5.4180000000000001</v>
      </c>
      <c r="AW157" t="s">
        <v>18</v>
      </c>
      <c r="AX157" t="s">
        <v>1600</v>
      </c>
      <c r="AY157" s="1"/>
      <c r="BA157" s="21"/>
      <c r="BB157" s="1"/>
      <c r="BC157">
        <v>19634</v>
      </c>
      <c r="BD157" s="1"/>
      <c r="BE157" s="16" t="s">
        <v>1547</v>
      </c>
      <c r="BF157" s="1" t="s">
        <v>55</v>
      </c>
      <c r="BG157" s="1" t="s">
        <v>55</v>
      </c>
      <c r="BH157" s="1" t="s">
        <v>55</v>
      </c>
      <c r="BI157" s="1" t="s">
        <v>55</v>
      </c>
      <c r="BJ157" s="1" t="s">
        <v>1532</v>
      </c>
      <c r="BK157" s="1" t="s">
        <v>103</v>
      </c>
      <c r="BL157" s="1" t="s">
        <v>99</v>
      </c>
      <c r="BM157" s="1" t="s">
        <v>1532</v>
      </c>
      <c r="BN157" s="1" t="s">
        <v>56</v>
      </c>
      <c r="BO157" s="1" t="s">
        <v>105</v>
      </c>
      <c r="BP157" s="1" t="s">
        <v>57</v>
      </c>
      <c r="BQ157" s="1" t="s">
        <v>56</v>
      </c>
      <c r="BR157" s="1" t="s">
        <v>57</v>
      </c>
      <c r="BS157" s="1" t="s">
        <v>57</v>
      </c>
      <c r="BT157" s="18" t="s">
        <v>1572</v>
      </c>
      <c r="BU157" s="1"/>
      <c r="BV157" s="1"/>
      <c r="BW157" s="1" t="s">
        <v>1570</v>
      </c>
    </row>
    <row r="158" spans="1:75" x14ac:dyDescent="0.3">
      <c r="A158" t="s">
        <v>1764</v>
      </c>
      <c r="B158" t="s">
        <v>1732</v>
      </c>
      <c r="C158" s="37">
        <v>312710</v>
      </c>
      <c r="D158" s="37" t="s">
        <v>1767</v>
      </c>
      <c r="E158" s="37" t="s">
        <v>1767</v>
      </c>
      <c r="F158" s="37">
        <v>312720</v>
      </c>
      <c r="G158" s="21" t="s">
        <v>1817</v>
      </c>
      <c r="H158" s="1" t="s">
        <v>1767</v>
      </c>
      <c r="I158" t="s">
        <v>1394</v>
      </c>
      <c r="J158" t="s">
        <v>1149</v>
      </c>
      <c r="K158" t="s">
        <v>380</v>
      </c>
      <c r="L158" s="1" t="s">
        <v>1531</v>
      </c>
      <c r="M158" s="1" t="s">
        <v>1765</v>
      </c>
      <c r="N158" t="str">
        <f t="shared" si="6"/>
        <v>180-058-04952_19634 - 8_183</v>
      </c>
      <c r="O158">
        <v>16</v>
      </c>
      <c r="P158" s="7">
        <v>1.637</v>
      </c>
      <c r="Q158" s="7" t="s">
        <v>1777</v>
      </c>
      <c r="R158" s="6">
        <v>26.192</v>
      </c>
      <c r="S158">
        <v>-5.63</v>
      </c>
      <c r="T158" s="23">
        <v>44286.041666666657</v>
      </c>
      <c r="U158">
        <v>-5.63</v>
      </c>
      <c r="V158" s="1"/>
      <c r="W158" s="7">
        <v>6.9599999999999995E-2</v>
      </c>
      <c r="X158" s="7">
        <v>0.114</v>
      </c>
      <c r="Y158" s="6">
        <v>1.8240000000000001</v>
      </c>
      <c r="Z158" t="s">
        <v>1566</v>
      </c>
      <c r="AD158" s="7"/>
      <c r="AE158" s="7"/>
      <c r="AF158" s="6"/>
      <c r="AG158" s="7"/>
      <c r="AH158" s="7"/>
      <c r="AI158" s="6"/>
      <c r="AJ158" s="7">
        <v>-6.0220000000000002</v>
      </c>
      <c r="AK158" s="7">
        <v>6.9599999999999995E-2</v>
      </c>
      <c r="AL158" s="7">
        <v>0.114</v>
      </c>
      <c r="AM158" s="6">
        <v>1.8240000000000001</v>
      </c>
      <c r="AN158" s="7">
        <v>0.1283</v>
      </c>
      <c r="AO158" s="7">
        <v>0.21</v>
      </c>
      <c r="AP158" s="6">
        <v>3.36</v>
      </c>
      <c r="AQ158" s="14">
        <v>1.5</v>
      </c>
      <c r="AR158" s="15">
        <f t="shared" si="7"/>
        <v>1.8080000000000001</v>
      </c>
      <c r="AS158" s="6">
        <v>3.6320000000000001</v>
      </c>
      <c r="AT158" s="6">
        <v>0</v>
      </c>
      <c r="AU158" s="6">
        <v>0</v>
      </c>
      <c r="AV158" s="6">
        <f t="shared" si="8"/>
        <v>3.6320000000000001</v>
      </c>
      <c r="AW158" t="s">
        <v>18</v>
      </c>
      <c r="AX158" t="s">
        <v>1600</v>
      </c>
      <c r="AY158" s="1"/>
      <c r="BA158" s="21"/>
      <c r="BB158" s="1"/>
      <c r="BC158">
        <v>19634</v>
      </c>
      <c r="BD158" s="1"/>
      <c r="BE158" s="16" t="s">
        <v>1547</v>
      </c>
      <c r="BF158" s="1" t="s">
        <v>55</v>
      </c>
      <c r="BG158" s="1" t="s">
        <v>55</v>
      </c>
      <c r="BH158" s="1" t="s">
        <v>55</v>
      </c>
      <c r="BI158" s="1" t="s">
        <v>55</v>
      </c>
      <c r="BJ158" s="1" t="s">
        <v>1532</v>
      </c>
      <c r="BK158" s="1" t="s">
        <v>103</v>
      </c>
      <c r="BL158" s="1" t="s">
        <v>99</v>
      </c>
      <c r="BM158" s="1" t="s">
        <v>1532</v>
      </c>
      <c r="BN158" s="1" t="s">
        <v>56</v>
      </c>
      <c r="BO158" s="1" t="s">
        <v>105</v>
      </c>
      <c r="BP158" s="1" t="s">
        <v>57</v>
      </c>
      <c r="BQ158" s="1" t="s">
        <v>56</v>
      </c>
      <c r="BR158" s="1" t="s">
        <v>57</v>
      </c>
      <c r="BS158" s="1" t="s">
        <v>57</v>
      </c>
      <c r="BT158" s="18" t="s">
        <v>1572</v>
      </c>
      <c r="BU158" s="1"/>
      <c r="BV158" s="1"/>
      <c r="BW158" s="1" t="s">
        <v>1570</v>
      </c>
    </row>
    <row r="159" spans="1:75" x14ac:dyDescent="0.3">
      <c r="A159" t="s">
        <v>1764</v>
      </c>
      <c r="B159" t="s">
        <v>1732</v>
      </c>
      <c r="C159" s="37">
        <v>312710</v>
      </c>
      <c r="D159" s="37" t="s">
        <v>1767</v>
      </c>
      <c r="E159" s="37" t="s">
        <v>1767</v>
      </c>
      <c r="F159" s="37">
        <v>312720</v>
      </c>
      <c r="G159" s="21" t="s">
        <v>1817</v>
      </c>
      <c r="H159" s="1" t="s">
        <v>1767</v>
      </c>
      <c r="I159" t="s">
        <v>1394</v>
      </c>
      <c r="J159" t="s">
        <v>1149</v>
      </c>
      <c r="K159" t="s">
        <v>381</v>
      </c>
      <c r="L159" s="1" t="s">
        <v>1531</v>
      </c>
      <c r="M159" s="1" t="s">
        <v>1765</v>
      </c>
      <c r="N159" t="str">
        <f t="shared" si="6"/>
        <v>180-058-04952_19634 - 8_184</v>
      </c>
      <c r="O159">
        <v>13</v>
      </c>
      <c r="P159" s="7">
        <v>1.5129999999999999</v>
      </c>
      <c r="Q159" s="7" t="s">
        <v>1777</v>
      </c>
      <c r="R159" s="6">
        <v>19.669</v>
      </c>
      <c r="S159">
        <v>-5.63</v>
      </c>
      <c r="T159" s="23">
        <v>44286.041666666657</v>
      </c>
      <c r="U159">
        <v>-5.63</v>
      </c>
      <c r="V159" s="1"/>
      <c r="W159" s="7">
        <v>0.1348</v>
      </c>
      <c r="X159" s="7">
        <v>0.20399999999999999</v>
      </c>
      <c r="Y159" s="6">
        <v>2.6520000000000001</v>
      </c>
      <c r="Z159" t="s">
        <v>1566</v>
      </c>
      <c r="AD159" s="7"/>
      <c r="AE159" s="7"/>
      <c r="AF159" s="6"/>
      <c r="AG159" s="7"/>
      <c r="AH159" s="7"/>
      <c r="AI159" s="6"/>
      <c r="AJ159" s="7">
        <v>-6.1539999999999999</v>
      </c>
      <c r="AK159" s="7">
        <v>0.1348</v>
      </c>
      <c r="AL159" s="7">
        <v>0.20399999999999999</v>
      </c>
      <c r="AM159" s="6">
        <v>2.6520000000000001</v>
      </c>
      <c r="AN159" s="7">
        <v>0.15859999999999999</v>
      </c>
      <c r="AO159" s="7">
        <v>0.24</v>
      </c>
      <c r="AP159" s="6">
        <v>3.12</v>
      </c>
      <c r="AQ159" s="14">
        <v>1.5</v>
      </c>
      <c r="AR159" s="15">
        <f t="shared" si="7"/>
        <v>1.3519999999999994</v>
      </c>
      <c r="AS159" s="6">
        <v>4.0039999999999996</v>
      </c>
      <c r="AT159" s="6">
        <v>0</v>
      </c>
      <c r="AU159" s="6">
        <v>0</v>
      </c>
      <c r="AV159" s="6">
        <f t="shared" si="8"/>
        <v>4.0039999999999996</v>
      </c>
      <c r="AW159" t="s">
        <v>18</v>
      </c>
      <c r="AX159" t="s">
        <v>1600</v>
      </c>
      <c r="AY159" s="1"/>
      <c r="BA159" s="21"/>
      <c r="BB159" s="1"/>
      <c r="BC159">
        <v>19634</v>
      </c>
      <c r="BD159" s="1"/>
      <c r="BE159" s="16" t="s">
        <v>1547</v>
      </c>
      <c r="BF159" s="1" t="s">
        <v>55</v>
      </c>
      <c r="BG159" s="1" t="s">
        <v>55</v>
      </c>
      <c r="BH159" s="1" t="s">
        <v>55</v>
      </c>
      <c r="BI159" s="1" t="s">
        <v>55</v>
      </c>
      <c r="BJ159" s="1" t="s">
        <v>1532</v>
      </c>
      <c r="BK159" s="1" t="s">
        <v>103</v>
      </c>
      <c r="BL159" s="1" t="s">
        <v>99</v>
      </c>
      <c r="BM159" s="1" t="s">
        <v>1532</v>
      </c>
      <c r="BN159" s="1" t="s">
        <v>56</v>
      </c>
      <c r="BO159" s="1" t="s">
        <v>105</v>
      </c>
      <c r="BP159" s="1" t="s">
        <v>57</v>
      </c>
      <c r="BQ159" s="1" t="s">
        <v>56</v>
      </c>
      <c r="BR159" s="1" t="s">
        <v>57</v>
      </c>
      <c r="BS159" s="1" t="s">
        <v>57</v>
      </c>
      <c r="BT159" s="18" t="s">
        <v>1572</v>
      </c>
      <c r="BU159" s="1"/>
      <c r="BV159" s="1"/>
      <c r="BW159" s="1" t="s">
        <v>1570</v>
      </c>
    </row>
    <row r="160" spans="1:75" x14ac:dyDescent="0.3">
      <c r="A160" t="s">
        <v>1764</v>
      </c>
      <c r="B160" t="s">
        <v>1732</v>
      </c>
      <c r="C160" s="37">
        <v>312710</v>
      </c>
      <c r="D160" s="37" t="s">
        <v>1767</v>
      </c>
      <c r="E160" s="37" t="s">
        <v>1767</v>
      </c>
      <c r="F160" s="37">
        <v>312720</v>
      </c>
      <c r="G160" s="21" t="s">
        <v>1817</v>
      </c>
      <c r="H160" s="1" t="s">
        <v>1767</v>
      </c>
      <c r="I160" t="s">
        <v>1394</v>
      </c>
      <c r="J160" t="s">
        <v>1149</v>
      </c>
      <c r="K160" t="s">
        <v>382</v>
      </c>
      <c r="L160" s="1" t="s">
        <v>1531</v>
      </c>
      <c r="M160" s="1" t="s">
        <v>1765</v>
      </c>
      <c r="N160" t="str">
        <f t="shared" si="6"/>
        <v>180-058-04952_19634 - 8_185</v>
      </c>
      <c r="O160">
        <v>17</v>
      </c>
      <c r="P160" s="7">
        <v>1.2230000000000001</v>
      </c>
      <c r="Q160" s="7" t="s">
        <v>1777</v>
      </c>
      <c r="R160" s="6">
        <v>20.791</v>
      </c>
      <c r="S160">
        <v>-5.63</v>
      </c>
      <c r="T160" s="23">
        <v>44286.041666666657</v>
      </c>
      <c r="U160">
        <v>-5.63</v>
      </c>
      <c r="V160" s="1"/>
      <c r="W160" s="7">
        <v>0.1153</v>
      </c>
      <c r="X160" s="7">
        <v>0.14099999999999999</v>
      </c>
      <c r="Y160" s="6">
        <v>2.3969999999999998</v>
      </c>
      <c r="Z160" t="s">
        <v>1566</v>
      </c>
      <c r="AD160" s="7"/>
      <c r="AE160" s="7"/>
      <c r="AF160" s="6"/>
      <c r="AG160" s="7"/>
      <c r="AH160" s="7"/>
      <c r="AI160" s="6"/>
      <c r="AJ160" s="7">
        <v>-6.0570000000000004</v>
      </c>
      <c r="AK160" s="7">
        <v>0.1153</v>
      </c>
      <c r="AL160" s="7">
        <v>0.14099999999999999</v>
      </c>
      <c r="AM160" s="6">
        <v>2.3969999999999998</v>
      </c>
      <c r="AN160" s="7">
        <v>0.15540000000000001</v>
      </c>
      <c r="AO160" s="7">
        <v>0.19</v>
      </c>
      <c r="AP160" s="6">
        <v>3.23</v>
      </c>
      <c r="AQ160" s="14">
        <v>1.5</v>
      </c>
      <c r="AR160" s="15">
        <f t="shared" si="7"/>
        <v>1.4280000000000004</v>
      </c>
      <c r="AS160" s="6">
        <v>3.8250000000000002</v>
      </c>
      <c r="AT160" s="6">
        <v>0</v>
      </c>
      <c r="AU160" s="6">
        <v>0</v>
      </c>
      <c r="AV160" s="6">
        <f t="shared" si="8"/>
        <v>3.8250000000000002</v>
      </c>
      <c r="AW160" t="s">
        <v>18</v>
      </c>
      <c r="AX160" t="s">
        <v>1600</v>
      </c>
      <c r="AY160" s="1"/>
      <c r="AZ160" t="s">
        <v>1712</v>
      </c>
      <c r="BA160" s="21">
        <v>61390</v>
      </c>
      <c r="BB160" s="1" t="s">
        <v>2799</v>
      </c>
      <c r="BC160">
        <v>19634</v>
      </c>
      <c r="BD160" s="1"/>
      <c r="BE160" s="16" t="s">
        <v>1547</v>
      </c>
      <c r="BF160" s="1" t="s">
        <v>55</v>
      </c>
      <c r="BG160" s="1" t="s">
        <v>55</v>
      </c>
      <c r="BH160" s="1" t="s">
        <v>55</v>
      </c>
      <c r="BI160" s="1" t="s">
        <v>55</v>
      </c>
      <c r="BJ160" s="1" t="s">
        <v>1532</v>
      </c>
      <c r="BK160" s="1" t="s">
        <v>103</v>
      </c>
      <c r="BL160" s="1" t="s">
        <v>99</v>
      </c>
      <c r="BM160" s="1" t="s">
        <v>1532</v>
      </c>
      <c r="BN160" s="1" t="s">
        <v>56</v>
      </c>
      <c r="BO160" s="1" t="s">
        <v>105</v>
      </c>
      <c r="BP160" s="1" t="s">
        <v>57</v>
      </c>
      <c r="BQ160" s="1" t="s">
        <v>56</v>
      </c>
      <c r="BR160" s="1" t="s">
        <v>57</v>
      </c>
      <c r="BS160" s="1" t="s">
        <v>57</v>
      </c>
      <c r="BT160" s="18" t="s">
        <v>1572</v>
      </c>
      <c r="BU160" s="1"/>
      <c r="BV160" s="1"/>
      <c r="BW160" s="1" t="s">
        <v>1570</v>
      </c>
    </row>
    <row r="161" spans="1:75" x14ac:dyDescent="0.3">
      <c r="A161" t="s">
        <v>1764</v>
      </c>
      <c r="B161" t="s">
        <v>1732</v>
      </c>
      <c r="C161" s="37">
        <v>312710</v>
      </c>
      <c r="D161" s="37" t="s">
        <v>1767</v>
      </c>
      <c r="E161" s="37" t="s">
        <v>1767</v>
      </c>
      <c r="F161" s="37">
        <v>312720</v>
      </c>
      <c r="G161" s="21" t="s">
        <v>1817</v>
      </c>
      <c r="H161" s="1" t="s">
        <v>1767</v>
      </c>
      <c r="I161" s="13" t="s">
        <v>1581</v>
      </c>
      <c r="J161" t="s">
        <v>1163</v>
      </c>
      <c r="K161" t="s">
        <v>431</v>
      </c>
      <c r="L161" s="1" t="s">
        <v>1531</v>
      </c>
      <c r="M161" s="1" t="s">
        <v>1765</v>
      </c>
      <c r="N161" t="str">
        <f t="shared" si="6"/>
        <v>180-058-04980_19636 - 8_269</v>
      </c>
      <c r="O161">
        <v>20</v>
      </c>
      <c r="P161" s="7">
        <v>2.2930000000000001</v>
      </c>
      <c r="Q161" s="7" t="s">
        <v>1777</v>
      </c>
      <c r="R161" s="6">
        <v>45.86</v>
      </c>
      <c r="S161">
        <v>-5.46</v>
      </c>
      <c r="T161" s="23">
        <v>44287.041666666657</v>
      </c>
      <c r="U161">
        <v>-5.46</v>
      </c>
      <c r="W161" s="7">
        <v>0.17050000000000001</v>
      </c>
      <c r="X161" s="7">
        <v>0.39100000000000001</v>
      </c>
      <c r="Y161" s="6">
        <v>7.8199999999999994</v>
      </c>
      <c r="Z161" t="s">
        <v>1567</v>
      </c>
      <c r="AA161">
        <v>1</v>
      </c>
      <c r="AB161">
        <v>1</v>
      </c>
      <c r="AC161">
        <v>-6.12</v>
      </c>
      <c r="AD161" s="7">
        <v>0.15479999999999999</v>
      </c>
      <c r="AE161" s="7">
        <v>0.35499999999999998</v>
      </c>
      <c r="AF161" s="6">
        <v>7.1</v>
      </c>
      <c r="AG161" s="7">
        <v>7.8100000000000003E-2</v>
      </c>
      <c r="AH161" s="7">
        <v>0.17899999999999999</v>
      </c>
      <c r="AI161" s="6">
        <v>3.5799999999999992</v>
      </c>
      <c r="AJ161" s="7">
        <v>-6.22</v>
      </c>
      <c r="AK161" s="7">
        <v>0.15479999999999999</v>
      </c>
      <c r="AL161" s="7">
        <v>0.35499999999999998</v>
      </c>
      <c r="AM161" s="6">
        <v>7.1</v>
      </c>
      <c r="AN161" s="7">
        <v>0.11600000000000001</v>
      </c>
      <c r="AO161" s="7">
        <v>0.26600000000000001</v>
      </c>
      <c r="AP161" s="6">
        <v>5.32</v>
      </c>
      <c r="AQ161" s="14">
        <v>1.5</v>
      </c>
      <c r="AR161" s="15">
        <f t="shared" si="7"/>
        <v>2.9800000000000004</v>
      </c>
      <c r="AS161" s="6">
        <v>10.08</v>
      </c>
      <c r="AT161" s="6">
        <v>0</v>
      </c>
      <c r="AU161" s="6">
        <v>0</v>
      </c>
      <c r="AV161" s="6">
        <f t="shared" si="8"/>
        <v>10.08</v>
      </c>
      <c r="AW161" t="s">
        <v>1568</v>
      </c>
      <c r="AX161" t="s">
        <v>1600</v>
      </c>
      <c r="AZ161" t="s">
        <v>1715</v>
      </c>
      <c r="BA161" s="13" t="s">
        <v>1716</v>
      </c>
      <c r="BB161" t="s">
        <v>2800</v>
      </c>
      <c r="BC161" s="22" t="s">
        <v>1581</v>
      </c>
      <c r="BE161" s="16" t="s">
        <v>1742</v>
      </c>
      <c r="BF161" s="1" t="s">
        <v>55</v>
      </c>
      <c r="BG161" s="1" t="s">
        <v>55</v>
      </c>
      <c r="BH161" s="1" t="s">
        <v>55</v>
      </c>
      <c r="BI161" s="1" t="s">
        <v>55</v>
      </c>
      <c r="BJ161" s="1" t="s">
        <v>1532</v>
      </c>
      <c r="BK161" s="1" t="s">
        <v>103</v>
      </c>
      <c r="BL161" s="1" t="s">
        <v>99</v>
      </c>
      <c r="BM161" s="1" t="s">
        <v>1532</v>
      </c>
      <c r="BN161" s="1" t="s">
        <v>60</v>
      </c>
      <c r="BO161" s="1" t="s">
        <v>106</v>
      </c>
      <c r="BP161" s="1" t="s">
        <v>57</v>
      </c>
      <c r="BQ161" s="1" t="s">
        <v>60</v>
      </c>
      <c r="BR161" s="1" t="s">
        <v>1534</v>
      </c>
      <c r="BS161" s="1" t="s">
        <v>1534</v>
      </c>
      <c r="BT161" s="18">
        <v>0.435</v>
      </c>
      <c r="BU161" s="1"/>
      <c r="BV161" s="1"/>
      <c r="BW161" s="1" t="s">
        <v>1570</v>
      </c>
    </row>
    <row r="162" spans="1:75" x14ac:dyDescent="0.3">
      <c r="A162" t="s">
        <v>1764</v>
      </c>
      <c r="B162" t="s">
        <v>1732</v>
      </c>
      <c r="C162" s="37">
        <v>312710</v>
      </c>
      <c r="D162" s="37" t="s">
        <v>1767</v>
      </c>
      <c r="E162" s="37" t="s">
        <v>1767</v>
      </c>
      <c r="F162" s="37">
        <v>312720</v>
      </c>
      <c r="G162" s="21" t="s">
        <v>1817</v>
      </c>
      <c r="H162" s="1" t="s">
        <v>1767</v>
      </c>
      <c r="I162" s="13" t="s">
        <v>1581</v>
      </c>
      <c r="J162" t="s">
        <v>1163</v>
      </c>
      <c r="K162" t="s">
        <v>430</v>
      </c>
      <c r="L162" s="1" t="s">
        <v>1531</v>
      </c>
      <c r="M162" s="1" t="s">
        <v>1765</v>
      </c>
      <c r="N162" t="str">
        <f t="shared" si="6"/>
        <v>180-058-04980_19636 - 8_268</v>
      </c>
      <c r="O162">
        <v>20</v>
      </c>
      <c r="P162" s="7">
        <v>2.31</v>
      </c>
      <c r="Q162" s="7" t="s">
        <v>1777</v>
      </c>
      <c r="R162" s="6">
        <v>46.2</v>
      </c>
      <c r="S162">
        <v>-5.46</v>
      </c>
      <c r="T162" s="23">
        <v>44287.041666666657</v>
      </c>
      <c r="U162">
        <v>-5.46</v>
      </c>
      <c r="W162" s="7">
        <v>0.16880000000000001</v>
      </c>
      <c r="X162" s="7">
        <v>0.39</v>
      </c>
      <c r="Y162" s="6">
        <v>7.8</v>
      </c>
      <c r="Z162" t="s">
        <v>1567</v>
      </c>
      <c r="AA162">
        <v>1</v>
      </c>
      <c r="AB162">
        <v>1</v>
      </c>
      <c r="AC162">
        <v>-6.12</v>
      </c>
      <c r="AD162" s="7">
        <v>0.16880000000000001</v>
      </c>
      <c r="AE162" s="7">
        <v>0.39</v>
      </c>
      <c r="AF162" s="6">
        <v>7.8</v>
      </c>
      <c r="AG162" s="7">
        <v>0.1195</v>
      </c>
      <c r="AH162" s="7">
        <v>0.27600000000000002</v>
      </c>
      <c r="AI162" s="6">
        <v>5.52</v>
      </c>
      <c r="AJ162" s="7">
        <v>-6.22</v>
      </c>
      <c r="AK162" s="7">
        <v>0.16880000000000001</v>
      </c>
      <c r="AL162" s="7">
        <v>0.39</v>
      </c>
      <c r="AM162" s="6">
        <v>7.8</v>
      </c>
      <c r="AN162" s="7">
        <v>0.158</v>
      </c>
      <c r="AO162" s="7">
        <v>0.36499999999999999</v>
      </c>
      <c r="AP162" s="6">
        <v>7.3</v>
      </c>
      <c r="AQ162" s="14">
        <v>1.5</v>
      </c>
      <c r="AR162" s="15">
        <f t="shared" si="7"/>
        <v>3.1800000000000006</v>
      </c>
      <c r="AS162" s="6">
        <v>10.98</v>
      </c>
      <c r="AT162" s="6">
        <v>0</v>
      </c>
      <c r="AU162" s="6">
        <v>0</v>
      </c>
      <c r="AV162" s="6">
        <f t="shared" si="8"/>
        <v>10.98</v>
      </c>
      <c r="AW162" t="s">
        <v>1568</v>
      </c>
      <c r="AX162" t="s">
        <v>1600</v>
      </c>
      <c r="BA162" s="13"/>
      <c r="BC162" s="22" t="s">
        <v>1581</v>
      </c>
      <c r="BD162" s="19"/>
      <c r="BE162" s="16" t="s">
        <v>1742</v>
      </c>
      <c r="BF162" s="1" t="s">
        <v>55</v>
      </c>
      <c r="BG162" s="1" t="s">
        <v>55</v>
      </c>
      <c r="BH162" s="1" t="s">
        <v>55</v>
      </c>
      <c r="BI162" s="1" t="s">
        <v>55</v>
      </c>
      <c r="BJ162" s="1" t="s">
        <v>1532</v>
      </c>
      <c r="BK162" s="1" t="s">
        <v>103</v>
      </c>
      <c r="BL162" s="1" t="s">
        <v>99</v>
      </c>
      <c r="BM162" s="1" t="s">
        <v>1532</v>
      </c>
      <c r="BN162" s="1" t="s">
        <v>60</v>
      </c>
      <c r="BO162" s="1" t="s">
        <v>106</v>
      </c>
      <c r="BP162" s="1" t="s">
        <v>57</v>
      </c>
      <c r="BQ162" s="1" t="s">
        <v>60</v>
      </c>
      <c r="BR162" s="1" t="s">
        <v>1534</v>
      </c>
      <c r="BS162" s="1" t="s">
        <v>1534</v>
      </c>
      <c r="BT162" s="18">
        <v>0.435</v>
      </c>
      <c r="BU162" s="1"/>
      <c r="BV162" s="1"/>
      <c r="BW162" s="1" t="s">
        <v>1570</v>
      </c>
    </row>
    <row r="163" spans="1:75" ht="28.8" x14ac:dyDescent="0.3">
      <c r="A163" t="s">
        <v>1764</v>
      </c>
      <c r="B163" t="s">
        <v>1732</v>
      </c>
      <c r="C163" s="37">
        <v>312710</v>
      </c>
      <c r="D163" s="37" t="s">
        <v>1767</v>
      </c>
      <c r="E163" s="37" t="s">
        <v>1767</v>
      </c>
      <c r="F163" s="37">
        <v>312720</v>
      </c>
      <c r="G163" s="21" t="s">
        <v>1817</v>
      </c>
      <c r="H163" s="1" t="s">
        <v>1767</v>
      </c>
      <c r="I163" t="s">
        <v>1400</v>
      </c>
      <c r="J163" t="s">
        <v>1160</v>
      </c>
      <c r="K163" t="s">
        <v>421</v>
      </c>
      <c r="L163" s="1" t="s">
        <v>1531</v>
      </c>
      <c r="M163" s="1" t="s">
        <v>1765</v>
      </c>
      <c r="N163" t="str">
        <f t="shared" si="6"/>
        <v>180-058-07446_19637 - 8_259</v>
      </c>
      <c r="O163">
        <v>11</v>
      </c>
      <c r="P163" s="7">
        <v>1.3</v>
      </c>
      <c r="Q163" s="7" t="s">
        <v>1777</v>
      </c>
      <c r="R163" s="6">
        <v>14.3</v>
      </c>
      <c r="S163">
        <v>-5.97</v>
      </c>
      <c r="T163" s="23">
        <v>44287.041666666657</v>
      </c>
      <c r="U163">
        <v>-5.97</v>
      </c>
      <c r="V163" s="1"/>
      <c r="W163" s="7">
        <v>0.20150000000000001</v>
      </c>
      <c r="X163" s="7">
        <v>0.26200000000000001</v>
      </c>
      <c r="Y163" s="6">
        <v>2.8820000000000001</v>
      </c>
      <c r="Z163" t="s">
        <v>1567</v>
      </c>
      <c r="AA163">
        <v>1</v>
      </c>
      <c r="AB163">
        <v>1</v>
      </c>
      <c r="AC163">
        <v>-6.17</v>
      </c>
      <c r="AD163" s="7">
        <v>7.3099999999999998E-2</v>
      </c>
      <c r="AE163" s="7">
        <v>9.5000000000000001E-2</v>
      </c>
      <c r="AF163" s="6">
        <v>1.0449999999999999</v>
      </c>
      <c r="AG163" s="7">
        <v>0</v>
      </c>
      <c r="AH163" s="7">
        <v>0</v>
      </c>
      <c r="AI163" s="6">
        <v>0</v>
      </c>
      <c r="AJ163" s="7">
        <v>-6.27</v>
      </c>
      <c r="AK163" s="7">
        <v>0.1338</v>
      </c>
      <c r="AL163" s="7">
        <v>0.17399999999999999</v>
      </c>
      <c r="AM163" s="6">
        <v>1.9139999999999999</v>
      </c>
      <c r="AN163" s="7">
        <v>8.0000000000000004E-4</v>
      </c>
      <c r="AO163" s="7">
        <v>1E-3</v>
      </c>
      <c r="AP163" s="6">
        <v>1.0999999999999999E-2</v>
      </c>
      <c r="AQ163" s="14">
        <v>1.5</v>
      </c>
      <c r="AR163" s="15">
        <f t="shared" si="7"/>
        <v>0.99</v>
      </c>
      <c r="AS163" s="6">
        <v>2.9039999999999999</v>
      </c>
      <c r="AT163" s="6">
        <v>0</v>
      </c>
      <c r="AU163" s="6">
        <v>0</v>
      </c>
      <c r="AV163" s="6">
        <f t="shared" si="8"/>
        <v>2.9039999999999999</v>
      </c>
      <c r="AW163" t="s">
        <v>1568</v>
      </c>
      <c r="AX163" t="s">
        <v>1600</v>
      </c>
      <c r="AY163" s="1"/>
      <c r="BA163" s="21"/>
      <c r="BB163" s="1"/>
      <c r="BC163">
        <v>19637</v>
      </c>
      <c r="BD163" s="1"/>
      <c r="BE163" s="16" t="s">
        <v>1549</v>
      </c>
      <c r="BF163" s="1" t="s">
        <v>55</v>
      </c>
      <c r="BG163" s="1" t="s">
        <v>55</v>
      </c>
      <c r="BH163" s="1" t="s">
        <v>55</v>
      </c>
      <c r="BI163" s="1" t="s">
        <v>55</v>
      </c>
      <c r="BJ163" s="1" t="s">
        <v>1532</v>
      </c>
      <c r="BK163" s="1" t="s">
        <v>103</v>
      </c>
      <c r="BL163" s="1" t="s">
        <v>99</v>
      </c>
      <c r="BM163" s="1" t="s">
        <v>1532</v>
      </c>
      <c r="BN163" s="1" t="s">
        <v>56</v>
      </c>
      <c r="BO163" s="1" t="s">
        <v>105</v>
      </c>
      <c r="BP163" s="1" t="s">
        <v>57</v>
      </c>
      <c r="BQ163" s="1" t="s">
        <v>56</v>
      </c>
      <c r="BR163" s="1" t="s">
        <v>57</v>
      </c>
      <c r="BS163" s="1" t="s">
        <v>57</v>
      </c>
      <c r="BT163" s="18">
        <v>0.21299999999999999</v>
      </c>
      <c r="BU163" s="1"/>
      <c r="BV163" s="1"/>
      <c r="BW163" s="1" t="s">
        <v>1570</v>
      </c>
    </row>
    <row r="164" spans="1:75" ht="28.8" x14ac:dyDescent="0.3">
      <c r="A164" t="s">
        <v>1764</v>
      </c>
      <c r="B164" t="s">
        <v>1732</v>
      </c>
      <c r="C164" s="37">
        <v>312710</v>
      </c>
      <c r="D164" s="37" t="s">
        <v>1767</v>
      </c>
      <c r="E164" s="37" t="s">
        <v>1767</v>
      </c>
      <c r="F164" s="37">
        <v>312720</v>
      </c>
      <c r="G164" s="21" t="s">
        <v>1817</v>
      </c>
      <c r="H164" s="1" t="s">
        <v>1767</v>
      </c>
      <c r="I164" t="s">
        <v>1400</v>
      </c>
      <c r="J164" t="s">
        <v>1160</v>
      </c>
      <c r="K164" t="s">
        <v>422</v>
      </c>
      <c r="L164" s="1" t="s">
        <v>1531</v>
      </c>
      <c r="M164" s="1" t="s">
        <v>1765</v>
      </c>
      <c r="N164" t="str">
        <f t="shared" si="6"/>
        <v>180-058-07446_19637 - 8_260</v>
      </c>
      <c r="O164">
        <v>17</v>
      </c>
      <c r="P164" s="7">
        <v>1.3</v>
      </c>
      <c r="Q164" s="7" t="s">
        <v>1777</v>
      </c>
      <c r="R164" s="6">
        <v>22.1</v>
      </c>
      <c r="S164">
        <v>-5.97</v>
      </c>
      <c r="T164" s="23">
        <v>44287.041666666657</v>
      </c>
      <c r="U164">
        <v>-5.97</v>
      </c>
      <c r="V164" s="1"/>
      <c r="W164" s="7">
        <v>0.2185</v>
      </c>
      <c r="X164" s="7">
        <v>0.28399999999999997</v>
      </c>
      <c r="Y164" s="6">
        <v>4.8280000000000003</v>
      </c>
      <c r="Z164" t="s">
        <v>1567</v>
      </c>
      <c r="AA164">
        <v>1</v>
      </c>
      <c r="AB164">
        <v>1</v>
      </c>
      <c r="AC164">
        <v>-6.17</v>
      </c>
      <c r="AD164" s="7">
        <v>0.1115</v>
      </c>
      <c r="AE164" s="7">
        <v>0.14499999999999999</v>
      </c>
      <c r="AF164" s="6">
        <v>2.4649999999999999</v>
      </c>
      <c r="AG164" s="7">
        <v>0</v>
      </c>
      <c r="AH164" s="7">
        <v>0</v>
      </c>
      <c r="AI164" s="6">
        <v>0</v>
      </c>
      <c r="AJ164" s="7">
        <v>-6.27</v>
      </c>
      <c r="AK164" s="7">
        <v>0.17150000000000001</v>
      </c>
      <c r="AL164" s="7">
        <v>0.223</v>
      </c>
      <c r="AM164" s="6">
        <v>3.7909999999999999</v>
      </c>
      <c r="AN164" s="7">
        <v>1.5E-3</v>
      </c>
      <c r="AO164" s="7">
        <v>2E-3</v>
      </c>
      <c r="AP164" s="6">
        <v>3.4000000000000002E-2</v>
      </c>
      <c r="AQ164" s="14">
        <v>1.5</v>
      </c>
      <c r="AR164" s="15">
        <f t="shared" si="7"/>
        <v>1.2749999999999999</v>
      </c>
      <c r="AS164" s="6">
        <v>5.0659999999999998</v>
      </c>
      <c r="AT164" s="6">
        <v>0</v>
      </c>
      <c r="AU164" s="6">
        <v>0</v>
      </c>
      <c r="AV164" s="6">
        <f t="shared" si="8"/>
        <v>5.0659999999999998</v>
      </c>
      <c r="AW164" t="s">
        <v>1568</v>
      </c>
      <c r="AX164" t="s">
        <v>1600</v>
      </c>
      <c r="AY164" s="1"/>
      <c r="BA164" s="21"/>
      <c r="BB164" s="1"/>
      <c r="BC164">
        <v>19637</v>
      </c>
      <c r="BD164" s="1"/>
      <c r="BE164" s="16" t="s">
        <v>1549</v>
      </c>
      <c r="BF164" s="1" t="s">
        <v>55</v>
      </c>
      <c r="BG164" s="1" t="s">
        <v>55</v>
      </c>
      <c r="BH164" s="1" t="s">
        <v>55</v>
      </c>
      <c r="BI164" s="1" t="s">
        <v>55</v>
      </c>
      <c r="BJ164" s="1" t="s">
        <v>1532</v>
      </c>
      <c r="BK164" s="1" t="s">
        <v>103</v>
      </c>
      <c r="BL164" s="1" t="s">
        <v>99</v>
      </c>
      <c r="BM164" s="1" t="s">
        <v>1532</v>
      </c>
      <c r="BN164" s="1" t="s">
        <v>56</v>
      </c>
      <c r="BO164" s="1" t="s">
        <v>105</v>
      </c>
      <c r="BP164" s="1" t="s">
        <v>57</v>
      </c>
      <c r="BQ164" s="1" t="s">
        <v>56</v>
      </c>
      <c r="BR164" s="1" t="s">
        <v>57</v>
      </c>
      <c r="BS164" s="1" t="s">
        <v>57</v>
      </c>
      <c r="BT164" s="18">
        <v>0.21299999999999999</v>
      </c>
      <c r="BU164" s="1"/>
      <c r="BV164" s="1"/>
      <c r="BW164" s="1" t="s">
        <v>1570</v>
      </c>
    </row>
    <row r="165" spans="1:75" ht="28.8" x14ac:dyDescent="0.3">
      <c r="A165" t="s">
        <v>1764</v>
      </c>
      <c r="B165" t="s">
        <v>1732</v>
      </c>
      <c r="C165" s="37">
        <v>312710</v>
      </c>
      <c r="D165" s="37" t="s">
        <v>1767</v>
      </c>
      <c r="E165" s="37" t="s">
        <v>1767</v>
      </c>
      <c r="F165" s="37">
        <v>312720</v>
      </c>
      <c r="G165" s="21" t="s">
        <v>1817</v>
      </c>
      <c r="H165" s="1" t="s">
        <v>1767</v>
      </c>
      <c r="I165" t="s">
        <v>1400</v>
      </c>
      <c r="J165" t="s">
        <v>1161</v>
      </c>
      <c r="K165" t="s">
        <v>423</v>
      </c>
      <c r="L165" s="1" t="s">
        <v>1531</v>
      </c>
      <c r="M165" s="1" t="s">
        <v>1765</v>
      </c>
      <c r="N165" t="str">
        <f t="shared" si="6"/>
        <v>180-058-07337_19637 - 8_261</v>
      </c>
      <c r="O165">
        <v>20</v>
      </c>
      <c r="P165" s="7">
        <v>1.3260000000000001</v>
      </c>
      <c r="Q165" s="7" t="s">
        <v>1777</v>
      </c>
      <c r="R165" s="6">
        <v>26.52</v>
      </c>
      <c r="S165">
        <v>-5.96</v>
      </c>
      <c r="T165" s="23">
        <v>44287.041666666657</v>
      </c>
      <c r="U165">
        <v>-5.96</v>
      </c>
      <c r="V165" s="1"/>
      <c r="W165" s="7">
        <v>5.96E-2</v>
      </c>
      <c r="X165" s="7">
        <v>7.9000000000000001E-2</v>
      </c>
      <c r="Y165" s="6">
        <v>1.58</v>
      </c>
      <c r="Z165" t="s">
        <v>1566</v>
      </c>
      <c r="AD165" s="7"/>
      <c r="AE165" s="7"/>
      <c r="AF165" s="6"/>
      <c r="AG165" s="7"/>
      <c r="AH165" s="7"/>
      <c r="AI165" s="6"/>
      <c r="AJ165" s="7">
        <v>-6.1239999999999997</v>
      </c>
      <c r="AK165" s="7">
        <v>5.96E-2</v>
      </c>
      <c r="AL165" s="7">
        <v>7.9000000000000001E-2</v>
      </c>
      <c r="AM165" s="6">
        <v>1.58</v>
      </c>
      <c r="AN165" s="7">
        <v>4.9799999999999997E-2</v>
      </c>
      <c r="AO165" s="7">
        <v>6.6000000000000003E-2</v>
      </c>
      <c r="AP165" s="6">
        <v>1.32</v>
      </c>
      <c r="AQ165" s="14">
        <v>1.5</v>
      </c>
      <c r="AR165" s="15">
        <f t="shared" si="7"/>
        <v>1.44</v>
      </c>
      <c r="AS165" s="6">
        <v>3.02</v>
      </c>
      <c r="AT165" s="6">
        <v>0</v>
      </c>
      <c r="AU165" s="6">
        <v>0</v>
      </c>
      <c r="AV165" s="6">
        <f t="shared" si="8"/>
        <v>3.02</v>
      </c>
      <c r="AW165" t="s">
        <v>18</v>
      </c>
      <c r="AX165" t="s">
        <v>1600</v>
      </c>
      <c r="AY165" s="1"/>
      <c r="AZ165" s="1"/>
      <c r="BA165" s="21"/>
      <c r="BB165" s="1"/>
      <c r="BC165">
        <v>19637</v>
      </c>
      <c r="BD165" s="1"/>
      <c r="BE165" s="16" t="s">
        <v>1549</v>
      </c>
      <c r="BF165" s="1" t="s">
        <v>55</v>
      </c>
      <c r="BG165" s="1" t="s">
        <v>55</v>
      </c>
      <c r="BH165" s="1" t="s">
        <v>55</v>
      </c>
      <c r="BI165" s="1" t="s">
        <v>55</v>
      </c>
      <c r="BJ165" s="1" t="s">
        <v>1532</v>
      </c>
      <c r="BK165" s="1" t="s">
        <v>103</v>
      </c>
      <c r="BL165" s="1" t="s">
        <v>99</v>
      </c>
      <c r="BM165" s="1" t="s">
        <v>1532</v>
      </c>
      <c r="BN165" s="1" t="s">
        <v>56</v>
      </c>
      <c r="BO165" s="1" t="s">
        <v>105</v>
      </c>
      <c r="BP165" s="1" t="s">
        <v>57</v>
      </c>
      <c r="BQ165" s="1" t="s">
        <v>56</v>
      </c>
      <c r="BR165" s="1" t="s">
        <v>57</v>
      </c>
      <c r="BS165" s="1" t="s">
        <v>57</v>
      </c>
      <c r="BT165" s="18">
        <v>0.21299999999999999</v>
      </c>
      <c r="BU165" s="1"/>
      <c r="BV165" s="1"/>
      <c r="BW165" s="1" t="s">
        <v>1570</v>
      </c>
    </row>
    <row r="166" spans="1:75" ht="28.8" x14ac:dyDescent="0.3">
      <c r="A166" t="s">
        <v>1764</v>
      </c>
      <c r="B166" t="s">
        <v>1732</v>
      </c>
      <c r="C166" s="37">
        <v>312710</v>
      </c>
      <c r="D166" s="37" t="s">
        <v>1767</v>
      </c>
      <c r="E166" s="37" t="s">
        <v>1767</v>
      </c>
      <c r="F166" s="37">
        <v>312720</v>
      </c>
      <c r="G166" s="21" t="s">
        <v>1817</v>
      </c>
      <c r="H166" s="1" t="s">
        <v>1767</v>
      </c>
      <c r="I166" t="s">
        <v>1400</v>
      </c>
      <c r="J166" t="s">
        <v>1161</v>
      </c>
      <c r="K166" t="s">
        <v>424</v>
      </c>
      <c r="L166" s="1" t="s">
        <v>1531</v>
      </c>
      <c r="M166" s="1" t="s">
        <v>1765</v>
      </c>
      <c r="N166" t="str">
        <f t="shared" si="6"/>
        <v>180-058-07337_19637 - 8_262</v>
      </c>
      <c r="O166">
        <v>19</v>
      </c>
      <c r="P166" s="7">
        <v>1.17</v>
      </c>
      <c r="Q166" s="7" t="s">
        <v>1777</v>
      </c>
      <c r="R166" s="6">
        <v>22.23</v>
      </c>
      <c r="S166">
        <v>-5.89</v>
      </c>
      <c r="T166" s="23">
        <v>44287.041666666657</v>
      </c>
      <c r="U166">
        <v>-5.89</v>
      </c>
      <c r="V166" s="1"/>
      <c r="W166" s="7">
        <v>3.5000000000000003E-2</v>
      </c>
      <c r="X166" s="7">
        <v>4.1000000000000002E-2</v>
      </c>
      <c r="Y166" s="6">
        <v>0.77900000000000003</v>
      </c>
      <c r="Z166" t="s">
        <v>1566</v>
      </c>
      <c r="AD166" s="7"/>
      <c r="AE166" s="7"/>
      <c r="AF166" s="6"/>
      <c r="AG166" s="7"/>
      <c r="AH166" s="7"/>
      <c r="AI166" s="6"/>
      <c r="AJ166" s="7">
        <v>-6.0960000000000001</v>
      </c>
      <c r="AK166" s="7">
        <v>3.5000000000000003E-2</v>
      </c>
      <c r="AL166" s="7">
        <v>4.1000000000000002E-2</v>
      </c>
      <c r="AM166" s="6">
        <v>0.77900000000000003</v>
      </c>
      <c r="AN166" s="7">
        <v>8.8900000000000007E-2</v>
      </c>
      <c r="AO166" s="7">
        <v>0.104</v>
      </c>
      <c r="AP166" s="6">
        <v>1.976</v>
      </c>
      <c r="AQ166" s="14">
        <v>1.5</v>
      </c>
      <c r="AR166" s="15">
        <f t="shared" si="7"/>
        <v>1.5390000000000001</v>
      </c>
      <c r="AS166" s="6">
        <v>2.3180000000000001</v>
      </c>
      <c r="AT166" s="6">
        <v>0</v>
      </c>
      <c r="AU166" s="6">
        <v>0</v>
      </c>
      <c r="AV166" s="6">
        <f t="shared" si="8"/>
        <v>2.3180000000000001</v>
      </c>
      <c r="AW166" t="s">
        <v>18</v>
      </c>
      <c r="AX166" t="s">
        <v>1600</v>
      </c>
      <c r="AY166" s="1"/>
      <c r="AZ166" s="1"/>
      <c r="BA166" s="21"/>
      <c r="BB166" s="1"/>
      <c r="BC166">
        <v>19637</v>
      </c>
      <c r="BD166" s="1"/>
      <c r="BE166" s="16" t="s">
        <v>1549</v>
      </c>
      <c r="BF166" s="1" t="s">
        <v>55</v>
      </c>
      <c r="BG166" s="1" t="s">
        <v>55</v>
      </c>
      <c r="BH166" s="1" t="s">
        <v>55</v>
      </c>
      <c r="BI166" s="1" t="s">
        <v>55</v>
      </c>
      <c r="BJ166" s="1" t="s">
        <v>1532</v>
      </c>
      <c r="BK166" s="1" t="s">
        <v>103</v>
      </c>
      <c r="BL166" s="1" t="s">
        <v>99</v>
      </c>
      <c r="BM166" s="1" t="s">
        <v>1532</v>
      </c>
      <c r="BN166" s="1" t="s">
        <v>56</v>
      </c>
      <c r="BO166" s="1" t="s">
        <v>105</v>
      </c>
      <c r="BP166" s="1" t="s">
        <v>57</v>
      </c>
      <c r="BQ166" s="1" t="s">
        <v>56</v>
      </c>
      <c r="BR166" s="1" t="s">
        <v>57</v>
      </c>
      <c r="BS166" s="1" t="s">
        <v>57</v>
      </c>
      <c r="BT166" s="18">
        <v>0.21299999999999999</v>
      </c>
      <c r="BU166" s="1"/>
      <c r="BV166" s="1"/>
      <c r="BW166" s="1" t="s">
        <v>1570</v>
      </c>
    </row>
    <row r="167" spans="1:75" x14ac:dyDescent="0.3">
      <c r="A167" t="s">
        <v>1764</v>
      </c>
      <c r="B167" t="s">
        <v>1732</v>
      </c>
      <c r="C167" s="37">
        <v>312710</v>
      </c>
      <c r="D167" s="37" t="s">
        <v>1767</v>
      </c>
      <c r="E167" s="37" t="s">
        <v>1767</v>
      </c>
      <c r="F167" s="37">
        <v>312720</v>
      </c>
      <c r="G167" s="21" t="s">
        <v>1817</v>
      </c>
      <c r="H167" s="1" t="s">
        <v>1767</v>
      </c>
      <c r="I167" t="s">
        <v>1400</v>
      </c>
      <c r="J167" t="s">
        <v>1161</v>
      </c>
      <c r="K167" t="s">
        <v>425</v>
      </c>
      <c r="L167" s="1" t="s">
        <v>1531</v>
      </c>
      <c r="M167" s="1" t="s">
        <v>1765</v>
      </c>
      <c r="N167" t="str">
        <f t="shared" si="6"/>
        <v>180-058-07337_19637 - 8_263</v>
      </c>
      <c r="O167">
        <v>102</v>
      </c>
      <c r="P167" s="7">
        <v>4.0439999999999996</v>
      </c>
      <c r="Q167" s="7" t="s">
        <v>1777</v>
      </c>
      <c r="R167" s="6">
        <v>412.488</v>
      </c>
      <c r="S167">
        <v>-5.89</v>
      </c>
      <c r="T167" s="23">
        <v>44287.041666666657</v>
      </c>
      <c r="U167">
        <v>-5.89</v>
      </c>
      <c r="W167" s="7">
        <v>0.21929999999999999</v>
      </c>
      <c r="X167" s="7">
        <v>0.88700000000000001</v>
      </c>
      <c r="Y167" s="6">
        <v>90.474000000000004</v>
      </c>
      <c r="Z167" t="s">
        <v>1567</v>
      </c>
      <c r="AA167">
        <v>2</v>
      </c>
      <c r="AB167">
        <v>2</v>
      </c>
      <c r="AC167">
        <v>-6.52</v>
      </c>
      <c r="AD167" s="7">
        <v>9.3200000000000005E-2</v>
      </c>
      <c r="AE167" s="7">
        <v>0.377</v>
      </c>
      <c r="AF167" s="6">
        <v>38.454000000000001</v>
      </c>
      <c r="AG167" s="7">
        <v>1.6999999999999999E-3</v>
      </c>
      <c r="AH167" s="7">
        <v>7.0000000000000001E-3</v>
      </c>
      <c r="AI167" s="6">
        <v>0.71399999999999997</v>
      </c>
      <c r="AJ167" s="7">
        <v>-6.62</v>
      </c>
      <c r="AK167" s="7">
        <v>0.12590000000000001</v>
      </c>
      <c r="AL167" s="7">
        <v>0.50900000000000001</v>
      </c>
      <c r="AM167" s="6">
        <v>51.917999999999999</v>
      </c>
      <c r="AN167" s="7">
        <v>1.6999999999999999E-3</v>
      </c>
      <c r="AO167" s="7">
        <v>7.0000000000000001E-3</v>
      </c>
      <c r="AP167" s="6">
        <v>0.71399999999999997</v>
      </c>
      <c r="AQ167" s="14">
        <v>1</v>
      </c>
      <c r="AR167" s="15">
        <f t="shared" si="7"/>
        <v>25.704000000000001</v>
      </c>
      <c r="AS167" s="6">
        <v>77.622</v>
      </c>
      <c r="AT167" s="6">
        <v>0</v>
      </c>
      <c r="AU167" s="6">
        <v>0</v>
      </c>
      <c r="AV167" s="6">
        <f t="shared" si="8"/>
        <v>77.622</v>
      </c>
      <c r="AW167" t="s">
        <v>1568</v>
      </c>
      <c r="AX167" t="s">
        <v>1600</v>
      </c>
      <c r="BA167" s="13"/>
      <c r="BC167">
        <v>19637</v>
      </c>
      <c r="BE167" s="16" t="s">
        <v>1547</v>
      </c>
      <c r="BF167" s="1" t="s">
        <v>55</v>
      </c>
      <c r="BG167" s="1" t="s">
        <v>55</v>
      </c>
      <c r="BH167" s="1" t="s">
        <v>55</v>
      </c>
      <c r="BI167" s="1" t="s">
        <v>55</v>
      </c>
      <c r="BJ167" s="1" t="s">
        <v>1532</v>
      </c>
      <c r="BK167" s="1" t="s">
        <v>103</v>
      </c>
      <c r="BL167" s="1" t="s">
        <v>99</v>
      </c>
      <c r="BM167" s="1" t="s">
        <v>1532</v>
      </c>
      <c r="BN167" s="1" t="s">
        <v>56</v>
      </c>
      <c r="BO167" s="1" t="s">
        <v>105</v>
      </c>
      <c r="BP167" s="1" t="s">
        <v>57</v>
      </c>
      <c r="BQ167" s="1" t="s">
        <v>56</v>
      </c>
      <c r="BR167" s="1" t="s">
        <v>57</v>
      </c>
      <c r="BS167" s="1" t="s">
        <v>57</v>
      </c>
      <c r="BT167" s="18">
        <v>0.21299999999999999</v>
      </c>
      <c r="BU167" s="1"/>
      <c r="BV167" s="1"/>
      <c r="BW167" s="1" t="s">
        <v>1570</v>
      </c>
    </row>
    <row r="168" spans="1:75" x14ac:dyDescent="0.3">
      <c r="A168" t="s">
        <v>1764</v>
      </c>
      <c r="B168" t="s">
        <v>1732</v>
      </c>
      <c r="C168" s="37">
        <v>312710</v>
      </c>
      <c r="D168" s="37" t="s">
        <v>1767</v>
      </c>
      <c r="E168" s="37" t="s">
        <v>1767</v>
      </c>
      <c r="F168" s="37">
        <v>312720</v>
      </c>
      <c r="G168" s="21" t="s">
        <v>1817</v>
      </c>
      <c r="H168" s="1" t="s">
        <v>1767</v>
      </c>
      <c r="I168" t="s">
        <v>1400</v>
      </c>
      <c r="J168" t="s">
        <v>1162</v>
      </c>
      <c r="K168" t="s">
        <v>426</v>
      </c>
      <c r="L168" s="1" t="s">
        <v>1531</v>
      </c>
      <c r="M168" s="1" t="s">
        <v>1765</v>
      </c>
      <c r="N168" t="str">
        <f t="shared" si="6"/>
        <v>180-058-07444_19637 - 8_264</v>
      </c>
      <c r="O168">
        <v>20</v>
      </c>
      <c r="P168" s="7">
        <v>1.069</v>
      </c>
      <c r="Q168" s="7" t="s">
        <v>1777</v>
      </c>
      <c r="R168" s="6">
        <v>21.38</v>
      </c>
      <c r="S168">
        <v>-5.83</v>
      </c>
      <c r="T168" s="23">
        <v>44287.041666666657</v>
      </c>
      <c r="U168">
        <v>-5.83</v>
      </c>
      <c r="W168" s="7">
        <v>8.9800000000000005E-2</v>
      </c>
      <c r="X168" s="7">
        <v>9.6000000000000002E-2</v>
      </c>
      <c r="Y168" s="6">
        <v>1.92</v>
      </c>
      <c r="Z168" t="s">
        <v>1566</v>
      </c>
      <c r="AD168" s="7"/>
      <c r="AE168" s="7"/>
      <c r="AF168" s="6"/>
      <c r="AG168" s="7"/>
      <c r="AH168" s="7"/>
      <c r="AI168" s="6"/>
      <c r="AJ168" s="7">
        <v>-6</v>
      </c>
      <c r="AK168" s="7">
        <v>8.9800000000000005E-2</v>
      </c>
      <c r="AL168" s="7">
        <v>9.6000000000000002E-2</v>
      </c>
      <c r="AM168" s="6">
        <v>1.92</v>
      </c>
      <c r="AN168" s="7">
        <v>5.4300000000000001E-2</v>
      </c>
      <c r="AO168" s="7">
        <v>5.8000000000000003E-2</v>
      </c>
      <c r="AP168" s="6">
        <v>1.1599999999999999</v>
      </c>
      <c r="AQ168" s="14">
        <v>1.5</v>
      </c>
      <c r="AR168" s="15">
        <f t="shared" si="7"/>
        <v>0.54</v>
      </c>
      <c r="AS168" s="6">
        <v>2.46</v>
      </c>
      <c r="AT168" s="6">
        <v>0</v>
      </c>
      <c r="AU168" s="6">
        <v>0</v>
      </c>
      <c r="AV168" s="6">
        <f t="shared" si="8"/>
        <v>2.46</v>
      </c>
      <c r="AW168" t="s">
        <v>18</v>
      </c>
      <c r="AX168" t="s">
        <v>1600</v>
      </c>
      <c r="BA168" s="13"/>
      <c r="BC168">
        <v>19637</v>
      </c>
      <c r="BE168" s="16" t="s">
        <v>1547</v>
      </c>
      <c r="BF168" s="1" t="s">
        <v>55</v>
      </c>
      <c r="BG168" s="1" t="s">
        <v>55</v>
      </c>
      <c r="BH168" s="1" t="s">
        <v>55</v>
      </c>
      <c r="BI168" s="1" t="s">
        <v>55</v>
      </c>
      <c r="BJ168" s="1" t="s">
        <v>1532</v>
      </c>
      <c r="BK168" s="1" t="s">
        <v>103</v>
      </c>
      <c r="BL168" s="1" t="s">
        <v>99</v>
      </c>
      <c r="BM168" s="1" t="s">
        <v>1532</v>
      </c>
      <c r="BN168" s="1" t="s">
        <v>56</v>
      </c>
      <c r="BO168" s="1" t="s">
        <v>105</v>
      </c>
      <c r="BP168" s="1" t="s">
        <v>57</v>
      </c>
      <c r="BQ168" s="1" t="s">
        <v>56</v>
      </c>
      <c r="BR168" s="1" t="s">
        <v>57</v>
      </c>
      <c r="BS168" s="1" t="s">
        <v>57</v>
      </c>
      <c r="BT168" s="18">
        <v>0.21299999999999999</v>
      </c>
      <c r="BU168" s="1"/>
      <c r="BV168" s="1"/>
      <c r="BW168" s="1" t="s">
        <v>1570</v>
      </c>
    </row>
    <row r="169" spans="1:75" x14ac:dyDescent="0.3">
      <c r="A169" t="s">
        <v>1764</v>
      </c>
      <c r="B169" t="s">
        <v>1732</v>
      </c>
      <c r="C169" s="37">
        <v>312710</v>
      </c>
      <c r="D169" s="37" t="s">
        <v>1767</v>
      </c>
      <c r="E169" s="37" t="s">
        <v>1767</v>
      </c>
      <c r="F169" s="37">
        <v>312720</v>
      </c>
      <c r="G169" s="21" t="s">
        <v>1817</v>
      </c>
      <c r="H169" s="1" t="s">
        <v>1767</v>
      </c>
      <c r="I169" t="s">
        <v>1400</v>
      </c>
      <c r="J169" t="s">
        <v>1162</v>
      </c>
      <c r="K169" t="s">
        <v>427</v>
      </c>
      <c r="L169" s="1" t="s">
        <v>1531</v>
      </c>
      <c r="M169" s="1" t="s">
        <v>1765</v>
      </c>
      <c r="N169" t="str">
        <f t="shared" si="6"/>
        <v>180-058-07444_19637 - 8_265</v>
      </c>
      <c r="O169">
        <v>63</v>
      </c>
      <c r="P169" s="7">
        <v>4.601</v>
      </c>
      <c r="Q169" s="7" t="s">
        <v>1777</v>
      </c>
      <c r="R169" s="6">
        <v>289.863</v>
      </c>
      <c r="S169">
        <v>-5.81</v>
      </c>
      <c r="T169" s="23">
        <v>44287.041666666657</v>
      </c>
      <c r="U169">
        <v>-5.81</v>
      </c>
      <c r="W169" s="7">
        <v>0.2828</v>
      </c>
      <c r="X169" s="7">
        <v>1.3009999999999999</v>
      </c>
      <c r="Y169" s="6">
        <v>81.962999999999994</v>
      </c>
      <c r="Z169" t="s">
        <v>1567</v>
      </c>
      <c r="AA169">
        <v>2</v>
      </c>
      <c r="AB169">
        <v>2</v>
      </c>
      <c r="AC169">
        <v>-6.52</v>
      </c>
      <c r="AD169" s="7">
        <v>0.1547</v>
      </c>
      <c r="AE169" s="7">
        <v>0.71199999999999997</v>
      </c>
      <c r="AF169" s="6">
        <v>44.856000000000002</v>
      </c>
      <c r="AG169" s="7">
        <v>7.1999999999999998E-3</v>
      </c>
      <c r="AH169" s="7">
        <v>3.3000000000000002E-2</v>
      </c>
      <c r="AI169" s="6">
        <v>2.0790000000000002</v>
      </c>
      <c r="AJ169" s="7">
        <v>-6.62</v>
      </c>
      <c r="AK169" s="7">
        <v>0.18820000000000001</v>
      </c>
      <c r="AL169" s="7">
        <v>0.86599999999999999</v>
      </c>
      <c r="AM169" s="6">
        <v>54.558</v>
      </c>
      <c r="AN169" s="7">
        <v>7.6E-3</v>
      </c>
      <c r="AO169" s="7">
        <v>3.5000000000000003E-2</v>
      </c>
      <c r="AP169" s="6">
        <v>2.2050000000000001</v>
      </c>
      <c r="AQ169" s="14">
        <v>1</v>
      </c>
      <c r="AR169" s="15">
        <f t="shared" si="7"/>
        <v>19.970999999999997</v>
      </c>
      <c r="AS169" s="6">
        <v>74.528999999999996</v>
      </c>
      <c r="AT169" s="6">
        <v>0</v>
      </c>
      <c r="AU169" s="6">
        <v>0</v>
      </c>
      <c r="AV169" s="6">
        <f t="shared" si="8"/>
        <v>74.528999999999996</v>
      </c>
      <c r="AW169" t="s">
        <v>1568</v>
      </c>
      <c r="AX169" t="s">
        <v>1600</v>
      </c>
      <c r="BA169" s="13"/>
      <c r="BC169">
        <v>19637</v>
      </c>
      <c r="BE169" s="16" t="s">
        <v>1547</v>
      </c>
      <c r="BF169" s="1" t="s">
        <v>55</v>
      </c>
      <c r="BG169" s="1" t="s">
        <v>55</v>
      </c>
      <c r="BH169" s="1" t="s">
        <v>55</v>
      </c>
      <c r="BI169" s="1" t="s">
        <v>55</v>
      </c>
      <c r="BJ169" s="1" t="s">
        <v>1532</v>
      </c>
      <c r="BK169" s="1" t="s">
        <v>103</v>
      </c>
      <c r="BL169" s="1" t="s">
        <v>99</v>
      </c>
      <c r="BM169" s="1" t="s">
        <v>1532</v>
      </c>
      <c r="BN169" s="1" t="s">
        <v>56</v>
      </c>
      <c r="BO169" s="1" t="s">
        <v>105</v>
      </c>
      <c r="BP169" s="1" t="s">
        <v>57</v>
      </c>
      <c r="BQ169" s="1" t="s">
        <v>56</v>
      </c>
      <c r="BR169" s="1" t="s">
        <v>57</v>
      </c>
      <c r="BS169" s="1" t="s">
        <v>57</v>
      </c>
      <c r="BT169" s="18">
        <v>0.21299999999999999</v>
      </c>
      <c r="BU169" s="1"/>
      <c r="BV169" s="1"/>
      <c r="BW169" s="1" t="s">
        <v>1570</v>
      </c>
    </row>
    <row r="170" spans="1:75" x14ac:dyDescent="0.3">
      <c r="A170" t="s">
        <v>1764</v>
      </c>
      <c r="B170" t="s">
        <v>1732</v>
      </c>
      <c r="C170" s="37">
        <v>312710</v>
      </c>
      <c r="D170" s="37" t="s">
        <v>1767</v>
      </c>
      <c r="E170" s="37" t="s">
        <v>1767</v>
      </c>
      <c r="F170" s="37">
        <v>312720</v>
      </c>
      <c r="G170" s="21" t="s">
        <v>1817</v>
      </c>
      <c r="H170" s="1" t="s">
        <v>1767</v>
      </c>
      <c r="I170" t="s">
        <v>1400</v>
      </c>
      <c r="J170" t="s">
        <v>1162</v>
      </c>
      <c r="K170" t="s">
        <v>428</v>
      </c>
      <c r="L170" s="1" t="s">
        <v>1531</v>
      </c>
      <c r="M170" s="1" t="s">
        <v>1765</v>
      </c>
      <c r="N170" t="str">
        <f t="shared" si="6"/>
        <v>180-058-07444_19637 - 8_266</v>
      </c>
      <c r="O170">
        <v>89</v>
      </c>
      <c r="P170" s="7">
        <v>4.6680000000000001</v>
      </c>
      <c r="Q170" s="7" t="s">
        <v>1777</v>
      </c>
      <c r="R170" s="6">
        <v>415.452</v>
      </c>
      <c r="S170">
        <v>-5.82</v>
      </c>
      <c r="T170" s="23">
        <v>44287.041666666657</v>
      </c>
      <c r="U170">
        <v>-5.82</v>
      </c>
      <c r="W170" s="7">
        <v>0.2858</v>
      </c>
      <c r="X170" s="7">
        <v>1.3340000000000001</v>
      </c>
      <c r="Y170" s="6">
        <v>118.726</v>
      </c>
      <c r="Z170" t="s">
        <v>1567</v>
      </c>
      <c r="AA170">
        <v>2</v>
      </c>
      <c r="AB170">
        <v>2</v>
      </c>
      <c r="AC170">
        <v>-6.52</v>
      </c>
      <c r="AD170" s="7">
        <v>0.18490000000000001</v>
      </c>
      <c r="AE170" s="7">
        <v>0.86299999999999999</v>
      </c>
      <c r="AF170" s="6">
        <v>76.807000000000002</v>
      </c>
      <c r="AG170" s="7">
        <v>1.8599999999999998E-2</v>
      </c>
      <c r="AH170" s="7">
        <v>8.6999999999999994E-2</v>
      </c>
      <c r="AI170" s="6">
        <v>7.7430000000000003</v>
      </c>
      <c r="AJ170" s="7">
        <v>-6.62</v>
      </c>
      <c r="AK170" s="7">
        <v>0.21920000000000001</v>
      </c>
      <c r="AL170" s="7">
        <v>1.0229999999999999</v>
      </c>
      <c r="AM170" s="6">
        <v>91.046999999999997</v>
      </c>
      <c r="AN170" s="7">
        <v>1.9900000000000001E-2</v>
      </c>
      <c r="AO170" s="7">
        <v>9.2999999999999999E-2</v>
      </c>
      <c r="AP170" s="6">
        <v>8.2769999999999992</v>
      </c>
      <c r="AQ170" s="14">
        <v>1</v>
      </c>
      <c r="AR170" s="15">
        <f t="shared" si="7"/>
        <v>28.658000000000001</v>
      </c>
      <c r="AS170" s="6">
        <v>119.705</v>
      </c>
      <c r="AT170" s="6">
        <v>0</v>
      </c>
      <c r="AU170" s="6">
        <v>0</v>
      </c>
      <c r="AV170" s="6">
        <f t="shared" si="8"/>
        <v>119.705</v>
      </c>
      <c r="AW170" t="s">
        <v>1568</v>
      </c>
      <c r="AX170" t="s">
        <v>1600</v>
      </c>
      <c r="BA170" s="13"/>
      <c r="BC170">
        <v>19637</v>
      </c>
      <c r="BE170" s="16" t="s">
        <v>1547</v>
      </c>
      <c r="BF170" s="1" t="s">
        <v>55</v>
      </c>
      <c r="BG170" s="1" t="s">
        <v>55</v>
      </c>
      <c r="BH170" s="1" t="s">
        <v>55</v>
      </c>
      <c r="BI170" s="1" t="s">
        <v>55</v>
      </c>
      <c r="BJ170" s="1" t="s">
        <v>1532</v>
      </c>
      <c r="BK170" s="1" t="s">
        <v>103</v>
      </c>
      <c r="BL170" s="1" t="s">
        <v>99</v>
      </c>
      <c r="BM170" s="1" t="s">
        <v>1532</v>
      </c>
      <c r="BN170" s="1" t="s">
        <v>56</v>
      </c>
      <c r="BO170" s="1" t="s">
        <v>105</v>
      </c>
      <c r="BP170" s="1" t="s">
        <v>57</v>
      </c>
      <c r="BQ170" s="1" t="s">
        <v>56</v>
      </c>
      <c r="BR170" s="1" t="s">
        <v>57</v>
      </c>
      <c r="BS170" s="1" t="s">
        <v>57</v>
      </c>
      <c r="BT170" s="18">
        <v>0.21299999999999999</v>
      </c>
      <c r="BU170" s="1"/>
      <c r="BV170" s="1"/>
      <c r="BW170" s="1" t="s">
        <v>1570</v>
      </c>
    </row>
    <row r="171" spans="1:75" x14ac:dyDescent="0.3">
      <c r="A171" t="s">
        <v>1764</v>
      </c>
      <c r="B171" t="s">
        <v>1732</v>
      </c>
      <c r="C171" s="37">
        <v>312710</v>
      </c>
      <c r="D171" s="37" t="s">
        <v>1767</v>
      </c>
      <c r="E171" s="37" t="s">
        <v>1767</v>
      </c>
      <c r="F171" s="37">
        <v>312720</v>
      </c>
      <c r="G171" s="21" t="s">
        <v>1817</v>
      </c>
      <c r="H171" s="1" t="s">
        <v>1767</v>
      </c>
      <c r="I171" t="s">
        <v>1400</v>
      </c>
      <c r="J171" t="s">
        <v>1162</v>
      </c>
      <c r="K171" t="s">
        <v>429</v>
      </c>
      <c r="L171" s="1" t="s">
        <v>1531</v>
      </c>
      <c r="M171" s="1" t="s">
        <v>1765</v>
      </c>
      <c r="N171" t="str">
        <f t="shared" si="6"/>
        <v>180-058-07444_19637 - 8_267</v>
      </c>
      <c r="O171">
        <v>20</v>
      </c>
      <c r="P171" s="7">
        <v>4.0140000000000002</v>
      </c>
      <c r="Q171" s="7" t="s">
        <v>1777</v>
      </c>
      <c r="R171" s="6">
        <v>80.28</v>
      </c>
      <c r="S171">
        <v>-5.8</v>
      </c>
      <c r="T171" s="23">
        <v>44287.041666666657</v>
      </c>
      <c r="U171">
        <v>-5.8</v>
      </c>
      <c r="W171" s="7">
        <v>0.24360000000000001</v>
      </c>
      <c r="X171" s="7">
        <v>0.97799999999999998</v>
      </c>
      <c r="Y171" s="6">
        <v>19.559999999999999</v>
      </c>
      <c r="Z171" t="s">
        <v>1567</v>
      </c>
      <c r="AA171">
        <v>2</v>
      </c>
      <c r="AB171">
        <v>2</v>
      </c>
      <c r="AC171">
        <v>-6.52</v>
      </c>
      <c r="AD171" s="7">
        <v>0.2402</v>
      </c>
      <c r="AE171" s="7">
        <v>0.96399999999999997</v>
      </c>
      <c r="AF171" s="6">
        <v>19.28</v>
      </c>
      <c r="AG171" s="7">
        <v>8.3500000000000005E-2</v>
      </c>
      <c r="AH171" s="7">
        <v>0.33500000000000002</v>
      </c>
      <c r="AI171" s="6">
        <v>6.7</v>
      </c>
      <c r="AJ171" s="7">
        <v>-6.62</v>
      </c>
      <c r="AK171" s="7">
        <v>0.2402</v>
      </c>
      <c r="AL171" s="7">
        <v>0.96399999999999997</v>
      </c>
      <c r="AM171" s="6">
        <v>19.28</v>
      </c>
      <c r="AN171" s="7">
        <v>0.1069</v>
      </c>
      <c r="AO171" s="7">
        <v>0.42899999999999999</v>
      </c>
      <c r="AP171" s="6">
        <v>8.58</v>
      </c>
      <c r="AQ171" s="14">
        <v>1</v>
      </c>
      <c r="AR171" s="15">
        <f t="shared" si="7"/>
        <v>5.5399999999999991</v>
      </c>
      <c r="AS171" s="6">
        <v>24.82</v>
      </c>
      <c r="AT171" s="6">
        <v>0</v>
      </c>
      <c r="AU171" s="6">
        <v>0</v>
      </c>
      <c r="AV171" s="6">
        <f t="shared" si="8"/>
        <v>24.82</v>
      </c>
      <c r="AW171" t="s">
        <v>1568</v>
      </c>
      <c r="AX171" t="s">
        <v>1600</v>
      </c>
      <c r="BA171" s="13"/>
      <c r="BC171">
        <v>19637</v>
      </c>
      <c r="BE171" s="16" t="s">
        <v>1547</v>
      </c>
      <c r="BF171" s="1" t="s">
        <v>55</v>
      </c>
      <c r="BG171" s="1" t="s">
        <v>55</v>
      </c>
      <c r="BH171" s="1" t="s">
        <v>55</v>
      </c>
      <c r="BI171" s="1" t="s">
        <v>55</v>
      </c>
      <c r="BJ171" s="1" t="s">
        <v>1532</v>
      </c>
      <c r="BK171" s="1" t="s">
        <v>103</v>
      </c>
      <c r="BL171" s="1" t="s">
        <v>99</v>
      </c>
      <c r="BM171" s="1" t="s">
        <v>1532</v>
      </c>
      <c r="BN171" s="1" t="s">
        <v>56</v>
      </c>
      <c r="BO171" s="1" t="s">
        <v>105</v>
      </c>
      <c r="BP171" s="1" t="s">
        <v>57</v>
      </c>
      <c r="BQ171" s="1" t="s">
        <v>56</v>
      </c>
      <c r="BR171" s="1" t="s">
        <v>57</v>
      </c>
      <c r="BS171" s="1" t="s">
        <v>57</v>
      </c>
      <c r="BT171" s="18">
        <v>0.21299999999999999</v>
      </c>
      <c r="BU171" s="1"/>
      <c r="BV171" s="1"/>
      <c r="BW171" s="1" t="s">
        <v>1570</v>
      </c>
    </row>
    <row r="172" spans="1:75" x14ac:dyDescent="0.3">
      <c r="A172" t="s">
        <v>1764</v>
      </c>
      <c r="B172" t="s">
        <v>1732</v>
      </c>
      <c r="C172" s="37">
        <v>312710</v>
      </c>
      <c r="D172" s="37" t="s">
        <v>1767</v>
      </c>
      <c r="E172" s="37" t="s">
        <v>1767</v>
      </c>
      <c r="F172" s="37">
        <v>312720</v>
      </c>
      <c r="G172" s="21" t="s">
        <v>1817</v>
      </c>
      <c r="H172" s="1" t="s">
        <v>1767</v>
      </c>
      <c r="I172" t="s">
        <v>1402</v>
      </c>
      <c r="J172" t="s">
        <v>1166</v>
      </c>
      <c r="K172" t="s">
        <v>438</v>
      </c>
      <c r="L172" s="1" t="s">
        <v>1531</v>
      </c>
      <c r="M172" s="1" t="s">
        <v>1765</v>
      </c>
      <c r="N172" t="str">
        <f t="shared" si="6"/>
        <v>180-058-04893_19639 - 8_276</v>
      </c>
      <c r="O172">
        <v>20</v>
      </c>
      <c r="P172" s="7">
        <v>1.6890000000000001</v>
      </c>
      <c r="Q172" s="7" t="s">
        <v>1777</v>
      </c>
      <c r="R172" s="6">
        <v>33.78</v>
      </c>
      <c r="S172">
        <v>-5.46</v>
      </c>
      <c r="T172" s="23">
        <v>44288.041666666657</v>
      </c>
      <c r="U172">
        <v>-5.46</v>
      </c>
      <c r="W172" s="7">
        <v>0.52100000000000002</v>
      </c>
      <c r="X172" s="7">
        <v>0.88</v>
      </c>
      <c r="Y172" s="6">
        <v>17.600000000000001</v>
      </c>
      <c r="Z172" t="s">
        <v>1567</v>
      </c>
      <c r="AA172">
        <v>1</v>
      </c>
      <c r="AB172">
        <v>1</v>
      </c>
      <c r="AC172">
        <v>-5.97</v>
      </c>
      <c r="AD172" s="7">
        <v>0.15870000000000001</v>
      </c>
      <c r="AE172" s="7">
        <v>0.26800000000000002</v>
      </c>
      <c r="AF172" s="6">
        <v>5.36</v>
      </c>
      <c r="AG172" s="7">
        <v>0</v>
      </c>
      <c r="AH172" s="7">
        <v>0</v>
      </c>
      <c r="AI172" s="6">
        <v>0</v>
      </c>
      <c r="AJ172" s="7">
        <v>-6.07</v>
      </c>
      <c r="AK172" s="7">
        <v>0.19239999999999999</v>
      </c>
      <c r="AL172" s="7">
        <v>0.32500000000000001</v>
      </c>
      <c r="AM172" s="6">
        <v>6.5</v>
      </c>
      <c r="AN172" s="7">
        <v>0</v>
      </c>
      <c r="AO172" s="7">
        <v>0</v>
      </c>
      <c r="AP172" s="6">
        <v>0</v>
      </c>
      <c r="AQ172" s="14">
        <v>1.5</v>
      </c>
      <c r="AR172" s="15">
        <f t="shared" si="7"/>
        <v>2.1400000000000006</v>
      </c>
      <c r="AS172" s="6">
        <v>8.64</v>
      </c>
      <c r="AT172" s="6">
        <v>0</v>
      </c>
      <c r="AU172" s="6">
        <v>0</v>
      </c>
      <c r="AV172" s="6">
        <f t="shared" si="8"/>
        <v>8.64</v>
      </c>
      <c r="AW172" t="s">
        <v>1568</v>
      </c>
      <c r="AX172" t="s">
        <v>1600</v>
      </c>
      <c r="BA172" s="13"/>
      <c r="BC172">
        <v>19639</v>
      </c>
      <c r="BF172" s="1" t="s">
        <v>55</v>
      </c>
      <c r="BG172" s="1" t="s">
        <v>55</v>
      </c>
      <c r="BH172" s="1" t="s">
        <v>55</v>
      </c>
      <c r="BI172" s="1" t="s">
        <v>55</v>
      </c>
      <c r="BJ172" s="1" t="s">
        <v>1532</v>
      </c>
      <c r="BK172" s="1" t="s">
        <v>103</v>
      </c>
      <c r="BL172" s="1" t="s">
        <v>99</v>
      </c>
      <c r="BM172" s="1" t="s">
        <v>1532</v>
      </c>
      <c r="BN172" s="1" t="s">
        <v>56</v>
      </c>
      <c r="BO172" s="1" t="s">
        <v>105</v>
      </c>
      <c r="BP172" s="1" t="s">
        <v>57</v>
      </c>
      <c r="BQ172" s="1" t="s">
        <v>56</v>
      </c>
      <c r="BR172" s="1" t="s">
        <v>57</v>
      </c>
      <c r="BS172" s="1" t="s">
        <v>57</v>
      </c>
      <c r="BT172" s="18">
        <v>0.35</v>
      </c>
      <c r="BU172" s="1"/>
      <c r="BV172" s="1"/>
      <c r="BW172" s="1" t="s">
        <v>1570</v>
      </c>
    </row>
    <row r="173" spans="1:75" x14ac:dyDescent="0.3">
      <c r="A173" t="s">
        <v>1764</v>
      </c>
      <c r="B173" t="s">
        <v>1732</v>
      </c>
      <c r="C173" s="37">
        <v>312710</v>
      </c>
      <c r="D173" s="37" t="s">
        <v>1767</v>
      </c>
      <c r="E173" s="37" t="s">
        <v>1767</v>
      </c>
      <c r="F173" s="37">
        <v>312720</v>
      </c>
      <c r="G173" s="21" t="s">
        <v>1817</v>
      </c>
      <c r="H173" s="1" t="s">
        <v>1767</v>
      </c>
      <c r="I173" t="s">
        <v>1402</v>
      </c>
      <c r="J173" t="s">
        <v>1166</v>
      </c>
      <c r="K173" t="s">
        <v>439</v>
      </c>
      <c r="L173" s="1" t="s">
        <v>1531</v>
      </c>
      <c r="M173" s="1" t="s">
        <v>1765</v>
      </c>
      <c r="N173" t="str">
        <f t="shared" si="6"/>
        <v>180-058-04893_19639 - 8_277</v>
      </c>
      <c r="O173">
        <v>29</v>
      </c>
      <c r="P173" s="7">
        <v>1.546</v>
      </c>
      <c r="Q173" s="7" t="s">
        <v>1777</v>
      </c>
      <c r="R173" s="6">
        <v>44.834000000000003</v>
      </c>
      <c r="S173">
        <v>-5.46</v>
      </c>
      <c r="T173" s="23">
        <v>44288.041666666657</v>
      </c>
      <c r="U173">
        <v>-5.46</v>
      </c>
      <c r="W173" s="7">
        <v>0.41789999999999999</v>
      </c>
      <c r="X173" s="7">
        <v>0.64600000000000002</v>
      </c>
      <c r="Y173" s="6">
        <v>18.734000000000002</v>
      </c>
      <c r="Z173" t="s">
        <v>1567</v>
      </c>
      <c r="AA173">
        <v>1</v>
      </c>
      <c r="AB173">
        <v>1</v>
      </c>
      <c r="AC173">
        <v>-5.97</v>
      </c>
      <c r="AD173" s="7">
        <v>5.8200000000000002E-2</v>
      </c>
      <c r="AE173" s="7">
        <v>0.09</v>
      </c>
      <c r="AF173" s="6">
        <v>2.61</v>
      </c>
      <c r="AG173" s="7">
        <v>0</v>
      </c>
      <c r="AH173" s="7">
        <v>0</v>
      </c>
      <c r="AI173" s="6">
        <v>0</v>
      </c>
      <c r="AJ173" s="7">
        <v>-6.07</v>
      </c>
      <c r="AK173" s="7">
        <v>8.5999999999999993E-2</v>
      </c>
      <c r="AL173" s="7">
        <v>0.13300000000000001</v>
      </c>
      <c r="AM173" s="6">
        <v>3.8570000000000002</v>
      </c>
      <c r="AN173" s="7">
        <v>0</v>
      </c>
      <c r="AO173" s="7">
        <v>0</v>
      </c>
      <c r="AP173" s="6">
        <v>0</v>
      </c>
      <c r="AQ173" s="14">
        <v>1.5</v>
      </c>
      <c r="AR173" s="15">
        <f t="shared" si="7"/>
        <v>2.2909999999999995</v>
      </c>
      <c r="AS173" s="6">
        <v>6.1479999999999997</v>
      </c>
      <c r="AT173" s="6">
        <v>0</v>
      </c>
      <c r="AU173" s="6">
        <v>0</v>
      </c>
      <c r="AV173" s="6">
        <f t="shared" si="8"/>
        <v>6.1479999999999997</v>
      </c>
      <c r="AW173" t="s">
        <v>1568</v>
      </c>
      <c r="AX173" t="s">
        <v>1600</v>
      </c>
      <c r="BA173" s="13"/>
      <c r="BC173">
        <v>19639</v>
      </c>
      <c r="BF173" s="1" t="s">
        <v>55</v>
      </c>
      <c r="BG173" s="1" t="s">
        <v>55</v>
      </c>
      <c r="BH173" s="1" t="s">
        <v>55</v>
      </c>
      <c r="BI173" s="1" t="s">
        <v>55</v>
      </c>
      <c r="BJ173" s="1" t="s">
        <v>1532</v>
      </c>
      <c r="BK173" s="1" t="s">
        <v>103</v>
      </c>
      <c r="BL173" s="1" t="s">
        <v>99</v>
      </c>
      <c r="BM173" s="1" t="s">
        <v>1532</v>
      </c>
      <c r="BN173" s="1" t="s">
        <v>56</v>
      </c>
      <c r="BO173" s="1" t="s">
        <v>105</v>
      </c>
      <c r="BP173" s="1" t="s">
        <v>57</v>
      </c>
      <c r="BQ173" s="1" t="s">
        <v>56</v>
      </c>
      <c r="BR173" s="1" t="s">
        <v>57</v>
      </c>
      <c r="BS173" s="1" t="s">
        <v>57</v>
      </c>
      <c r="BT173" s="18">
        <v>0.35</v>
      </c>
      <c r="BU173" s="1"/>
      <c r="BV173" s="1"/>
      <c r="BW173" s="1" t="s">
        <v>1570</v>
      </c>
    </row>
    <row r="174" spans="1:75" x14ac:dyDescent="0.3">
      <c r="A174" t="s">
        <v>1764</v>
      </c>
      <c r="B174" t="s">
        <v>1732</v>
      </c>
      <c r="C174" s="37">
        <v>312710</v>
      </c>
      <c r="D174" s="37" t="s">
        <v>1767</v>
      </c>
      <c r="E174" s="37" t="s">
        <v>1767</v>
      </c>
      <c r="F174" s="37">
        <v>312720</v>
      </c>
      <c r="G174" s="21" t="s">
        <v>1817</v>
      </c>
      <c r="H174" s="1" t="s">
        <v>1767</v>
      </c>
      <c r="I174" t="s">
        <v>1402</v>
      </c>
      <c r="J174" t="s">
        <v>1166</v>
      </c>
      <c r="K174" t="s">
        <v>440</v>
      </c>
      <c r="L174" s="1" t="s">
        <v>1531</v>
      </c>
      <c r="M174" s="1" t="s">
        <v>1765</v>
      </c>
      <c r="N174" t="str">
        <f t="shared" si="6"/>
        <v>180-058-04893_19639 - 8_278</v>
      </c>
      <c r="O174">
        <v>41</v>
      </c>
      <c r="P174" s="7">
        <v>1.8049999999999999</v>
      </c>
      <c r="Q174" s="7" t="s">
        <v>1777</v>
      </c>
      <c r="R174" s="6">
        <v>74.004999999999995</v>
      </c>
      <c r="S174">
        <v>-5.46</v>
      </c>
      <c r="T174" s="23">
        <v>44288.041666666657</v>
      </c>
      <c r="U174">
        <v>-5.46</v>
      </c>
      <c r="W174" s="7">
        <v>0.42549999999999999</v>
      </c>
      <c r="X174" s="7">
        <v>0.76800000000000002</v>
      </c>
      <c r="Y174" s="6">
        <v>31.488</v>
      </c>
      <c r="Z174" t="s">
        <v>1567</v>
      </c>
      <c r="AA174">
        <v>1</v>
      </c>
      <c r="AB174">
        <v>1</v>
      </c>
      <c r="AC174">
        <v>-5.97</v>
      </c>
      <c r="AD174" s="7">
        <v>5.8700000000000002E-2</v>
      </c>
      <c r="AE174" s="7">
        <v>0.106</v>
      </c>
      <c r="AF174" s="6">
        <v>4.3460000000000001</v>
      </c>
      <c r="AG174" s="7">
        <v>0</v>
      </c>
      <c r="AH174" s="7">
        <v>0</v>
      </c>
      <c r="AI174" s="6">
        <v>0</v>
      </c>
      <c r="AJ174" s="7">
        <v>-6.07</v>
      </c>
      <c r="AK174" s="7">
        <v>9.7000000000000003E-2</v>
      </c>
      <c r="AL174" s="7">
        <v>0.17499999999999999</v>
      </c>
      <c r="AM174" s="6">
        <v>7.1749999999999998</v>
      </c>
      <c r="AN174" s="7">
        <v>0</v>
      </c>
      <c r="AO174" s="7">
        <v>0</v>
      </c>
      <c r="AP174" s="6">
        <v>0</v>
      </c>
      <c r="AQ174" s="14">
        <v>1.5</v>
      </c>
      <c r="AR174" s="15">
        <f t="shared" si="7"/>
        <v>4.1819999999999995</v>
      </c>
      <c r="AS174" s="6">
        <v>11.356999999999999</v>
      </c>
      <c r="AT174" s="6">
        <v>0</v>
      </c>
      <c r="AU174" s="6">
        <v>0</v>
      </c>
      <c r="AV174" s="6">
        <f t="shared" si="8"/>
        <v>11.356999999999999</v>
      </c>
      <c r="AW174" t="s">
        <v>1568</v>
      </c>
      <c r="AX174" t="s">
        <v>1600</v>
      </c>
      <c r="BA174" s="13"/>
      <c r="BC174">
        <v>19639</v>
      </c>
      <c r="BF174" s="1" t="s">
        <v>55</v>
      </c>
      <c r="BG174" s="1" t="s">
        <v>55</v>
      </c>
      <c r="BH174" s="1" t="s">
        <v>55</v>
      </c>
      <c r="BI174" s="1" t="s">
        <v>55</v>
      </c>
      <c r="BJ174" s="1" t="s">
        <v>1532</v>
      </c>
      <c r="BK174" s="1" t="s">
        <v>103</v>
      </c>
      <c r="BL174" s="1" t="s">
        <v>99</v>
      </c>
      <c r="BM174" s="1" t="s">
        <v>1532</v>
      </c>
      <c r="BN174" s="1" t="s">
        <v>56</v>
      </c>
      <c r="BO174" s="1" t="s">
        <v>105</v>
      </c>
      <c r="BP174" s="1" t="s">
        <v>57</v>
      </c>
      <c r="BQ174" s="1" t="s">
        <v>56</v>
      </c>
      <c r="BR174" s="1" t="s">
        <v>57</v>
      </c>
      <c r="BS174" s="1" t="s">
        <v>57</v>
      </c>
      <c r="BT174" s="18">
        <v>0.35</v>
      </c>
      <c r="BU174" s="1"/>
      <c r="BV174" s="1"/>
      <c r="BW174" s="1" t="s">
        <v>1570</v>
      </c>
    </row>
    <row r="175" spans="1:75" x14ac:dyDescent="0.3">
      <c r="A175" t="s">
        <v>1764</v>
      </c>
      <c r="B175" t="s">
        <v>1732</v>
      </c>
      <c r="C175" s="37">
        <v>312710</v>
      </c>
      <c r="D175" s="37" t="s">
        <v>1767</v>
      </c>
      <c r="E175" s="37" t="s">
        <v>1767</v>
      </c>
      <c r="F175" s="37">
        <v>312720</v>
      </c>
      <c r="G175" s="21" t="s">
        <v>1817</v>
      </c>
      <c r="H175" s="1" t="s">
        <v>1767</v>
      </c>
      <c r="I175" t="s">
        <v>1402</v>
      </c>
      <c r="J175" t="s">
        <v>1167</v>
      </c>
      <c r="K175" t="s">
        <v>441</v>
      </c>
      <c r="L175" s="1" t="s">
        <v>1531</v>
      </c>
      <c r="M175" s="1" t="s">
        <v>1765</v>
      </c>
      <c r="N175" t="str">
        <f t="shared" si="6"/>
        <v>180-058-05061_19639 - 8_279</v>
      </c>
      <c r="O175">
        <v>84</v>
      </c>
      <c r="P175" s="7">
        <v>1.7070000000000001</v>
      </c>
      <c r="Q175" s="7" t="s">
        <v>1777</v>
      </c>
      <c r="R175" s="6">
        <v>143.38800000000001</v>
      </c>
      <c r="S175">
        <v>-5.46</v>
      </c>
      <c r="T175" s="23">
        <v>44288.041666666657</v>
      </c>
      <c r="U175">
        <v>-5.46</v>
      </c>
      <c r="W175" s="7">
        <v>0.37259999999999999</v>
      </c>
      <c r="X175" s="7">
        <v>0.63600000000000001</v>
      </c>
      <c r="Y175" s="6">
        <v>53.423999999999999</v>
      </c>
      <c r="Z175" t="s">
        <v>1567</v>
      </c>
      <c r="AA175">
        <v>1</v>
      </c>
      <c r="AB175">
        <v>1</v>
      </c>
      <c r="AC175">
        <v>-5.97</v>
      </c>
      <c r="AD175" s="7">
        <v>2.64E-2</v>
      </c>
      <c r="AE175" s="7">
        <v>4.4999999999999998E-2</v>
      </c>
      <c r="AF175" s="6">
        <v>3.78</v>
      </c>
      <c r="AG175" s="7">
        <v>0</v>
      </c>
      <c r="AH175" s="7">
        <v>0</v>
      </c>
      <c r="AI175" s="6">
        <v>0</v>
      </c>
      <c r="AJ175" s="7">
        <v>-6.07</v>
      </c>
      <c r="AK175" s="7">
        <v>6.0299999999999999E-2</v>
      </c>
      <c r="AL175" s="7">
        <v>0.10299999999999999</v>
      </c>
      <c r="AM175" s="6">
        <v>8.6519999999999992</v>
      </c>
      <c r="AN175" s="7">
        <v>0</v>
      </c>
      <c r="AO175" s="7">
        <v>0</v>
      </c>
      <c r="AP175" s="6">
        <v>0</v>
      </c>
      <c r="AQ175" s="14">
        <v>1.5</v>
      </c>
      <c r="AR175" s="15">
        <f t="shared" si="7"/>
        <v>7.2240000000000002</v>
      </c>
      <c r="AS175" s="6">
        <v>15.875999999999999</v>
      </c>
      <c r="AT175" s="6">
        <v>0</v>
      </c>
      <c r="AU175" s="6">
        <v>0</v>
      </c>
      <c r="AV175" s="6">
        <f t="shared" si="8"/>
        <v>15.875999999999999</v>
      </c>
      <c r="AW175" t="s">
        <v>1568</v>
      </c>
      <c r="AX175" t="s">
        <v>1600</v>
      </c>
      <c r="BA175" s="13"/>
      <c r="BC175">
        <v>19639</v>
      </c>
      <c r="BF175" s="1" t="s">
        <v>55</v>
      </c>
      <c r="BG175" s="1" t="s">
        <v>55</v>
      </c>
      <c r="BH175" s="1" t="s">
        <v>55</v>
      </c>
      <c r="BI175" s="1" t="s">
        <v>55</v>
      </c>
      <c r="BJ175" s="1" t="s">
        <v>1532</v>
      </c>
      <c r="BK175" s="1" t="s">
        <v>103</v>
      </c>
      <c r="BL175" s="1" t="s">
        <v>99</v>
      </c>
      <c r="BM175" s="1" t="s">
        <v>1532</v>
      </c>
      <c r="BN175" s="1" t="s">
        <v>56</v>
      </c>
      <c r="BO175" s="1" t="s">
        <v>105</v>
      </c>
      <c r="BP175" s="1" t="s">
        <v>57</v>
      </c>
      <c r="BQ175" s="1" t="s">
        <v>56</v>
      </c>
      <c r="BR175" s="1" t="s">
        <v>57</v>
      </c>
      <c r="BS175" s="1" t="s">
        <v>57</v>
      </c>
      <c r="BT175" s="18">
        <v>0.35</v>
      </c>
      <c r="BU175" s="1"/>
      <c r="BV175" s="1"/>
      <c r="BW175" s="1" t="s">
        <v>1570</v>
      </c>
    </row>
    <row r="176" spans="1:75" x14ac:dyDescent="0.3">
      <c r="A176" t="s">
        <v>1764</v>
      </c>
      <c r="B176" t="s">
        <v>1732</v>
      </c>
      <c r="C176" s="37">
        <v>312710</v>
      </c>
      <c r="D176" s="37" t="s">
        <v>1767</v>
      </c>
      <c r="E176" s="37" t="s">
        <v>1767</v>
      </c>
      <c r="F176" s="37">
        <v>312720</v>
      </c>
      <c r="G176" s="21" t="s">
        <v>1817</v>
      </c>
      <c r="H176" s="1" t="s">
        <v>1767</v>
      </c>
      <c r="I176" t="s">
        <v>1402</v>
      </c>
      <c r="J176" t="s">
        <v>1167</v>
      </c>
      <c r="K176" t="s">
        <v>442</v>
      </c>
      <c r="L176" s="1" t="s">
        <v>1531</v>
      </c>
      <c r="M176" s="1" t="s">
        <v>1765</v>
      </c>
      <c r="N176" t="str">
        <f t="shared" si="6"/>
        <v>180-058-05061_19639 - 8_280</v>
      </c>
      <c r="O176">
        <v>55</v>
      </c>
      <c r="P176" s="7">
        <v>1.762</v>
      </c>
      <c r="Q176" s="7" t="s">
        <v>1777</v>
      </c>
      <c r="R176" s="6">
        <v>96.91</v>
      </c>
      <c r="S176">
        <v>-5.46</v>
      </c>
      <c r="T176" s="23">
        <v>44288.041666666657</v>
      </c>
      <c r="U176">
        <v>-5.46</v>
      </c>
      <c r="W176" s="7">
        <v>0.32690000000000002</v>
      </c>
      <c r="X176" s="7">
        <v>0.57599999999999996</v>
      </c>
      <c r="Y176" s="6">
        <v>31.68</v>
      </c>
      <c r="Z176" t="s">
        <v>1567</v>
      </c>
      <c r="AA176">
        <v>1</v>
      </c>
      <c r="AB176">
        <v>1</v>
      </c>
      <c r="AC176">
        <v>-5.97</v>
      </c>
      <c r="AD176" s="7">
        <v>0</v>
      </c>
      <c r="AE176" s="7">
        <v>0</v>
      </c>
      <c r="AF176" s="6">
        <v>0</v>
      </c>
      <c r="AG176" s="7">
        <v>0</v>
      </c>
      <c r="AH176" s="7">
        <v>0</v>
      </c>
      <c r="AI176" s="6">
        <v>0</v>
      </c>
      <c r="AJ176" s="7">
        <v>-6.07</v>
      </c>
      <c r="AK176" s="7">
        <v>8.5000000000000006E-3</v>
      </c>
      <c r="AL176" s="7">
        <v>1.4999999999999999E-2</v>
      </c>
      <c r="AM176" s="6">
        <v>0.82499999999999996</v>
      </c>
      <c r="AN176" s="7">
        <v>0</v>
      </c>
      <c r="AO176" s="7">
        <v>0</v>
      </c>
      <c r="AP176" s="6">
        <v>0</v>
      </c>
      <c r="AQ176" s="14">
        <v>1.5</v>
      </c>
      <c r="AR176" s="15">
        <f t="shared" si="7"/>
        <v>2.9699999999999998</v>
      </c>
      <c r="AS176" s="6">
        <v>3.7949999999999999</v>
      </c>
      <c r="AT176" s="6">
        <v>0</v>
      </c>
      <c r="AU176" s="6">
        <v>0</v>
      </c>
      <c r="AV176" s="6">
        <f t="shared" si="8"/>
        <v>3.7949999999999999</v>
      </c>
      <c r="AW176" t="s">
        <v>1568</v>
      </c>
      <c r="AX176" t="s">
        <v>1600</v>
      </c>
      <c r="BA176" s="13"/>
      <c r="BC176">
        <v>19639</v>
      </c>
      <c r="BF176" s="1" t="s">
        <v>55</v>
      </c>
      <c r="BG176" s="1" t="s">
        <v>55</v>
      </c>
      <c r="BH176" s="1" t="s">
        <v>55</v>
      </c>
      <c r="BI176" s="1" t="s">
        <v>55</v>
      </c>
      <c r="BJ176" s="1" t="s">
        <v>1532</v>
      </c>
      <c r="BK176" s="1" t="s">
        <v>103</v>
      </c>
      <c r="BL176" s="1" t="s">
        <v>99</v>
      </c>
      <c r="BM176" s="1" t="s">
        <v>1532</v>
      </c>
      <c r="BN176" s="1" t="s">
        <v>56</v>
      </c>
      <c r="BO176" s="1" t="s">
        <v>105</v>
      </c>
      <c r="BP176" s="1" t="s">
        <v>57</v>
      </c>
      <c r="BQ176" s="1" t="s">
        <v>56</v>
      </c>
      <c r="BR176" s="1" t="s">
        <v>57</v>
      </c>
      <c r="BS176" s="1" t="s">
        <v>57</v>
      </c>
      <c r="BT176" s="18">
        <v>0.35</v>
      </c>
      <c r="BU176" s="1"/>
      <c r="BV176" s="1"/>
      <c r="BW176" s="1" t="s">
        <v>1570</v>
      </c>
    </row>
    <row r="177" spans="1:75" x14ac:dyDescent="0.3">
      <c r="A177" t="s">
        <v>1764</v>
      </c>
      <c r="B177" t="s">
        <v>1732</v>
      </c>
      <c r="C177" s="37">
        <v>312710</v>
      </c>
      <c r="D177" s="37" t="s">
        <v>1767</v>
      </c>
      <c r="E177" s="37" t="s">
        <v>1767</v>
      </c>
      <c r="F177" s="37">
        <v>312720</v>
      </c>
      <c r="G177" s="21" t="s">
        <v>1817</v>
      </c>
      <c r="H177" s="1" t="s">
        <v>1767</v>
      </c>
      <c r="I177" t="s">
        <v>1402</v>
      </c>
      <c r="J177" t="s">
        <v>1167</v>
      </c>
      <c r="K177" t="s">
        <v>443</v>
      </c>
      <c r="L177" s="1" t="s">
        <v>1531</v>
      </c>
      <c r="M177" s="1" t="s">
        <v>1765</v>
      </c>
      <c r="N177" t="str">
        <f t="shared" si="6"/>
        <v>180-058-05061_19639 - 8_281</v>
      </c>
      <c r="O177">
        <v>20</v>
      </c>
      <c r="P177" s="7">
        <v>1.9490000000000001</v>
      </c>
      <c r="Q177" s="7" t="s">
        <v>1777</v>
      </c>
      <c r="R177" s="6">
        <v>38.979999999999997</v>
      </c>
      <c r="S177">
        <v>-5.46</v>
      </c>
      <c r="T177" s="23">
        <v>44288.041666666657</v>
      </c>
      <c r="U177">
        <v>-5.46</v>
      </c>
      <c r="W177" s="7">
        <v>0.40789999999999998</v>
      </c>
      <c r="X177" s="7">
        <v>0.79500000000000004</v>
      </c>
      <c r="Y177" s="6">
        <v>15.9</v>
      </c>
      <c r="Z177" t="s">
        <v>1567</v>
      </c>
      <c r="AA177">
        <v>1</v>
      </c>
      <c r="AB177">
        <v>1</v>
      </c>
      <c r="AC177">
        <v>-5.97</v>
      </c>
      <c r="AD177" s="7">
        <v>2.1000000000000001E-2</v>
      </c>
      <c r="AE177" s="7">
        <v>4.1000000000000002E-2</v>
      </c>
      <c r="AF177" s="6">
        <v>0.82</v>
      </c>
      <c r="AG177" s="7">
        <v>0</v>
      </c>
      <c r="AH177" s="7">
        <v>0</v>
      </c>
      <c r="AI177" s="6">
        <v>0</v>
      </c>
      <c r="AJ177" s="7">
        <v>-6.07</v>
      </c>
      <c r="AK177" s="7">
        <v>6.1600000000000002E-2</v>
      </c>
      <c r="AL177" s="7">
        <v>0.12</v>
      </c>
      <c r="AM177" s="6">
        <v>2.4</v>
      </c>
      <c r="AN177" s="7">
        <v>0</v>
      </c>
      <c r="AO177" s="7">
        <v>0</v>
      </c>
      <c r="AP177" s="6">
        <v>0</v>
      </c>
      <c r="AQ177" s="14">
        <v>1.5</v>
      </c>
      <c r="AR177" s="15">
        <f t="shared" si="7"/>
        <v>1.98</v>
      </c>
      <c r="AS177" s="6">
        <v>4.38</v>
      </c>
      <c r="AT177" s="6">
        <v>0</v>
      </c>
      <c r="AU177" s="6">
        <v>0</v>
      </c>
      <c r="AV177" s="6">
        <f t="shared" si="8"/>
        <v>4.38</v>
      </c>
      <c r="AW177" t="s">
        <v>1568</v>
      </c>
      <c r="AX177" t="s">
        <v>1600</v>
      </c>
      <c r="AY177" s="9"/>
      <c r="BA177" s="13"/>
      <c r="BC177">
        <v>19639</v>
      </c>
      <c r="BD177" s="19"/>
      <c r="BF177" s="1" t="s">
        <v>55</v>
      </c>
      <c r="BG177" s="1" t="s">
        <v>55</v>
      </c>
      <c r="BH177" s="1" t="s">
        <v>55</v>
      </c>
      <c r="BI177" s="1" t="s">
        <v>55</v>
      </c>
      <c r="BJ177" s="1" t="s">
        <v>1532</v>
      </c>
      <c r="BK177" s="1" t="s">
        <v>103</v>
      </c>
      <c r="BL177" s="1" t="s">
        <v>99</v>
      </c>
      <c r="BM177" s="1" t="s">
        <v>1532</v>
      </c>
      <c r="BN177" s="1" t="s">
        <v>56</v>
      </c>
      <c r="BO177" s="1" t="s">
        <v>105</v>
      </c>
      <c r="BP177" s="1" t="s">
        <v>57</v>
      </c>
      <c r="BQ177" s="1" t="s">
        <v>56</v>
      </c>
      <c r="BR177" s="1" t="s">
        <v>57</v>
      </c>
      <c r="BS177" s="1" t="s">
        <v>57</v>
      </c>
      <c r="BT177" s="18">
        <v>0.35</v>
      </c>
      <c r="BU177" s="1"/>
      <c r="BV177" s="1"/>
      <c r="BW177" s="1" t="s">
        <v>1570</v>
      </c>
    </row>
    <row r="178" spans="1:75" x14ac:dyDescent="0.3">
      <c r="A178" t="s">
        <v>1764</v>
      </c>
      <c r="B178" t="s">
        <v>1732</v>
      </c>
      <c r="C178" s="37">
        <v>312710</v>
      </c>
      <c r="D178" s="37" t="s">
        <v>1767</v>
      </c>
      <c r="E178" s="37" t="s">
        <v>1767</v>
      </c>
      <c r="F178" s="37">
        <v>312720</v>
      </c>
      <c r="G178" s="21" t="s">
        <v>1817</v>
      </c>
      <c r="H178" s="1" t="s">
        <v>1767</v>
      </c>
      <c r="I178" t="s">
        <v>1403</v>
      </c>
      <c r="J178" t="s">
        <v>1170</v>
      </c>
      <c r="K178" t="s">
        <v>455</v>
      </c>
      <c r="L178" s="1" t="s">
        <v>1531</v>
      </c>
      <c r="M178" s="1" t="s">
        <v>1765</v>
      </c>
      <c r="N178" t="str">
        <f t="shared" si="6"/>
        <v>180-058-04865_19640 - 8_293</v>
      </c>
      <c r="O178">
        <v>15</v>
      </c>
      <c r="P178" s="7">
        <v>1.877</v>
      </c>
      <c r="Q178" s="7" t="s">
        <v>1777</v>
      </c>
      <c r="R178" s="6">
        <v>28.155000000000001</v>
      </c>
      <c r="S178">
        <v>-5.46</v>
      </c>
      <c r="T178" s="23">
        <v>44287.041666666657</v>
      </c>
      <c r="U178">
        <v>-5.46</v>
      </c>
      <c r="V178" s="1"/>
      <c r="W178" s="7">
        <v>0.36969999999999997</v>
      </c>
      <c r="X178" s="7">
        <v>0.69399999999999995</v>
      </c>
      <c r="Y178" s="6">
        <v>10.41</v>
      </c>
      <c r="Z178" t="s">
        <v>1566</v>
      </c>
      <c r="AD178" s="7"/>
      <c r="AE178" s="7"/>
      <c r="AF178" s="6"/>
      <c r="AG178" s="7"/>
      <c r="AH178" s="7"/>
      <c r="AI178" s="6"/>
      <c r="AJ178" s="7">
        <v>-6.234</v>
      </c>
      <c r="AK178" s="7">
        <v>0.36969999999999997</v>
      </c>
      <c r="AL178" s="7">
        <v>0.69399999999999995</v>
      </c>
      <c r="AM178" s="6">
        <v>10.41</v>
      </c>
      <c r="AN178" s="7">
        <v>0.1343</v>
      </c>
      <c r="AO178" s="7">
        <v>0.252</v>
      </c>
      <c r="AP178" s="6">
        <v>3.78</v>
      </c>
      <c r="AQ178" s="14">
        <v>1.5</v>
      </c>
      <c r="AR178" s="15">
        <f t="shared" si="7"/>
        <v>1.9350000000000005</v>
      </c>
      <c r="AS178" s="6">
        <v>12.345000000000001</v>
      </c>
      <c r="AT178" s="6">
        <v>0</v>
      </c>
      <c r="AU178" s="6">
        <v>0</v>
      </c>
      <c r="AV178" s="6">
        <f t="shared" si="8"/>
        <v>12.345000000000001</v>
      </c>
      <c r="AW178" t="s">
        <v>18</v>
      </c>
      <c r="AX178" t="s">
        <v>1600</v>
      </c>
      <c r="AY178" s="1"/>
      <c r="AZ178" s="1" t="s">
        <v>1614</v>
      </c>
      <c r="BA178" s="21">
        <v>37113</v>
      </c>
      <c r="BB178" t="s">
        <v>2800</v>
      </c>
      <c r="BC178">
        <v>19640</v>
      </c>
      <c r="BD178" s="1"/>
      <c r="BE178" s="16" t="s">
        <v>1547</v>
      </c>
      <c r="BF178" s="1" t="s">
        <v>55</v>
      </c>
      <c r="BG178" s="1" t="s">
        <v>55</v>
      </c>
      <c r="BH178" s="1" t="s">
        <v>55</v>
      </c>
      <c r="BI178" s="1" t="s">
        <v>55</v>
      </c>
      <c r="BJ178" s="1" t="s">
        <v>1532</v>
      </c>
      <c r="BK178" s="1" t="s">
        <v>103</v>
      </c>
      <c r="BL178" s="1" t="s">
        <v>99</v>
      </c>
      <c r="BM178" s="1" t="s">
        <v>1532</v>
      </c>
      <c r="BN178" s="1" t="s">
        <v>60</v>
      </c>
      <c r="BO178" s="1" t="s">
        <v>106</v>
      </c>
      <c r="BP178" s="1" t="s">
        <v>57</v>
      </c>
      <c r="BQ178" s="1" t="s">
        <v>60</v>
      </c>
      <c r="BR178" s="1" t="s">
        <v>57</v>
      </c>
      <c r="BS178" s="1" t="s">
        <v>57</v>
      </c>
      <c r="BT178" s="18">
        <v>0.45400000000000001</v>
      </c>
      <c r="BU178" s="1"/>
      <c r="BV178" s="1"/>
      <c r="BW178" s="1" t="s">
        <v>1570</v>
      </c>
    </row>
    <row r="179" spans="1:75" x14ac:dyDescent="0.3">
      <c r="A179" t="s">
        <v>1764</v>
      </c>
      <c r="B179" t="s">
        <v>1732</v>
      </c>
      <c r="C179" s="37">
        <v>312710</v>
      </c>
      <c r="D179" s="37" t="s">
        <v>1767</v>
      </c>
      <c r="E179" s="37" t="s">
        <v>1767</v>
      </c>
      <c r="F179" s="37">
        <v>312720</v>
      </c>
      <c r="G179" s="21" t="s">
        <v>1817</v>
      </c>
      <c r="H179" s="1" t="s">
        <v>1767</v>
      </c>
      <c r="I179" t="s">
        <v>1403</v>
      </c>
      <c r="J179" t="s">
        <v>1169</v>
      </c>
      <c r="K179" t="s">
        <v>447</v>
      </c>
      <c r="L179" s="1" t="s">
        <v>1531</v>
      </c>
      <c r="M179" s="1" t="s">
        <v>1765</v>
      </c>
      <c r="N179" t="str">
        <f t="shared" si="6"/>
        <v>180-058-04914_19640 - 8_285</v>
      </c>
      <c r="O179">
        <v>20</v>
      </c>
      <c r="P179" s="7">
        <v>1.718</v>
      </c>
      <c r="Q179" s="7" t="s">
        <v>1777</v>
      </c>
      <c r="R179" s="6">
        <v>34.36</v>
      </c>
      <c r="S179">
        <v>-5.46</v>
      </c>
      <c r="T179" s="23">
        <v>44288.041666666657</v>
      </c>
      <c r="U179">
        <v>-5.46</v>
      </c>
      <c r="W179" s="7">
        <v>0.32600000000000001</v>
      </c>
      <c r="X179" s="7">
        <v>0.56000000000000005</v>
      </c>
      <c r="Y179" s="6">
        <v>11.2</v>
      </c>
      <c r="Z179" t="s">
        <v>1567</v>
      </c>
      <c r="AA179">
        <v>1</v>
      </c>
      <c r="AB179">
        <v>1</v>
      </c>
      <c r="AC179">
        <v>-5.97</v>
      </c>
      <c r="AD179" s="7">
        <v>5.9400000000000001E-2</v>
      </c>
      <c r="AE179" s="7">
        <v>0.10199999999999999</v>
      </c>
      <c r="AF179" s="6">
        <v>2.04</v>
      </c>
      <c r="AG179" s="7">
        <v>0</v>
      </c>
      <c r="AH179" s="7">
        <v>0</v>
      </c>
      <c r="AI179" s="6">
        <v>0</v>
      </c>
      <c r="AJ179" s="7">
        <v>-6.07</v>
      </c>
      <c r="AK179" s="7">
        <v>9.4299999999999995E-2</v>
      </c>
      <c r="AL179" s="7">
        <v>0.16200000000000001</v>
      </c>
      <c r="AM179" s="6">
        <v>3.24</v>
      </c>
      <c r="AN179" s="7">
        <v>0</v>
      </c>
      <c r="AO179" s="7">
        <v>0</v>
      </c>
      <c r="AP179" s="6">
        <v>0</v>
      </c>
      <c r="AQ179" s="14">
        <v>1.5</v>
      </c>
      <c r="AR179" s="15">
        <f t="shared" si="7"/>
        <v>1.4399999999999995</v>
      </c>
      <c r="AS179" s="6">
        <v>4.68</v>
      </c>
      <c r="AT179" s="6">
        <v>0</v>
      </c>
      <c r="AU179" s="6">
        <v>0</v>
      </c>
      <c r="AV179" s="6">
        <f t="shared" si="8"/>
        <v>4.68</v>
      </c>
      <c r="AW179" t="s">
        <v>1568</v>
      </c>
      <c r="AX179" t="s">
        <v>1600</v>
      </c>
      <c r="AY179" s="9"/>
      <c r="BA179" s="13"/>
      <c r="BC179">
        <v>19640</v>
      </c>
      <c r="BD179" s="19"/>
      <c r="BE179" s="16" t="s">
        <v>1547</v>
      </c>
      <c r="BF179" s="1" t="s">
        <v>55</v>
      </c>
      <c r="BG179" s="1" t="s">
        <v>55</v>
      </c>
      <c r="BH179" s="1" t="s">
        <v>55</v>
      </c>
      <c r="BI179" s="1" t="s">
        <v>55</v>
      </c>
      <c r="BJ179" s="1" t="s">
        <v>1532</v>
      </c>
      <c r="BK179" s="1" t="s">
        <v>103</v>
      </c>
      <c r="BL179" s="1" t="s">
        <v>99</v>
      </c>
      <c r="BM179" s="1" t="s">
        <v>1532</v>
      </c>
      <c r="BN179" s="1" t="s">
        <v>60</v>
      </c>
      <c r="BO179" s="1" t="s">
        <v>106</v>
      </c>
      <c r="BP179" s="1" t="s">
        <v>57</v>
      </c>
      <c r="BQ179" s="1" t="s">
        <v>60</v>
      </c>
      <c r="BR179" s="1" t="s">
        <v>57</v>
      </c>
      <c r="BS179" s="1" t="s">
        <v>57</v>
      </c>
      <c r="BT179" s="18">
        <v>0.45400000000000001</v>
      </c>
      <c r="BU179" s="1"/>
      <c r="BV179" s="1"/>
      <c r="BW179" s="1" t="s">
        <v>1570</v>
      </c>
    </row>
    <row r="180" spans="1:75" x14ac:dyDescent="0.3">
      <c r="A180" t="s">
        <v>1764</v>
      </c>
      <c r="B180" t="s">
        <v>1732</v>
      </c>
      <c r="C180" s="37">
        <v>312710</v>
      </c>
      <c r="D180" s="37" t="s">
        <v>1767</v>
      </c>
      <c r="E180" s="37" t="s">
        <v>1767</v>
      </c>
      <c r="F180" s="37">
        <v>312720</v>
      </c>
      <c r="G180" s="21" t="s">
        <v>1817</v>
      </c>
      <c r="H180" s="1" t="s">
        <v>1767</v>
      </c>
      <c r="I180" t="s">
        <v>1403</v>
      </c>
      <c r="J180" t="s">
        <v>1169</v>
      </c>
      <c r="K180" t="s">
        <v>448</v>
      </c>
      <c r="L180" s="1" t="s">
        <v>1531</v>
      </c>
      <c r="M180" s="1" t="s">
        <v>1765</v>
      </c>
      <c r="N180" t="str">
        <f t="shared" si="6"/>
        <v>180-058-04914_19640 - 8_286</v>
      </c>
      <c r="O180">
        <v>58</v>
      </c>
      <c r="P180" s="7">
        <v>1.8859999999999999</v>
      </c>
      <c r="Q180" s="7" t="s">
        <v>1777</v>
      </c>
      <c r="R180" s="6">
        <v>109.38800000000001</v>
      </c>
      <c r="S180">
        <v>-5.46</v>
      </c>
      <c r="T180" s="23">
        <v>44288.041666666657</v>
      </c>
      <c r="U180">
        <v>-5.46</v>
      </c>
      <c r="W180" s="7">
        <v>0.29959999999999998</v>
      </c>
      <c r="X180" s="7">
        <v>0.56499999999999995</v>
      </c>
      <c r="Y180" s="6">
        <v>32.770000000000003</v>
      </c>
      <c r="Z180" t="s">
        <v>1567</v>
      </c>
      <c r="AA180">
        <v>1</v>
      </c>
      <c r="AB180">
        <v>1</v>
      </c>
      <c r="AC180">
        <v>-5.97</v>
      </c>
      <c r="AD180" s="7">
        <v>0.14849999999999999</v>
      </c>
      <c r="AE180" s="7">
        <v>0.28000000000000003</v>
      </c>
      <c r="AF180" s="6">
        <v>16.239999999999998</v>
      </c>
      <c r="AG180" s="7">
        <v>0</v>
      </c>
      <c r="AH180" s="7">
        <v>0</v>
      </c>
      <c r="AI180" s="6">
        <v>0</v>
      </c>
      <c r="AJ180" s="7">
        <v>-6.07</v>
      </c>
      <c r="AK180" s="7">
        <v>0.18720000000000001</v>
      </c>
      <c r="AL180" s="7">
        <v>0.35299999999999998</v>
      </c>
      <c r="AM180" s="6">
        <v>20.474</v>
      </c>
      <c r="AN180" s="7">
        <v>2.0999999999999999E-3</v>
      </c>
      <c r="AO180" s="7">
        <v>4.0000000000000001E-3</v>
      </c>
      <c r="AP180" s="6">
        <v>0.23200000000000001</v>
      </c>
      <c r="AQ180" s="14">
        <v>1.5</v>
      </c>
      <c r="AR180" s="15">
        <f t="shared" si="7"/>
        <v>6.2639999999999993</v>
      </c>
      <c r="AS180" s="6">
        <v>26.738</v>
      </c>
      <c r="AT180" s="6">
        <v>0</v>
      </c>
      <c r="AU180" s="6">
        <v>0</v>
      </c>
      <c r="AV180" s="6">
        <f t="shared" si="8"/>
        <v>26.738</v>
      </c>
      <c r="AW180" t="s">
        <v>1568</v>
      </c>
      <c r="AX180" t="s">
        <v>1600</v>
      </c>
      <c r="BA180" s="13"/>
      <c r="BC180">
        <v>19640</v>
      </c>
      <c r="BD180" s="19"/>
      <c r="BE180" s="16" t="s">
        <v>1547</v>
      </c>
      <c r="BF180" s="1" t="s">
        <v>55</v>
      </c>
      <c r="BG180" s="1" t="s">
        <v>55</v>
      </c>
      <c r="BH180" s="1" t="s">
        <v>55</v>
      </c>
      <c r="BI180" s="1" t="s">
        <v>55</v>
      </c>
      <c r="BJ180" s="1" t="s">
        <v>1532</v>
      </c>
      <c r="BK180" s="1" t="s">
        <v>103</v>
      </c>
      <c r="BL180" s="1" t="s">
        <v>99</v>
      </c>
      <c r="BM180" s="1" t="s">
        <v>1532</v>
      </c>
      <c r="BN180" s="1" t="s">
        <v>60</v>
      </c>
      <c r="BO180" s="1" t="s">
        <v>106</v>
      </c>
      <c r="BP180" s="1" t="s">
        <v>57</v>
      </c>
      <c r="BQ180" s="1" t="s">
        <v>60</v>
      </c>
      <c r="BR180" s="1" t="s">
        <v>57</v>
      </c>
      <c r="BS180" s="1" t="s">
        <v>57</v>
      </c>
      <c r="BT180" s="18">
        <v>0.45400000000000001</v>
      </c>
      <c r="BU180" s="1"/>
      <c r="BV180" s="1"/>
      <c r="BW180" s="1" t="s">
        <v>1570</v>
      </c>
    </row>
    <row r="181" spans="1:75" x14ac:dyDescent="0.3">
      <c r="A181" t="s">
        <v>1764</v>
      </c>
      <c r="B181" t="s">
        <v>1732</v>
      </c>
      <c r="C181" s="37">
        <v>312710</v>
      </c>
      <c r="D181" s="37" t="s">
        <v>1767</v>
      </c>
      <c r="E181" s="37" t="s">
        <v>1767</v>
      </c>
      <c r="F181" s="37">
        <v>312720</v>
      </c>
      <c r="G181" s="21" t="s">
        <v>1817</v>
      </c>
      <c r="H181" s="1" t="s">
        <v>1767</v>
      </c>
      <c r="I181" t="s">
        <v>1403</v>
      </c>
      <c r="J181" t="s">
        <v>1169</v>
      </c>
      <c r="K181" t="s">
        <v>449</v>
      </c>
      <c r="L181" s="1" t="s">
        <v>1531</v>
      </c>
      <c r="M181" s="1" t="s">
        <v>1765</v>
      </c>
      <c r="N181" t="str">
        <f t="shared" si="6"/>
        <v>180-058-04914_19640 - 8_287</v>
      </c>
      <c r="O181">
        <v>59</v>
      </c>
      <c r="P181" s="7">
        <v>1.75</v>
      </c>
      <c r="Q181" s="7" t="s">
        <v>1777</v>
      </c>
      <c r="R181" s="6">
        <v>103.25</v>
      </c>
      <c r="S181">
        <v>-5.46</v>
      </c>
      <c r="T181" s="23">
        <v>44287.041666666657</v>
      </c>
      <c r="U181">
        <v>-5.46</v>
      </c>
      <c r="W181" s="7">
        <v>0.35659999999999997</v>
      </c>
      <c r="X181" s="7">
        <v>0.624</v>
      </c>
      <c r="Y181" s="6">
        <v>36.816000000000003</v>
      </c>
      <c r="Z181" t="s">
        <v>1567</v>
      </c>
      <c r="AA181">
        <v>1</v>
      </c>
      <c r="AB181">
        <v>1</v>
      </c>
      <c r="AC181">
        <v>-5.97</v>
      </c>
      <c r="AD181" s="7">
        <v>7.0900000000000005E-2</v>
      </c>
      <c r="AE181" s="7">
        <v>0.124</v>
      </c>
      <c r="AF181" s="6">
        <v>7.3159999999999998</v>
      </c>
      <c r="AG181" s="7">
        <v>0</v>
      </c>
      <c r="AH181" s="7">
        <v>0</v>
      </c>
      <c r="AI181" s="6">
        <v>0</v>
      </c>
      <c r="AJ181" s="7">
        <v>-6.07</v>
      </c>
      <c r="AK181" s="7">
        <v>0.1069</v>
      </c>
      <c r="AL181" s="7">
        <v>0.187</v>
      </c>
      <c r="AM181" s="6">
        <v>11.032999999999999</v>
      </c>
      <c r="AN181" s="7">
        <v>0</v>
      </c>
      <c r="AO181" s="7">
        <v>0</v>
      </c>
      <c r="AP181" s="6">
        <v>0</v>
      </c>
      <c r="AQ181" s="14">
        <v>1.5</v>
      </c>
      <c r="AR181" s="15">
        <f t="shared" si="7"/>
        <v>5.2509999999999994</v>
      </c>
      <c r="AS181" s="6">
        <v>16.283999999999999</v>
      </c>
      <c r="AT181" s="6">
        <v>0</v>
      </c>
      <c r="AU181" s="6">
        <v>0</v>
      </c>
      <c r="AV181" s="6">
        <f t="shared" si="8"/>
        <v>16.283999999999999</v>
      </c>
      <c r="AW181" t="s">
        <v>1568</v>
      </c>
      <c r="AX181" t="s">
        <v>1600</v>
      </c>
      <c r="BA181" s="13"/>
      <c r="BC181">
        <v>19640</v>
      </c>
      <c r="BD181" s="19"/>
      <c r="BE181" s="16" t="s">
        <v>1547</v>
      </c>
      <c r="BF181" s="1" t="s">
        <v>55</v>
      </c>
      <c r="BG181" s="1" t="s">
        <v>55</v>
      </c>
      <c r="BH181" s="1" t="s">
        <v>55</v>
      </c>
      <c r="BI181" s="1" t="s">
        <v>55</v>
      </c>
      <c r="BJ181" s="1" t="s">
        <v>1532</v>
      </c>
      <c r="BK181" s="1" t="s">
        <v>103</v>
      </c>
      <c r="BL181" s="1" t="s">
        <v>99</v>
      </c>
      <c r="BM181" s="1" t="s">
        <v>1532</v>
      </c>
      <c r="BN181" s="1" t="s">
        <v>60</v>
      </c>
      <c r="BO181" s="1" t="s">
        <v>106</v>
      </c>
      <c r="BP181" s="1" t="s">
        <v>57</v>
      </c>
      <c r="BQ181" s="1" t="s">
        <v>60</v>
      </c>
      <c r="BR181" s="1" t="s">
        <v>57</v>
      </c>
      <c r="BS181" s="1" t="s">
        <v>57</v>
      </c>
      <c r="BT181" s="18">
        <v>0.45400000000000001</v>
      </c>
      <c r="BU181" s="1"/>
      <c r="BV181" s="1"/>
      <c r="BW181" s="1" t="s">
        <v>1570</v>
      </c>
    </row>
    <row r="182" spans="1:75" x14ac:dyDescent="0.3">
      <c r="A182" t="s">
        <v>1764</v>
      </c>
      <c r="B182" t="s">
        <v>1732</v>
      </c>
      <c r="C182" s="37">
        <v>312710</v>
      </c>
      <c r="D182" s="37" t="s">
        <v>1767</v>
      </c>
      <c r="E182" s="37" t="s">
        <v>1767</v>
      </c>
      <c r="F182" s="37">
        <v>312720</v>
      </c>
      <c r="G182" s="21" t="s">
        <v>1817</v>
      </c>
      <c r="H182" s="1" t="s">
        <v>1767</v>
      </c>
      <c r="I182" t="s">
        <v>1403</v>
      </c>
      <c r="J182" t="s">
        <v>1169</v>
      </c>
      <c r="K182" t="s">
        <v>450</v>
      </c>
      <c r="L182" s="1" t="s">
        <v>1531</v>
      </c>
      <c r="M182" s="1" t="s">
        <v>1765</v>
      </c>
      <c r="N182" t="str">
        <f t="shared" si="6"/>
        <v>180-058-04914_19640 - 8_288</v>
      </c>
      <c r="O182">
        <v>18</v>
      </c>
      <c r="P182" s="7">
        <v>1.7</v>
      </c>
      <c r="Q182" s="7" t="s">
        <v>1777</v>
      </c>
      <c r="R182" s="6">
        <v>30.6</v>
      </c>
      <c r="S182">
        <v>-5.46</v>
      </c>
      <c r="T182" s="23">
        <v>44287.041666666657</v>
      </c>
      <c r="U182">
        <v>-5.46</v>
      </c>
      <c r="W182" s="7">
        <v>0.39589999999999997</v>
      </c>
      <c r="X182" s="7">
        <v>0.67300000000000004</v>
      </c>
      <c r="Y182" s="6">
        <v>12.114000000000001</v>
      </c>
      <c r="Z182" t="s">
        <v>1567</v>
      </c>
      <c r="AA182">
        <v>1</v>
      </c>
      <c r="AB182">
        <v>1</v>
      </c>
      <c r="AC182">
        <v>-5.97</v>
      </c>
      <c r="AD182" s="7">
        <v>7.5899999999999995E-2</v>
      </c>
      <c r="AE182" s="7">
        <v>0.129</v>
      </c>
      <c r="AF182" s="6">
        <v>2.3220000000000001</v>
      </c>
      <c r="AG182" s="7">
        <v>0</v>
      </c>
      <c r="AH182" s="7">
        <v>0</v>
      </c>
      <c r="AI182" s="6">
        <v>0</v>
      </c>
      <c r="AJ182" s="7">
        <v>-6.07</v>
      </c>
      <c r="AK182" s="7">
        <v>0.11</v>
      </c>
      <c r="AL182" s="7">
        <v>0.187</v>
      </c>
      <c r="AM182" s="6">
        <v>3.3660000000000001</v>
      </c>
      <c r="AN182" s="7">
        <v>0</v>
      </c>
      <c r="AO182" s="7">
        <v>0</v>
      </c>
      <c r="AP182" s="6">
        <v>0</v>
      </c>
      <c r="AQ182" s="14">
        <v>1.5</v>
      </c>
      <c r="AR182" s="15">
        <f t="shared" si="7"/>
        <v>1.5660000000000003</v>
      </c>
      <c r="AS182" s="6">
        <v>4.9320000000000004</v>
      </c>
      <c r="AT182" s="6">
        <v>0</v>
      </c>
      <c r="AU182" s="6">
        <v>0</v>
      </c>
      <c r="AV182" s="6">
        <f t="shared" si="8"/>
        <v>4.9320000000000004</v>
      </c>
      <c r="AW182" t="s">
        <v>1568</v>
      </c>
      <c r="AX182" t="s">
        <v>1600</v>
      </c>
      <c r="BA182" s="13"/>
      <c r="BC182">
        <v>19640</v>
      </c>
      <c r="BD182" s="19"/>
      <c r="BE182" s="16" t="s">
        <v>1547</v>
      </c>
      <c r="BF182" s="1" t="s">
        <v>55</v>
      </c>
      <c r="BG182" s="1" t="s">
        <v>55</v>
      </c>
      <c r="BH182" s="1" t="s">
        <v>55</v>
      </c>
      <c r="BI182" s="1" t="s">
        <v>55</v>
      </c>
      <c r="BJ182" s="1" t="s">
        <v>1532</v>
      </c>
      <c r="BK182" s="1" t="s">
        <v>103</v>
      </c>
      <c r="BL182" s="1" t="s">
        <v>99</v>
      </c>
      <c r="BM182" s="1" t="s">
        <v>1532</v>
      </c>
      <c r="BN182" s="1" t="s">
        <v>60</v>
      </c>
      <c r="BO182" s="1" t="s">
        <v>106</v>
      </c>
      <c r="BP182" s="1" t="s">
        <v>57</v>
      </c>
      <c r="BQ182" s="1" t="s">
        <v>60</v>
      </c>
      <c r="BR182" s="1" t="s">
        <v>57</v>
      </c>
      <c r="BS182" s="1" t="s">
        <v>57</v>
      </c>
      <c r="BT182" s="18">
        <v>0.45400000000000001</v>
      </c>
      <c r="BU182" s="1"/>
      <c r="BV182" s="1"/>
      <c r="BW182" s="1" t="s">
        <v>1570</v>
      </c>
    </row>
    <row r="183" spans="1:75" x14ac:dyDescent="0.3">
      <c r="A183" t="s">
        <v>1764</v>
      </c>
      <c r="B183" t="s">
        <v>1732</v>
      </c>
      <c r="C183" s="37">
        <v>312710</v>
      </c>
      <c r="D183" s="37" t="s">
        <v>1767</v>
      </c>
      <c r="E183" s="37" t="s">
        <v>1767</v>
      </c>
      <c r="F183" s="37">
        <v>312720</v>
      </c>
      <c r="G183" s="21" t="s">
        <v>1817</v>
      </c>
      <c r="H183" s="1" t="s">
        <v>1767</v>
      </c>
      <c r="I183" t="s">
        <v>1403</v>
      </c>
      <c r="J183" t="s">
        <v>1170</v>
      </c>
      <c r="K183" t="s">
        <v>451</v>
      </c>
      <c r="L183" s="1" t="s">
        <v>1531</v>
      </c>
      <c r="M183" s="1" t="s">
        <v>1765</v>
      </c>
      <c r="N183" t="str">
        <f t="shared" si="6"/>
        <v>180-058-04865_19640 - 8_289</v>
      </c>
      <c r="O183">
        <v>16</v>
      </c>
      <c r="P183" s="7">
        <v>2.0489999999999999</v>
      </c>
      <c r="Q183" s="7" t="s">
        <v>1777</v>
      </c>
      <c r="R183" s="6">
        <v>32.783999999999999</v>
      </c>
      <c r="S183">
        <v>-5.46</v>
      </c>
      <c r="T183" s="23">
        <v>44287.041666666657</v>
      </c>
      <c r="U183">
        <v>-5.46</v>
      </c>
      <c r="W183" s="7">
        <v>0.32550000000000001</v>
      </c>
      <c r="X183" s="7">
        <v>0.66700000000000004</v>
      </c>
      <c r="Y183" s="6">
        <v>10.672000000000001</v>
      </c>
      <c r="Z183" t="s">
        <v>1566</v>
      </c>
      <c r="AD183" s="7"/>
      <c r="AE183" s="7"/>
      <c r="AF183" s="6"/>
      <c r="AG183" s="7"/>
      <c r="AH183" s="7"/>
      <c r="AI183" s="6"/>
      <c r="AJ183" s="7">
        <v>-6.1849999999999996</v>
      </c>
      <c r="AK183" s="7">
        <v>0.32550000000000001</v>
      </c>
      <c r="AL183" s="7">
        <v>0.66700000000000004</v>
      </c>
      <c r="AM183" s="6">
        <v>10.672000000000001</v>
      </c>
      <c r="AN183" s="7">
        <v>0.1913</v>
      </c>
      <c r="AO183" s="7">
        <v>0.39200000000000002</v>
      </c>
      <c r="AP183" s="6">
        <v>6.2720000000000002</v>
      </c>
      <c r="AQ183" s="14">
        <v>1.5</v>
      </c>
      <c r="AR183" s="15">
        <f t="shared" si="7"/>
        <v>2.2560000000000002</v>
      </c>
      <c r="AS183" s="6">
        <v>12.928000000000001</v>
      </c>
      <c r="AT183" s="6">
        <v>0</v>
      </c>
      <c r="AU183" s="6">
        <v>0</v>
      </c>
      <c r="AV183" s="6">
        <f t="shared" si="8"/>
        <v>12.928000000000001</v>
      </c>
      <c r="AW183" t="s">
        <v>18</v>
      </c>
      <c r="AX183" t="s">
        <v>1600</v>
      </c>
      <c r="BA183" s="13"/>
      <c r="BC183">
        <v>19640</v>
      </c>
      <c r="BE183" s="16" t="s">
        <v>1547</v>
      </c>
      <c r="BF183" s="1" t="s">
        <v>55</v>
      </c>
      <c r="BG183" s="1" t="s">
        <v>55</v>
      </c>
      <c r="BH183" s="1" t="s">
        <v>55</v>
      </c>
      <c r="BI183" s="1" t="s">
        <v>55</v>
      </c>
      <c r="BJ183" s="1" t="s">
        <v>1532</v>
      </c>
      <c r="BK183" s="1" t="s">
        <v>103</v>
      </c>
      <c r="BL183" s="1" t="s">
        <v>99</v>
      </c>
      <c r="BM183" s="1" t="s">
        <v>1532</v>
      </c>
      <c r="BN183" s="1" t="s">
        <v>60</v>
      </c>
      <c r="BO183" s="1" t="s">
        <v>106</v>
      </c>
      <c r="BP183" s="1" t="s">
        <v>57</v>
      </c>
      <c r="BQ183" s="1" t="s">
        <v>60</v>
      </c>
      <c r="BR183" s="1" t="s">
        <v>57</v>
      </c>
      <c r="BS183" s="1" t="s">
        <v>57</v>
      </c>
      <c r="BT183" s="18">
        <v>0.45400000000000001</v>
      </c>
      <c r="BU183" s="1"/>
      <c r="BV183" s="1"/>
      <c r="BW183" s="1" t="s">
        <v>1570</v>
      </c>
    </row>
    <row r="184" spans="1:75" x14ac:dyDescent="0.3">
      <c r="A184" t="s">
        <v>1764</v>
      </c>
      <c r="B184" t="s">
        <v>1732</v>
      </c>
      <c r="C184" s="37">
        <v>312710</v>
      </c>
      <c r="D184" s="37" t="s">
        <v>1767</v>
      </c>
      <c r="E184" s="37" t="s">
        <v>1767</v>
      </c>
      <c r="F184" s="37">
        <v>312720</v>
      </c>
      <c r="G184" s="21" t="s">
        <v>1817</v>
      </c>
      <c r="H184" s="1" t="s">
        <v>1767</v>
      </c>
      <c r="I184" t="s">
        <v>1403</v>
      </c>
      <c r="J184" t="s">
        <v>1170</v>
      </c>
      <c r="K184" t="s">
        <v>452</v>
      </c>
      <c r="L184" s="1" t="s">
        <v>1531</v>
      </c>
      <c r="M184" s="1" t="s">
        <v>1765</v>
      </c>
      <c r="N184" t="str">
        <f t="shared" si="6"/>
        <v>180-058-04865_19640 - 8_290</v>
      </c>
      <c r="O184">
        <v>17</v>
      </c>
      <c r="P184" s="7">
        <v>1.948</v>
      </c>
      <c r="Q184" s="7" t="s">
        <v>1777</v>
      </c>
      <c r="R184" s="6">
        <v>33.116</v>
      </c>
      <c r="S184">
        <v>-5.46</v>
      </c>
      <c r="T184" s="23">
        <v>44287.041666666657</v>
      </c>
      <c r="U184">
        <v>-5.46</v>
      </c>
      <c r="V184" s="1"/>
      <c r="W184" s="7">
        <v>0.41270000000000001</v>
      </c>
      <c r="X184" s="7">
        <v>0.80400000000000005</v>
      </c>
      <c r="Y184" s="6">
        <v>13.667999999999999</v>
      </c>
      <c r="Z184" t="s">
        <v>1566</v>
      </c>
      <c r="AD184" s="7"/>
      <c r="AE184" s="7"/>
      <c r="AF184" s="6"/>
      <c r="AG184" s="7"/>
      <c r="AH184" s="7"/>
      <c r="AI184" s="6"/>
      <c r="AJ184" s="7">
        <v>-6.2359999999999998</v>
      </c>
      <c r="AK184" s="7">
        <v>0.41270000000000001</v>
      </c>
      <c r="AL184" s="7">
        <v>0.80400000000000005</v>
      </c>
      <c r="AM184" s="6">
        <v>13.667999999999999</v>
      </c>
      <c r="AN184" s="7">
        <v>0.154</v>
      </c>
      <c r="AO184" s="7">
        <v>0.3</v>
      </c>
      <c r="AP184" s="6">
        <v>5.0999999999999996</v>
      </c>
      <c r="AQ184" s="14">
        <v>1.5</v>
      </c>
      <c r="AR184" s="15">
        <f t="shared" si="7"/>
        <v>2.2780000000000005</v>
      </c>
      <c r="AS184" s="6">
        <v>15.946</v>
      </c>
      <c r="AT184" s="6">
        <v>0</v>
      </c>
      <c r="AU184" s="6">
        <v>0</v>
      </c>
      <c r="AV184" s="6">
        <f t="shared" si="8"/>
        <v>15.946</v>
      </c>
      <c r="AW184" t="s">
        <v>18</v>
      </c>
      <c r="AX184" t="s">
        <v>1600</v>
      </c>
      <c r="AY184" s="1"/>
      <c r="AZ184" s="1"/>
      <c r="BA184" s="21"/>
      <c r="BB184" s="1"/>
      <c r="BC184">
        <v>19640</v>
      </c>
      <c r="BD184" s="1"/>
      <c r="BE184" s="16" t="s">
        <v>1547</v>
      </c>
      <c r="BF184" s="1" t="s">
        <v>55</v>
      </c>
      <c r="BG184" s="1" t="s">
        <v>55</v>
      </c>
      <c r="BH184" s="1" t="s">
        <v>55</v>
      </c>
      <c r="BI184" s="1" t="s">
        <v>55</v>
      </c>
      <c r="BJ184" s="1" t="s">
        <v>1532</v>
      </c>
      <c r="BK184" s="1" t="s">
        <v>103</v>
      </c>
      <c r="BL184" s="1" t="s">
        <v>99</v>
      </c>
      <c r="BM184" s="1" t="s">
        <v>1532</v>
      </c>
      <c r="BN184" s="1" t="s">
        <v>60</v>
      </c>
      <c r="BO184" s="1" t="s">
        <v>106</v>
      </c>
      <c r="BP184" s="1" t="s">
        <v>57</v>
      </c>
      <c r="BQ184" s="1" t="s">
        <v>60</v>
      </c>
      <c r="BR184" s="1" t="s">
        <v>57</v>
      </c>
      <c r="BS184" s="1" t="s">
        <v>57</v>
      </c>
      <c r="BT184" s="18">
        <v>0.45400000000000001</v>
      </c>
      <c r="BU184" s="1"/>
      <c r="BV184" s="1"/>
      <c r="BW184" s="1" t="s">
        <v>1570</v>
      </c>
    </row>
    <row r="185" spans="1:75" x14ac:dyDescent="0.3">
      <c r="A185" t="s">
        <v>1764</v>
      </c>
      <c r="B185" t="s">
        <v>1732</v>
      </c>
      <c r="C185" s="37">
        <v>312710</v>
      </c>
      <c r="D185" s="37" t="s">
        <v>1767</v>
      </c>
      <c r="E185" s="37" t="s">
        <v>1767</v>
      </c>
      <c r="F185" s="37">
        <v>312720</v>
      </c>
      <c r="G185" s="21" t="s">
        <v>1817</v>
      </c>
      <c r="H185" s="1" t="s">
        <v>1767</v>
      </c>
      <c r="I185" t="s">
        <v>1403</v>
      </c>
      <c r="J185" t="s">
        <v>1170</v>
      </c>
      <c r="K185" t="s">
        <v>453</v>
      </c>
      <c r="L185" s="1" t="s">
        <v>1531</v>
      </c>
      <c r="M185" s="1" t="s">
        <v>1765</v>
      </c>
      <c r="N185" t="str">
        <f t="shared" si="6"/>
        <v>180-058-04865_19640 - 8_291</v>
      </c>
      <c r="O185">
        <v>13</v>
      </c>
      <c r="P185" s="7">
        <v>2.3540000000000001</v>
      </c>
      <c r="Q185" s="7" t="s">
        <v>1777</v>
      </c>
      <c r="R185" s="6">
        <v>30.602</v>
      </c>
      <c r="S185">
        <v>-5.46</v>
      </c>
      <c r="T185" s="23">
        <v>44287.041666666657</v>
      </c>
      <c r="U185">
        <v>-5.46</v>
      </c>
      <c r="V185" s="1"/>
      <c r="W185" s="7">
        <v>0.2681</v>
      </c>
      <c r="X185" s="7">
        <v>0.63100000000000001</v>
      </c>
      <c r="Y185" s="6">
        <v>8.2029999999999994</v>
      </c>
      <c r="Z185" t="s">
        <v>1566</v>
      </c>
      <c r="AD185" s="7"/>
      <c r="AE185" s="7"/>
      <c r="AF185" s="6"/>
      <c r="AG185" s="7"/>
      <c r="AH185" s="7"/>
      <c r="AI185" s="6"/>
      <c r="AJ185" s="7">
        <v>-6.1840000000000002</v>
      </c>
      <c r="AK185" s="7">
        <v>0.2681</v>
      </c>
      <c r="AL185" s="7">
        <v>0.63100000000000001</v>
      </c>
      <c r="AM185" s="6">
        <v>8.2029999999999994</v>
      </c>
      <c r="AN185" s="7">
        <v>0.25230000000000002</v>
      </c>
      <c r="AO185" s="7">
        <v>0.59399999999999997</v>
      </c>
      <c r="AP185" s="6">
        <v>7.7220000000000004</v>
      </c>
      <c r="AQ185" s="14">
        <v>1.5</v>
      </c>
      <c r="AR185" s="15">
        <f t="shared" si="7"/>
        <v>2.1059999999999999</v>
      </c>
      <c r="AS185" s="6">
        <v>10.308999999999999</v>
      </c>
      <c r="AT185" s="6">
        <v>0</v>
      </c>
      <c r="AU185" s="6">
        <v>0</v>
      </c>
      <c r="AV185" s="6">
        <f t="shared" si="8"/>
        <v>10.308999999999999</v>
      </c>
      <c r="AW185" t="s">
        <v>18</v>
      </c>
      <c r="AX185" t="s">
        <v>1600</v>
      </c>
      <c r="AY185" s="1"/>
      <c r="AZ185" s="1"/>
      <c r="BA185" s="21"/>
      <c r="BB185" s="1"/>
      <c r="BC185">
        <v>19640</v>
      </c>
      <c r="BD185" s="1"/>
      <c r="BE185" s="16" t="s">
        <v>1547</v>
      </c>
      <c r="BF185" s="1" t="s">
        <v>55</v>
      </c>
      <c r="BG185" s="1" t="s">
        <v>55</v>
      </c>
      <c r="BH185" s="1" t="s">
        <v>55</v>
      </c>
      <c r="BI185" s="1" t="s">
        <v>55</v>
      </c>
      <c r="BJ185" s="1" t="s">
        <v>1532</v>
      </c>
      <c r="BK185" s="1" t="s">
        <v>103</v>
      </c>
      <c r="BL185" s="1" t="s">
        <v>99</v>
      </c>
      <c r="BM185" s="1" t="s">
        <v>1532</v>
      </c>
      <c r="BN185" s="1" t="s">
        <v>60</v>
      </c>
      <c r="BO185" s="1" t="s">
        <v>106</v>
      </c>
      <c r="BP185" s="1" t="s">
        <v>57</v>
      </c>
      <c r="BQ185" s="1" t="s">
        <v>60</v>
      </c>
      <c r="BR185" s="1" t="s">
        <v>57</v>
      </c>
      <c r="BS185" s="1" t="s">
        <v>57</v>
      </c>
      <c r="BT185" s="18">
        <v>0.45400000000000001</v>
      </c>
      <c r="BU185" s="1"/>
      <c r="BV185" s="1"/>
      <c r="BW185" s="1" t="s">
        <v>1570</v>
      </c>
    </row>
    <row r="186" spans="1:75" x14ac:dyDescent="0.3">
      <c r="A186" t="s">
        <v>1764</v>
      </c>
      <c r="B186" t="s">
        <v>1732</v>
      </c>
      <c r="C186" s="37">
        <v>312710</v>
      </c>
      <c r="D186" s="37" t="s">
        <v>1767</v>
      </c>
      <c r="E186" s="37" t="s">
        <v>1767</v>
      </c>
      <c r="F186" s="37">
        <v>312720</v>
      </c>
      <c r="G186" s="21" t="s">
        <v>1817</v>
      </c>
      <c r="H186" s="1" t="s">
        <v>1767</v>
      </c>
      <c r="I186" t="s">
        <v>1403</v>
      </c>
      <c r="J186" t="s">
        <v>1170</v>
      </c>
      <c r="K186" t="s">
        <v>454</v>
      </c>
      <c r="L186" s="1" t="s">
        <v>1531</v>
      </c>
      <c r="M186" s="1" t="s">
        <v>1765</v>
      </c>
      <c r="N186" t="str">
        <f t="shared" si="6"/>
        <v>180-058-04865_19640 - 8_292</v>
      </c>
      <c r="O186">
        <v>13</v>
      </c>
      <c r="P186" s="7">
        <v>2.3570000000000002</v>
      </c>
      <c r="Q186" s="7" t="s">
        <v>1777</v>
      </c>
      <c r="R186" s="6">
        <v>30.640999999999998</v>
      </c>
      <c r="S186">
        <v>-5.46</v>
      </c>
      <c r="T186" s="23">
        <v>44287.041666666657</v>
      </c>
      <c r="U186">
        <v>-5.46</v>
      </c>
      <c r="V186" s="1"/>
      <c r="W186" s="7">
        <v>0.26090000000000002</v>
      </c>
      <c r="X186" s="7">
        <v>0.61499999999999999</v>
      </c>
      <c r="Y186" s="6">
        <v>7.9950000000000001</v>
      </c>
      <c r="Z186" t="s">
        <v>1566</v>
      </c>
      <c r="AD186" s="7"/>
      <c r="AE186" s="7"/>
      <c r="AF186" s="6"/>
      <c r="AG186" s="7"/>
      <c r="AH186" s="7"/>
      <c r="AI186" s="6"/>
      <c r="AJ186" s="7">
        <v>-6.1970000000000001</v>
      </c>
      <c r="AK186" s="7">
        <v>0.26090000000000002</v>
      </c>
      <c r="AL186" s="7">
        <v>0.61499999999999999</v>
      </c>
      <c r="AM186" s="6">
        <v>7.9950000000000001</v>
      </c>
      <c r="AN186" s="7">
        <v>0.2656</v>
      </c>
      <c r="AO186" s="7">
        <v>0.626</v>
      </c>
      <c r="AP186" s="6">
        <v>8.1379999999999999</v>
      </c>
      <c r="AQ186" s="14">
        <v>1.5</v>
      </c>
      <c r="AR186" s="15">
        <f t="shared" si="7"/>
        <v>2.1060000000000008</v>
      </c>
      <c r="AS186" s="6">
        <v>10.101000000000001</v>
      </c>
      <c r="AT186" s="6">
        <v>0</v>
      </c>
      <c r="AU186" s="6">
        <v>0</v>
      </c>
      <c r="AV186" s="6">
        <f t="shared" si="8"/>
        <v>10.101000000000001</v>
      </c>
      <c r="AW186" t="s">
        <v>18</v>
      </c>
      <c r="AX186" t="s">
        <v>1600</v>
      </c>
      <c r="AY186" s="1"/>
      <c r="AZ186" s="1"/>
      <c r="BA186" s="21"/>
      <c r="BB186" s="1"/>
      <c r="BC186">
        <v>19640</v>
      </c>
      <c r="BD186" s="1"/>
      <c r="BE186" s="16" t="s">
        <v>1547</v>
      </c>
      <c r="BF186" s="1" t="s">
        <v>55</v>
      </c>
      <c r="BG186" s="1" t="s">
        <v>55</v>
      </c>
      <c r="BH186" s="1" t="s">
        <v>55</v>
      </c>
      <c r="BI186" s="1" t="s">
        <v>55</v>
      </c>
      <c r="BJ186" s="1" t="s">
        <v>1532</v>
      </c>
      <c r="BK186" s="1" t="s">
        <v>103</v>
      </c>
      <c r="BL186" s="1" t="s">
        <v>99</v>
      </c>
      <c r="BM186" s="1" t="s">
        <v>1532</v>
      </c>
      <c r="BN186" s="1" t="s">
        <v>60</v>
      </c>
      <c r="BO186" s="1" t="s">
        <v>106</v>
      </c>
      <c r="BP186" s="1" t="s">
        <v>57</v>
      </c>
      <c r="BQ186" s="1" t="s">
        <v>60</v>
      </c>
      <c r="BR186" s="1" t="s">
        <v>57</v>
      </c>
      <c r="BS186" s="1" t="s">
        <v>57</v>
      </c>
      <c r="BT186" s="18">
        <v>0.45400000000000001</v>
      </c>
      <c r="BU186" s="1"/>
      <c r="BV186" s="1"/>
      <c r="BW186" s="1" t="s">
        <v>1570</v>
      </c>
    </row>
    <row r="187" spans="1:75" x14ac:dyDescent="0.3">
      <c r="A187" t="s">
        <v>1764</v>
      </c>
      <c r="B187" t="s">
        <v>1732</v>
      </c>
      <c r="C187" s="37">
        <v>312710</v>
      </c>
      <c r="D187" s="37" t="s">
        <v>1767</v>
      </c>
      <c r="E187" s="37" t="s">
        <v>1767</v>
      </c>
      <c r="F187" s="37">
        <v>312720</v>
      </c>
      <c r="G187" s="21" t="s">
        <v>1817</v>
      </c>
      <c r="H187" s="1" t="s">
        <v>1767</v>
      </c>
      <c r="I187" t="s">
        <v>1403</v>
      </c>
      <c r="J187" t="s">
        <v>1170</v>
      </c>
      <c r="K187" t="s">
        <v>456</v>
      </c>
      <c r="L187" s="1" t="s">
        <v>1531</v>
      </c>
      <c r="M187" s="1" t="s">
        <v>1765</v>
      </c>
      <c r="N187" t="str">
        <f t="shared" si="6"/>
        <v>180-058-04865_19640 - 8_294</v>
      </c>
      <c r="O187">
        <v>14</v>
      </c>
      <c r="P187" s="7">
        <v>2.2080000000000002</v>
      </c>
      <c r="Q187" s="7" t="s">
        <v>1777</v>
      </c>
      <c r="R187" s="6">
        <v>30.911999999999999</v>
      </c>
      <c r="S187">
        <v>-5.46</v>
      </c>
      <c r="T187" s="23">
        <v>44287.041666666657</v>
      </c>
      <c r="U187">
        <v>-5.46</v>
      </c>
      <c r="V187" s="1"/>
      <c r="W187" s="7">
        <v>0.37819999999999998</v>
      </c>
      <c r="X187" s="7">
        <v>0.83499999999999996</v>
      </c>
      <c r="Y187" s="6">
        <v>11.69</v>
      </c>
      <c r="Z187" t="s">
        <v>1566</v>
      </c>
      <c r="AD187" s="7"/>
      <c r="AE187" s="7"/>
      <c r="AF187" s="6"/>
      <c r="AG187" s="7"/>
      <c r="AH187" s="7"/>
      <c r="AI187" s="6"/>
      <c r="AJ187" s="7">
        <v>-6.25</v>
      </c>
      <c r="AK187" s="7">
        <v>0.37819999999999998</v>
      </c>
      <c r="AL187" s="7">
        <v>0.83499999999999996</v>
      </c>
      <c r="AM187" s="6">
        <v>11.69</v>
      </c>
      <c r="AN187" s="7">
        <v>0.15310000000000001</v>
      </c>
      <c r="AO187" s="7">
        <v>0.33800000000000002</v>
      </c>
      <c r="AP187" s="6">
        <v>4.7320000000000002</v>
      </c>
      <c r="AQ187" s="14">
        <v>1.5</v>
      </c>
      <c r="AR187" s="15">
        <f t="shared" si="7"/>
        <v>2.1280000000000001</v>
      </c>
      <c r="AS187" s="6">
        <v>13.818</v>
      </c>
      <c r="AT187" s="6">
        <v>0</v>
      </c>
      <c r="AU187" s="6">
        <v>0</v>
      </c>
      <c r="AV187" s="6">
        <f t="shared" si="8"/>
        <v>13.818</v>
      </c>
      <c r="AW187" t="s">
        <v>18</v>
      </c>
      <c r="AX187" t="s">
        <v>1600</v>
      </c>
      <c r="AY187" s="1"/>
      <c r="AZ187" s="1"/>
      <c r="BA187" s="21"/>
      <c r="BB187" s="1"/>
      <c r="BC187">
        <v>19640</v>
      </c>
      <c r="BD187" s="1"/>
      <c r="BE187" s="16" t="s">
        <v>1547</v>
      </c>
      <c r="BF187" s="1" t="s">
        <v>55</v>
      </c>
      <c r="BG187" s="1" t="s">
        <v>55</v>
      </c>
      <c r="BH187" s="1" t="s">
        <v>55</v>
      </c>
      <c r="BI187" s="1" t="s">
        <v>55</v>
      </c>
      <c r="BJ187" s="1" t="s">
        <v>1532</v>
      </c>
      <c r="BK187" s="1" t="s">
        <v>103</v>
      </c>
      <c r="BL187" s="1" t="s">
        <v>99</v>
      </c>
      <c r="BM187" s="1" t="s">
        <v>1532</v>
      </c>
      <c r="BN187" s="1" t="s">
        <v>60</v>
      </c>
      <c r="BO187" s="1" t="s">
        <v>106</v>
      </c>
      <c r="BP187" s="1" t="s">
        <v>57</v>
      </c>
      <c r="BQ187" s="1" t="s">
        <v>60</v>
      </c>
      <c r="BR187" s="1" t="s">
        <v>57</v>
      </c>
      <c r="BS187" s="1" t="s">
        <v>57</v>
      </c>
      <c r="BT187" s="18">
        <v>0.45400000000000001</v>
      </c>
      <c r="BU187" s="1"/>
      <c r="BV187" s="1"/>
      <c r="BW187" s="1" t="s">
        <v>1570</v>
      </c>
    </row>
    <row r="188" spans="1:75" x14ac:dyDescent="0.3">
      <c r="A188" t="s">
        <v>1764</v>
      </c>
      <c r="B188" t="s">
        <v>1732</v>
      </c>
      <c r="C188" s="37">
        <v>312710</v>
      </c>
      <c r="D188" s="37" t="s">
        <v>1767</v>
      </c>
      <c r="E188" s="37" t="s">
        <v>1767</v>
      </c>
      <c r="F188" s="37">
        <v>312720</v>
      </c>
      <c r="G188" s="21" t="s">
        <v>1817</v>
      </c>
      <c r="H188" s="1" t="s">
        <v>1767</v>
      </c>
      <c r="I188" t="s">
        <v>1403</v>
      </c>
      <c r="J188" t="s">
        <v>1170</v>
      </c>
      <c r="K188" t="s">
        <v>457</v>
      </c>
      <c r="L188" s="1" t="s">
        <v>1531</v>
      </c>
      <c r="M188" s="1" t="s">
        <v>1765</v>
      </c>
      <c r="N188" t="str">
        <f t="shared" si="6"/>
        <v>180-058-04865_19640 - 8_295</v>
      </c>
      <c r="O188">
        <v>20</v>
      </c>
      <c r="P188" s="7">
        <v>1.7829999999999999</v>
      </c>
      <c r="Q188" s="7" t="s">
        <v>1777</v>
      </c>
      <c r="R188" s="6">
        <v>35.659999999999997</v>
      </c>
      <c r="S188">
        <v>-5.46</v>
      </c>
      <c r="T188" s="23">
        <v>44287.041666666657</v>
      </c>
      <c r="U188">
        <v>-5.46</v>
      </c>
      <c r="V188" s="1"/>
      <c r="W188" s="7">
        <v>0.26469999999999999</v>
      </c>
      <c r="X188" s="7">
        <v>0.47199999999999998</v>
      </c>
      <c r="Y188" s="6">
        <v>9.44</v>
      </c>
      <c r="Z188" t="s">
        <v>1566</v>
      </c>
      <c r="AD188" s="7"/>
      <c r="AE188" s="7"/>
      <c r="AF188" s="6"/>
      <c r="AG188" s="7"/>
      <c r="AH188" s="7"/>
      <c r="AI188" s="6"/>
      <c r="AJ188" s="7">
        <v>-6.1959999999999997</v>
      </c>
      <c r="AK188" s="7">
        <v>0.26469999999999999</v>
      </c>
      <c r="AL188" s="7">
        <v>0.47199999999999998</v>
      </c>
      <c r="AM188" s="6">
        <v>9.44</v>
      </c>
      <c r="AN188" s="7">
        <v>0.12839999999999999</v>
      </c>
      <c r="AO188" s="7">
        <v>0.22900000000000001</v>
      </c>
      <c r="AP188" s="6">
        <v>4.58</v>
      </c>
      <c r="AQ188" s="14">
        <v>1.5</v>
      </c>
      <c r="AR188" s="15">
        <f t="shared" si="7"/>
        <v>2.4600000000000009</v>
      </c>
      <c r="AS188" s="6">
        <v>11.9</v>
      </c>
      <c r="AT188" s="6">
        <v>0</v>
      </c>
      <c r="AU188" s="6">
        <v>0</v>
      </c>
      <c r="AV188" s="6">
        <f t="shared" si="8"/>
        <v>11.9</v>
      </c>
      <c r="AW188" t="s">
        <v>18</v>
      </c>
      <c r="AX188" t="s">
        <v>1600</v>
      </c>
      <c r="AY188" s="1"/>
      <c r="AZ188" s="1"/>
      <c r="BA188" s="21"/>
      <c r="BB188" s="1"/>
      <c r="BC188">
        <v>19640</v>
      </c>
      <c r="BD188" s="1"/>
      <c r="BE188" s="16" t="s">
        <v>1547</v>
      </c>
      <c r="BF188" s="1" t="s">
        <v>55</v>
      </c>
      <c r="BG188" s="1" t="s">
        <v>55</v>
      </c>
      <c r="BH188" s="1" t="s">
        <v>55</v>
      </c>
      <c r="BI188" s="1" t="s">
        <v>55</v>
      </c>
      <c r="BJ188" s="1" t="s">
        <v>1532</v>
      </c>
      <c r="BK188" s="1" t="s">
        <v>103</v>
      </c>
      <c r="BL188" s="1" t="s">
        <v>99</v>
      </c>
      <c r="BM188" s="1" t="s">
        <v>1532</v>
      </c>
      <c r="BN188" s="1" t="s">
        <v>60</v>
      </c>
      <c r="BO188" s="1" t="s">
        <v>106</v>
      </c>
      <c r="BP188" s="1" t="s">
        <v>57</v>
      </c>
      <c r="BQ188" s="1" t="s">
        <v>60</v>
      </c>
      <c r="BR188" s="1" t="s">
        <v>57</v>
      </c>
      <c r="BS188" s="1" t="s">
        <v>57</v>
      </c>
      <c r="BT188" s="18">
        <v>0.45400000000000001</v>
      </c>
      <c r="BU188" s="1"/>
      <c r="BV188" s="1"/>
      <c r="BW188" s="1" t="s">
        <v>1570</v>
      </c>
    </row>
    <row r="189" spans="1:75" x14ac:dyDescent="0.3">
      <c r="A189" t="s">
        <v>1764</v>
      </c>
      <c r="B189" t="s">
        <v>1732</v>
      </c>
      <c r="C189" s="37">
        <v>312710</v>
      </c>
      <c r="D189" s="37" t="s">
        <v>1767</v>
      </c>
      <c r="E189" s="37" t="s">
        <v>1767</v>
      </c>
      <c r="F189" s="37">
        <v>312720</v>
      </c>
      <c r="G189" s="21" t="s">
        <v>1817</v>
      </c>
      <c r="H189" s="1" t="s">
        <v>1767</v>
      </c>
      <c r="I189" t="s">
        <v>1403</v>
      </c>
      <c r="J189" t="s">
        <v>1171</v>
      </c>
      <c r="K189" t="s">
        <v>458</v>
      </c>
      <c r="L189" s="1" t="s">
        <v>1531</v>
      </c>
      <c r="M189" s="1" t="s">
        <v>1765</v>
      </c>
      <c r="N189" t="str">
        <f t="shared" si="6"/>
        <v>180-058-05091_19640 - 8_296</v>
      </c>
      <c r="O189">
        <v>25</v>
      </c>
      <c r="P189" s="7">
        <v>2.3809999999999998</v>
      </c>
      <c r="Q189" s="7" t="s">
        <v>1777</v>
      </c>
      <c r="R189" s="6">
        <v>59.524999999999999</v>
      </c>
      <c r="S189">
        <v>-5.46</v>
      </c>
      <c r="T189" s="23">
        <v>44287.041666666657</v>
      </c>
      <c r="U189">
        <v>-5.46</v>
      </c>
      <c r="V189" s="1"/>
      <c r="W189" s="7">
        <v>0.3251</v>
      </c>
      <c r="X189" s="7">
        <v>0.77400000000000002</v>
      </c>
      <c r="Y189" s="6">
        <v>19.350000000000001</v>
      </c>
      <c r="Z189" t="s">
        <v>1566</v>
      </c>
      <c r="AD189" s="7"/>
      <c r="AE189" s="7"/>
      <c r="AF189" s="6"/>
      <c r="AG189" s="7"/>
      <c r="AH189" s="7"/>
      <c r="AI189" s="6"/>
      <c r="AJ189" s="7">
        <v>-6.1390000000000002</v>
      </c>
      <c r="AK189" s="7">
        <v>0.3251</v>
      </c>
      <c r="AL189" s="7">
        <v>0.77400000000000002</v>
      </c>
      <c r="AM189" s="6">
        <v>19.350000000000001</v>
      </c>
      <c r="AN189" s="7">
        <v>0.1638</v>
      </c>
      <c r="AO189" s="7">
        <v>0.39</v>
      </c>
      <c r="AP189" s="6">
        <v>9.75</v>
      </c>
      <c r="AQ189" s="14">
        <v>1.5</v>
      </c>
      <c r="AR189" s="15">
        <f t="shared" si="7"/>
        <v>4.125</v>
      </c>
      <c r="AS189" s="6">
        <v>23.475000000000001</v>
      </c>
      <c r="AT189" s="6">
        <v>0</v>
      </c>
      <c r="AU189" s="6">
        <v>0</v>
      </c>
      <c r="AV189" s="6">
        <f t="shared" si="8"/>
        <v>23.475000000000001</v>
      </c>
      <c r="AW189" t="s">
        <v>18</v>
      </c>
      <c r="AX189" t="s">
        <v>1600</v>
      </c>
      <c r="AY189" s="1"/>
      <c r="AZ189" s="1"/>
      <c r="BA189" s="21"/>
      <c r="BB189" s="1"/>
      <c r="BC189">
        <v>19640</v>
      </c>
      <c r="BD189" s="1"/>
      <c r="BE189" s="16" t="s">
        <v>1547</v>
      </c>
      <c r="BF189" s="1" t="s">
        <v>55</v>
      </c>
      <c r="BG189" s="1" t="s">
        <v>55</v>
      </c>
      <c r="BH189" s="1" t="s">
        <v>55</v>
      </c>
      <c r="BI189" s="1" t="s">
        <v>55</v>
      </c>
      <c r="BJ189" s="1" t="s">
        <v>1532</v>
      </c>
      <c r="BK189" s="1" t="s">
        <v>103</v>
      </c>
      <c r="BL189" s="1" t="s">
        <v>99</v>
      </c>
      <c r="BM189" s="1" t="s">
        <v>1532</v>
      </c>
      <c r="BN189" s="1" t="s">
        <v>60</v>
      </c>
      <c r="BO189" s="1" t="s">
        <v>106</v>
      </c>
      <c r="BP189" s="1" t="s">
        <v>57</v>
      </c>
      <c r="BQ189" s="1" t="s">
        <v>60</v>
      </c>
      <c r="BR189" s="1" t="s">
        <v>57</v>
      </c>
      <c r="BS189" s="1" t="s">
        <v>57</v>
      </c>
      <c r="BT189" s="18">
        <v>0.45400000000000001</v>
      </c>
      <c r="BU189" s="1"/>
      <c r="BV189" s="1"/>
      <c r="BW189" s="1" t="s">
        <v>1570</v>
      </c>
    </row>
    <row r="190" spans="1:75" x14ac:dyDescent="0.3">
      <c r="A190" t="s">
        <v>1764</v>
      </c>
      <c r="B190" t="s">
        <v>1732</v>
      </c>
      <c r="C190" s="37">
        <v>312710</v>
      </c>
      <c r="D190" s="37" t="s">
        <v>1767</v>
      </c>
      <c r="E190" s="37" t="s">
        <v>1767</v>
      </c>
      <c r="F190" s="37">
        <v>312720</v>
      </c>
      <c r="G190" s="21" t="s">
        <v>1817</v>
      </c>
      <c r="H190" s="1" t="s">
        <v>1767</v>
      </c>
      <c r="I190" t="s">
        <v>1403</v>
      </c>
      <c r="J190" t="s">
        <v>1171</v>
      </c>
      <c r="K190" t="s">
        <v>459</v>
      </c>
      <c r="L190" s="1" t="s">
        <v>1531</v>
      </c>
      <c r="M190" s="1" t="s">
        <v>1765</v>
      </c>
      <c r="N190" t="str">
        <f t="shared" si="6"/>
        <v>180-058-05091_19640 - 8_297</v>
      </c>
      <c r="O190">
        <v>20</v>
      </c>
      <c r="P190" s="7">
        <v>2.153</v>
      </c>
      <c r="Q190" s="7" t="s">
        <v>1777</v>
      </c>
      <c r="R190" s="6">
        <v>43.06</v>
      </c>
      <c r="S190">
        <v>-5.46</v>
      </c>
      <c r="T190" s="23">
        <v>44287.041666666657</v>
      </c>
      <c r="U190">
        <v>-5.46</v>
      </c>
      <c r="V190" s="1"/>
      <c r="W190" s="7">
        <v>0.31909999999999999</v>
      </c>
      <c r="X190" s="7">
        <v>0.68700000000000006</v>
      </c>
      <c r="Y190" s="6">
        <v>13.74</v>
      </c>
      <c r="Z190" t="s">
        <v>1566</v>
      </c>
      <c r="AD190" s="7"/>
      <c r="AE190" s="7"/>
      <c r="AF190" s="6"/>
      <c r="AG190" s="7"/>
      <c r="AH190" s="7"/>
      <c r="AI190" s="6"/>
      <c r="AJ190" s="7">
        <v>-6.2729999999999997</v>
      </c>
      <c r="AK190" s="7">
        <v>0.31909999999999999</v>
      </c>
      <c r="AL190" s="7">
        <v>0.68700000000000006</v>
      </c>
      <c r="AM190" s="6">
        <v>13.74</v>
      </c>
      <c r="AN190" s="7">
        <v>0.23219999999999999</v>
      </c>
      <c r="AO190" s="7">
        <v>0.5</v>
      </c>
      <c r="AP190" s="6">
        <v>10</v>
      </c>
      <c r="AQ190" s="14">
        <v>1.5</v>
      </c>
      <c r="AR190" s="15">
        <f t="shared" si="7"/>
        <v>2.9599999999999991</v>
      </c>
      <c r="AS190" s="6">
        <v>16.7</v>
      </c>
      <c r="AT190" s="6">
        <v>0</v>
      </c>
      <c r="AU190" s="6">
        <v>0</v>
      </c>
      <c r="AV190" s="6">
        <f t="shared" si="8"/>
        <v>16.7</v>
      </c>
      <c r="AW190" t="s">
        <v>18</v>
      </c>
      <c r="AX190" t="s">
        <v>1600</v>
      </c>
      <c r="AY190" s="1"/>
      <c r="AZ190" s="1"/>
      <c r="BA190" s="21"/>
      <c r="BB190" s="1"/>
      <c r="BC190">
        <v>19640</v>
      </c>
      <c r="BD190" s="1"/>
      <c r="BE190" s="16" t="s">
        <v>1547</v>
      </c>
      <c r="BF190" s="1" t="s">
        <v>55</v>
      </c>
      <c r="BG190" s="1" t="s">
        <v>55</v>
      </c>
      <c r="BH190" s="1" t="s">
        <v>55</v>
      </c>
      <c r="BI190" s="1" t="s">
        <v>55</v>
      </c>
      <c r="BJ190" s="1" t="s">
        <v>1532</v>
      </c>
      <c r="BK190" s="1" t="s">
        <v>103</v>
      </c>
      <c r="BL190" s="1" t="s">
        <v>99</v>
      </c>
      <c r="BM190" s="1" t="s">
        <v>1532</v>
      </c>
      <c r="BN190" s="1" t="s">
        <v>60</v>
      </c>
      <c r="BO190" s="1" t="s">
        <v>106</v>
      </c>
      <c r="BP190" s="1" t="s">
        <v>57</v>
      </c>
      <c r="BQ190" s="1" t="s">
        <v>60</v>
      </c>
      <c r="BR190" s="1" t="s">
        <v>57</v>
      </c>
      <c r="BS190" s="1" t="s">
        <v>57</v>
      </c>
      <c r="BT190" s="18">
        <v>0.45400000000000001</v>
      </c>
      <c r="BU190" s="1"/>
      <c r="BV190" s="1"/>
      <c r="BW190" s="1" t="s">
        <v>1570</v>
      </c>
    </row>
    <row r="191" spans="1:75" x14ac:dyDescent="0.3">
      <c r="A191" t="s">
        <v>1764</v>
      </c>
      <c r="B191" t="s">
        <v>1732</v>
      </c>
      <c r="C191" s="37">
        <v>312710</v>
      </c>
      <c r="D191" s="37" t="s">
        <v>1767</v>
      </c>
      <c r="E191" s="37" t="s">
        <v>1767</v>
      </c>
      <c r="F191" s="37">
        <v>312720</v>
      </c>
      <c r="G191" s="21" t="s">
        <v>1817</v>
      </c>
      <c r="H191" s="1" t="s">
        <v>1767</v>
      </c>
      <c r="I191" t="s">
        <v>1403</v>
      </c>
      <c r="J191" t="s">
        <v>1171</v>
      </c>
      <c r="K191" t="s">
        <v>460</v>
      </c>
      <c r="L191" s="1" t="s">
        <v>1531</v>
      </c>
      <c r="M191" s="1" t="s">
        <v>1765</v>
      </c>
      <c r="N191" t="str">
        <f t="shared" si="6"/>
        <v>180-058-05091_19640 - 8_298</v>
      </c>
      <c r="O191">
        <v>21</v>
      </c>
      <c r="P191" s="7">
        <v>2.2040000000000002</v>
      </c>
      <c r="Q191" s="7" t="s">
        <v>1777</v>
      </c>
      <c r="R191" s="6">
        <v>46.283999999999999</v>
      </c>
      <c r="S191">
        <v>-5.46</v>
      </c>
      <c r="T191" s="23">
        <v>44287.041666666657</v>
      </c>
      <c r="U191">
        <v>-5.46</v>
      </c>
      <c r="V191" s="1"/>
      <c r="W191" s="7">
        <v>0.20599999999999999</v>
      </c>
      <c r="X191" s="7">
        <v>0.45400000000000001</v>
      </c>
      <c r="Y191" s="6">
        <v>9.5340000000000007</v>
      </c>
      <c r="Z191" t="s">
        <v>1566</v>
      </c>
      <c r="AD191" s="7"/>
      <c r="AE191" s="7"/>
      <c r="AF191" s="6"/>
      <c r="AG191" s="7"/>
      <c r="AH191" s="7"/>
      <c r="AI191" s="6"/>
      <c r="AJ191" s="7">
        <v>-6.2</v>
      </c>
      <c r="AK191" s="7">
        <v>0.20599999999999999</v>
      </c>
      <c r="AL191" s="7">
        <v>0.45400000000000001</v>
      </c>
      <c r="AM191" s="6">
        <v>9.5340000000000007</v>
      </c>
      <c r="AN191" s="7">
        <v>0.23499999999999999</v>
      </c>
      <c r="AO191" s="7">
        <v>0.51800000000000002</v>
      </c>
      <c r="AP191" s="6">
        <v>10.878</v>
      </c>
      <c r="AQ191" s="14">
        <v>1.5</v>
      </c>
      <c r="AR191" s="15">
        <f t="shared" si="7"/>
        <v>3.1920000000000002</v>
      </c>
      <c r="AS191" s="6">
        <v>12.726000000000001</v>
      </c>
      <c r="AT191" s="6">
        <v>0</v>
      </c>
      <c r="AU191" s="6">
        <v>0</v>
      </c>
      <c r="AV191" s="6">
        <f t="shared" si="8"/>
        <v>12.726000000000001</v>
      </c>
      <c r="AW191" t="s">
        <v>18</v>
      </c>
      <c r="AX191" t="s">
        <v>1600</v>
      </c>
      <c r="AY191" s="1"/>
      <c r="AZ191" s="1" t="s">
        <v>1706</v>
      </c>
      <c r="BA191" s="21">
        <v>37105</v>
      </c>
      <c r="BB191" s="1" t="s">
        <v>2799</v>
      </c>
      <c r="BC191">
        <v>19640</v>
      </c>
      <c r="BD191" s="1"/>
      <c r="BE191" s="16" t="s">
        <v>1547</v>
      </c>
      <c r="BF191" s="1" t="s">
        <v>55</v>
      </c>
      <c r="BG191" s="1" t="s">
        <v>55</v>
      </c>
      <c r="BH191" s="1" t="s">
        <v>55</v>
      </c>
      <c r="BI191" s="1" t="s">
        <v>55</v>
      </c>
      <c r="BJ191" s="1" t="s">
        <v>1532</v>
      </c>
      <c r="BK191" s="1" t="s">
        <v>103</v>
      </c>
      <c r="BL191" s="1" t="s">
        <v>99</v>
      </c>
      <c r="BM191" s="1" t="s">
        <v>1532</v>
      </c>
      <c r="BN191" s="1" t="s">
        <v>60</v>
      </c>
      <c r="BO191" s="1" t="s">
        <v>106</v>
      </c>
      <c r="BP191" s="1" t="s">
        <v>57</v>
      </c>
      <c r="BQ191" s="1" t="s">
        <v>60</v>
      </c>
      <c r="BR191" s="1" t="s">
        <v>57</v>
      </c>
      <c r="BS191" s="1" t="s">
        <v>57</v>
      </c>
      <c r="BT191" s="18">
        <v>0.45400000000000001</v>
      </c>
      <c r="BU191" s="1"/>
      <c r="BV191" s="1"/>
      <c r="BW191" s="1" t="s">
        <v>1570</v>
      </c>
    </row>
    <row r="192" spans="1:75" x14ac:dyDescent="0.3">
      <c r="A192" t="s">
        <v>1764</v>
      </c>
      <c r="B192" t="s">
        <v>1732</v>
      </c>
      <c r="C192" s="37">
        <v>312710</v>
      </c>
      <c r="D192" s="37" t="s">
        <v>1767</v>
      </c>
      <c r="E192" s="37" t="s">
        <v>1767</v>
      </c>
      <c r="F192" s="37">
        <v>312720</v>
      </c>
      <c r="G192" s="21" t="s">
        <v>1817</v>
      </c>
      <c r="H192" s="1" t="s">
        <v>1767</v>
      </c>
      <c r="I192" t="s">
        <v>1403</v>
      </c>
      <c r="J192" t="s">
        <v>1171</v>
      </c>
      <c r="K192" t="s">
        <v>461</v>
      </c>
      <c r="L192" s="1" t="s">
        <v>1531</v>
      </c>
      <c r="M192" s="1" t="s">
        <v>1765</v>
      </c>
      <c r="N192" t="str">
        <f t="shared" si="6"/>
        <v>180-058-05091_19640 - 8_299</v>
      </c>
      <c r="O192">
        <v>20</v>
      </c>
      <c r="P192" s="7">
        <v>2.222</v>
      </c>
      <c r="Q192" s="7" t="s">
        <v>1777</v>
      </c>
      <c r="R192" s="6">
        <v>44.44</v>
      </c>
      <c r="S192">
        <v>-5.46</v>
      </c>
      <c r="T192" s="23">
        <v>44287.041666666657</v>
      </c>
      <c r="U192">
        <v>-5.46</v>
      </c>
      <c r="V192" s="1"/>
      <c r="W192" s="7">
        <v>0.18</v>
      </c>
      <c r="X192" s="7">
        <v>0.4</v>
      </c>
      <c r="Y192" s="6">
        <v>8</v>
      </c>
      <c r="Z192" t="s">
        <v>1566</v>
      </c>
      <c r="AD192" s="7"/>
      <c r="AE192" s="7"/>
      <c r="AF192" s="6"/>
      <c r="AG192" s="7"/>
      <c r="AH192" s="7"/>
      <c r="AI192" s="6"/>
      <c r="AJ192" s="7">
        <v>-6.141</v>
      </c>
      <c r="AK192" s="7">
        <v>0.18</v>
      </c>
      <c r="AL192" s="7">
        <v>0.4</v>
      </c>
      <c r="AM192" s="6">
        <v>8</v>
      </c>
      <c r="AN192" s="7">
        <v>0.20069999999999999</v>
      </c>
      <c r="AO192" s="7">
        <v>0.44600000000000001</v>
      </c>
      <c r="AP192" s="6">
        <v>8.92</v>
      </c>
      <c r="AQ192" s="14">
        <v>1.5</v>
      </c>
      <c r="AR192" s="15">
        <f t="shared" si="7"/>
        <v>3.0600000000000005</v>
      </c>
      <c r="AS192" s="6">
        <v>11.06</v>
      </c>
      <c r="AT192" s="6">
        <v>0</v>
      </c>
      <c r="AU192" s="6">
        <v>0</v>
      </c>
      <c r="AV192" s="6">
        <f t="shared" si="8"/>
        <v>11.06</v>
      </c>
      <c r="AW192" t="s">
        <v>18</v>
      </c>
      <c r="AX192" t="s">
        <v>1600</v>
      </c>
      <c r="AY192" s="1"/>
      <c r="AZ192" s="1" t="s">
        <v>1707</v>
      </c>
      <c r="BA192" s="21">
        <v>37128</v>
      </c>
      <c r="BB192" s="1" t="s">
        <v>2799</v>
      </c>
      <c r="BC192">
        <v>19640</v>
      </c>
      <c r="BD192" s="1"/>
      <c r="BE192" s="16" t="s">
        <v>1547</v>
      </c>
      <c r="BF192" s="1" t="s">
        <v>55</v>
      </c>
      <c r="BG192" s="1" t="s">
        <v>55</v>
      </c>
      <c r="BH192" s="1" t="s">
        <v>55</v>
      </c>
      <c r="BI192" s="1" t="s">
        <v>55</v>
      </c>
      <c r="BJ192" s="1" t="s">
        <v>1532</v>
      </c>
      <c r="BK192" s="1" t="s">
        <v>103</v>
      </c>
      <c r="BL192" s="1" t="s">
        <v>99</v>
      </c>
      <c r="BM192" s="1" t="s">
        <v>1532</v>
      </c>
      <c r="BN192" s="1" t="s">
        <v>60</v>
      </c>
      <c r="BO192" s="1" t="s">
        <v>106</v>
      </c>
      <c r="BP192" s="1" t="s">
        <v>57</v>
      </c>
      <c r="BQ192" s="1" t="s">
        <v>60</v>
      </c>
      <c r="BR192" s="1" t="s">
        <v>57</v>
      </c>
      <c r="BS192" s="1" t="s">
        <v>57</v>
      </c>
      <c r="BT192" s="18">
        <v>0.45400000000000001</v>
      </c>
      <c r="BU192" s="1"/>
      <c r="BV192" s="1"/>
      <c r="BW192" s="1" t="s">
        <v>1570</v>
      </c>
    </row>
    <row r="193" spans="1:75" x14ac:dyDescent="0.3">
      <c r="A193" t="s">
        <v>1764</v>
      </c>
      <c r="B193" t="s">
        <v>1732</v>
      </c>
      <c r="C193" s="37">
        <v>312710</v>
      </c>
      <c r="D193" s="37" t="s">
        <v>1767</v>
      </c>
      <c r="E193" s="37" t="s">
        <v>1767</v>
      </c>
      <c r="F193" s="37">
        <v>312720</v>
      </c>
      <c r="G193" s="21" t="s">
        <v>1817</v>
      </c>
      <c r="H193" s="1" t="s">
        <v>1767</v>
      </c>
      <c r="I193" t="s">
        <v>1403</v>
      </c>
      <c r="J193" t="s">
        <v>1172</v>
      </c>
      <c r="K193" t="s">
        <v>462</v>
      </c>
      <c r="L193" s="1" t="s">
        <v>1531</v>
      </c>
      <c r="M193" s="1" t="s">
        <v>1765</v>
      </c>
      <c r="N193" t="str">
        <f t="shared" si="6"/>
        <v>180-058-04938_19640 - 8_300</v>
      </c>
      <c r="O193">
        <v>37</v>
      </c>
      <c r="P193" s="7">
        <v>4.5419999999999998</v>
      </c>
      <c r="Q193" s="7" t="s">
        <v>1777</v>
      </c>
      <c r="R193" s="6">
        <v>168.054</v>
      </c>
      <c r="S193">
        <v>-5.45</v>
      </c>
      <c r="T193" s="23">
        <v>44287.041666666657</v>
      </c>
      <c r="U193">
        <v>-5.45</v>
      </c>
      <c r="V193" s="1"/>
      <c r="W193" s="7">
        <v>0.75080000000000002</v>
      </c>
      <c r="X193" s="7">
        <v>3.41</v>
      </c>
      <c r="Y193" s="6">
        <v>126.17</v>
      </c>
      <c r="Z193" t="s">
        <v>1567</v>
      </c>
      <c r="AA193">
        <v>2</v>
      </c>
      <c r="AB193">
        <v>2</v>
      </c>
      <c r="AC193">
        <v>-6.22</v>
      </c>
      <c r="AD193" s="7">
        <v>5.3900000000000003E-2</v>
      </c>
      <c r="AE193" s="7">
        <v>0.245</v>
      </c>
      <c r="AF193" s="6">
        <v>9.0649999999999995</v>
      </c>
      <c r="AG193" s="7">
        <v>0</v>
      </c>
      <c r="AH193" s="7">
        <v>0</v>
      </c>
      <c r="AI193" s="6">
        <v>0</v>
      </c>
      <c r="AJ193" s="7">
        <v>-6.32</v>
      </c>
      <c r="AK193" s="7">
        <v>8.1699999999999995E-2</v>
      </c>
      <c r="AL193" s="7">
        <v>0.371</v>
      </c>
      <c r="AM193" s="6">
        <v>13.727</v>
      </c>
      <c r="AN193" s="7">
        <v>0</v>
      </c>
      <c r="AO193" s="7">
        <v>0</v>
      </c>
      <c r="AP193" s="6">
        <v>0</v>
      </c>
      <c r="AQ193" s="14">
        <v>1</v>
      </c>
      <c r="AR193" s="15">
        <f t="shared" si="7"/>
        <v>4.625</v>
      </c>
      <c r="AS193" s="6">
        <v>18.352</v>
      </c>
      <c r="AT193" s="6">
        <v>0</v>
      </c>
      <c r="AU193" s="6">
        <v>0</v>
      </c>
      <c r="AV193" s="6">
        <f t="shared" si="8"/>
        <v>18.352</v>
      </c>
      <c r="AW193" t="s">
        <v>1568</v>
      </c>
      <c r="AX193" t="s">
        <v>1600</v>
      </c>
      <c r="AY193" s="1"/>
      <c r="AZ193" s="1"/>
      <c r="BA193" s="21"/>
      <c r="BB193" s="1"/>
      <c r="BC193">
        <v>19640</v>
      </c>
      <c r="BD193" s="1"/>
      <c r="BE193" s="16" t="s">
        <v>1547</v>
      </c>
      <c r="BF193" s="1" t="s">
        <v>55</v>
      </c>
      <c r="BG193" s="1" t="s">
        <v>55</v>
      </c>
      <c r="BH193" s="1" t="s">
        <v>55</v>
      </c>
      <c r="BI193" s="1" t="s">
        <v>55</v>
      </c>
      <c r="BJ193" s="1" t="s">
        <v>1532</v>
      </c>
      <c r="BK193" s="1" t="s">
        <v>103</v>
      </c>
      <c r="BL193" s="1" t="s">
        <v>99</v>
      </c>
      <c r="BM193" s="1" t="s">
        <v>1532</v>
      </c>
      <c r="BN193" s="1" t="s">
        <v>60</v>
      </c>
      <c r="BO193" s="1" t="s">
        <v>106</v>
      </c>
      <c r="BP193" s="1" t="s">
        <v>57</v>
      </c>
      <c r="BQ193" s="1" t="s">
        <v>60</v>
      </c>
      <c r="BR193" s="1" t="s">
        <v>57</v>
      </c>
      <c r="BS193" s="1" t="s">
        <v>57</v>
      </c>
      <c r="BT193" s="18">
        <v>0.45400000000000001</v>
      </c>
      <c r="BU193" s="1"/>
      <c r="BV193" s="1"/>
      <c r="BW193" s="1" t="s">
        <v>1570</v>
      </c>
    </row>
    <row r="194" spans="1:75" ht="28.8" x14ac:dyDescent="0.3">
      <c r="A194" t="s">
        <v>1764</v>
      </c>
      <c r="B194" t="s">
        <v>1732</v>
      </c>
      <c r="C194" s="37">
        <v>312710</v>
      </c>
      <c r="D194" s="37" t="s">
        <v>1767</v>
      </c>
      <c r="E194" s="37" t="s">
        <v>1767</v>
      </c>
      <c r="F194" s="37">
        <v>312720</v>
      </c>
      <c r="G194" s="21" t="s">
        <v>1817</v>
      </c>
      <c r="H194" s="1" t="s">
        <v>1767</v>
      </c>
      <c r="I194" s="13" t="s">
        <v>1580</v>
      </c>
      <c r="J194" t="s">
        <v>1232</v>
      </c>
      <c r="K194" t="s">
        <v>675</v>
      </c>
      <c r="L194" s="1" t="s">
        <v>1531</v>
      </c>
      <c r="M194" s="1" t="s">
        <v>1765</v>
      </c>
      <c r="N194" t="str">
        <f t="shared" si="6"/>
        <v>180-058-05139_19648 - 8_534</v>
      </c>
      <c r="O194">
        <v>103</v>
      </c>
      <c r="P194" s="7">
        <v>5.0999999999999996</v>
      </c>
      <c r="Q194" s="7" t="s">
        <v>1777</v>
      </c>
      <c r="R194" s="6">
        <v>525.29999999999995</v>
      </c>
      <c r="S194">
        <v>-6</v>
      </c>
      <c r="T194" s="23">
        <v>44280</v>
      </c>
      <c r="U194">
        <v>-6</v>
      </c>
      <c r="V194" s="1"/>
      <c r="W194" s="7">
        <v>0.1351</v>
      </c>
      <c r="X194" s="7">
        <v>0.68899999999999995</v>
      </c>
      <c r="Y194" s="6">
        <v>70.966999999999999</v>
      </c>
      <c r="Z194" t="s">
        <v>1567</v>
      </c>
      <c r="AA194">
        <v>2</v>
      </c>
      <c r="AB194">
        <v>2</v>
      </c>
      <c r="AC194">
        <v>-6.72</v>
      </c>
      <c r="AD194" s="7">
        <v>0.10349999999999999</v>
      </c>
      <c r="AE194" s="7">
        <v>0.52800000000000002</v>
      </c>
      <c r="AF194" s="6">
        <v>54.384</v>
      </c>
      <c r="AG194" s="7">
        <v>4.3499999999999997E-2</v>
      </c>
      <c r="AH194" s="7">
        <v>0.222</v>
      </c>
      <c r="AI194" s="6">
        <v>22.866</v>
      </c>
      <c r="AJ194" s="7">
        <v>-6.92</v>
      </c>
      <c r="AK194" s="7">
        <v>0.13489999999999999</v>
      </c>
      <c r="AL194" s="7">
        <v>0.68799999999999994</v>
      </c>
      <c r="AM194" s="6">
        <v>70.864000000000004</v>
      </c>
      <c r="AN194" s="7">
        <v>8.3699999999999997E-2</v>
      </c>
      <c r="AO194" s="7">
        <v>0.42699999999999999</v>
      </c>
      <c r="AP194" s="6">
        <v>43.981000000000002</v>
      </c>
      <c r="AQ194" s="14">
        <v>1</v>
      </c>
      <c r="AR194" s="15">
        <f t="shared" si="7"/>
        <v>29.251999999999995</v>
      </c>
      <c r="AS194" s="6">
        <v>100.116</v>
      </c>
      <c r="AT194" s="6">
        <v>0</v>
      </c>
      <c r="AU194" s="6">
        <v>0</v>
      </c>
      <c r="AV194" s="6">
        <f t="shared" si="8"/>
        <v>100.116</v>
      </c>
      <c r="AW194" t="s">
        <v>1568</v>
      </c>
      <c r="AX194" t="s">
        <v>1600</v>
      </c>
      <c r="AY194" s="1"/>
      <c r="AZ194" s="1"/>
      <c r="BA194" s="21"/>
      <c r="BB194" s="1"/>
      <c r="BC194" s="22" t="s">
        <v>1580</v>
      </c>
      <c r="BD194" s="1"/>
      <c r="BE194" s="16" t="s">
        <v>1745</v>
      </c>
      <c r="BF194" s="1" t="s">
        <v>55</v>
      </c>
      <c r="BG194" s="1" t="s">
        <v>55</v>
      </c>
      <c r="BH194" s="1" t="s">
        <v>55</v>
      </c>
      <c r="BI194" s="1" t="s">
        <v>55</v>
      </c>
      <c r="BJ194" s="1" t="s">
        <v>1532</v>
      </c>
      <c r="BK194" s="1" t="s">
        <v>103</v>
      </c>
      <c r="BL194" s="1" t="s">
        <v>99</v>
      </c>
      <c r="BM194" s="1" t="s">
        <v>1532</v>
      </c>
      <c r="BN194" s="1" t="s">
        <v>60</v>
      </c>
      <c r="BO194" s="1" t="s">
        <v>106</v>
      </c>
      <c r="BP194" s="1" t="s">
        <v>57</v>
      </c>
      <c r="BQ194" s="1" t="s">
        <v>56</v>
      </c>
      <c r="BR194" s="1" t="s">
        <v>57</v>
      </c>
      <c r="BS194" s="1" t="s">
        <v>57</v>
      </c>
      <c r="BT194" s="18">
        <v>0.16</v>
      </c>
      <c r="BU194" s="1"/>
      <c r="BV194" s="1"/>
      <c r="BW194" s="1" t="s">
        <v>1570</v>
      </c>
    </row>
    <row r="195" spans="1:75" ht="28.8" x14ac:dyDescent="0.3">
      <c r="A195" t="s">
        <v>1764</v>
      </c>
      <c r="B195" t="s">
        <v>1732</v>
      </c>
      <c r="C195" s="37">
        <v>312710</v>
      </c>
      <c r="D195" s="37" t="s">
        <v>1767</v>
      </c>
      <c r="E195" s="37" t="s">
        <v>1767</v>
      </c>
      <c r="F195" s="37">
        <v>312720</v>
      </c>
      <c r="G195" s="21" t="s">
        <v>1817</v>
      </c>
      <c r="H195" s="1" t="s">
        <v>1767</v>
      </c>
      <c r="I195" s="13" t="s">
        <v>1580</v>
      </c>
      <c r="J195" t="s">
        <v>1232</v>
      </c>
      <c r="K195" t="s">
        <v>676</v>
      </c>
      <c r="L195" s="1" t="s">
        <v>1531</v>
      </c>
      <c r="M195" s="1" t="s">
        <v>1765</v>
      </c>
      <c r="N195" t="str">
        <f t="shared" si="6"/>
        <v>180-058-05139_19648 - 8_535</v>
      </c>
      <c r="O195">
        <v>28</v>
      </c>
      <c r="P195" s="7">
        <v>4.9000000000000004</v>
      </c>
      <c r="Q195" s="7" t="s">
        <v>1777</v>
      </c>
      <c r="R195" s="6">
        <v>137.20000000000002</v>
      </c>
      <c r="S195">
        <v>-6</v>
      </c>
      <c r="T195" s="23">
        <v>44280</v>
      </c>
      <c r="U195">
        <v>-6</v>
      </c>
      <c r="V195" s="1"/>
      <c r="W195" s="7">
        <v>0.2041</v>
      </c>
      <c r="X195" s="7">
        <v>1</v>
      </c>
      <c r="Y195" s="6">
        <v>28</v>
      </c>
      <c r="Z195" t="s">
        <v>1567</v>
      </c>
      <c r="AA195">
        <v>2</v>
      </c>
      <c r="AB195">
        <v>2</v>
      </c>
      <c r="AC195">
        <v>-6.72</v>
      </c>
      <c r="AD195" s="7">
        <v>0.12139999999999999</v>
      </c>
      <c r="AE195" s="7">
        <v>0.59499999999999997</v>
      </c>
      <c r="AF195" s="6">
        <v>16.66</v>
      </c>
      <c r="AG195" s="7">
        <v>1.14E-2</v>
      </c>
      <c r="AH195" s="7">
        <v>5.6000000000000001E-2</v>
      </c>
      <c r="AI195" s="6">
        <v>1.5680000000000003</v>
      </c>
      <c r="AJ195" s="7">
        <v>-6.92</v>
      </c>
      <c r="AK195" s="7">
        <v>0.17530000000000001</v>
      </c>
      <c r="AL195" s="7">
        <v>0.85899999999999999</v>
      </c>
      <c r="AM195" s="6">
        <v>24.052000000000003</v>
      </c>
      <c r="AN195" s="7">
        <v>2.3699999999999999E-2</v>
      </c>
      <c r="AO195" s="7">
        <v>0.11600000000000001</v>
      </c>
      <c r="AP195" s="6">
        <v>3.2480000000000002</v>
      </c>
      <c r="AQ195" s="14">
        <v>1</v>
      </c>
      <c r="AR195" s="15">
        <f t="shared" si="7"/>
        <v>6.6919999999999966</v>
      </c>
      <c r="AS195" s="6">
        <v>30.744</v>
      </c>
      <c r="AT195" s="6">
        <v>0</v>
      </c>
      <c r="AU195" s="6">
        <v>0</v>
      </c>
      <c r="AV195" s="6">
        <f t="shared" si="8"/>
        <v>30.744</v>
      </c>
      <c r="AW195" t="s">
        <v>1568</v>
      </c>
      <c r="AX195" t="s">
        <v>1600</v>
      </c>
      <c r="AY195" s="1"/>
      <c r="AZ195" s="1"/>
      <c r="BA195" s="21"/>
      <c r="BB195" s="1"/>
      <c r="BC195" s="22" t="s">
        <v>1580</v>
      </c>
      <c r="BD195" s="1"/>
      <c r="BE195" s="16" t="s">
        <v>1745</v>
      </c>
      <c r="BF195" s="1" t="s">
        <v>55</v>
      </c>
      <c r="BG195" s="1" t="s">
        <v>55</v>
      </c>
      <c r="BH195" s="1" t="s">
        <v>55</v>
      </c>
      <c r="BI195" s="1" t="s">
        <v>55</v>
      </c>
      <c r="BJ195" s="1" t="s">
        <v>1532</v>
      </c>
      <c r="BK195" s="1" t="s">
        <v>103</v>
      </c>
      <c r="BL195" s="1" t="s">
        <v>99</v>
      </c>
      <c r="BM195" s="1" t="s">
        <v>1532</v>
      </c>
      <c r="BN195" s="1" t="s">
        <v>60</v>
      </c>
      <c r="BO195" s="1" t="s">
        <v>106</v>
      </c>
      <c r="BP195" s="1" t="s">
        <v>57</v>
      </c>
      <c r="BQ195" s="1" t="s">
        <v>56</v>
      </c>
      <c r="BR195" s="1" t="s">
        <v>57</v>
      </c>
      <c r="BS195" s="1" t="s">
        <v>57</v>
      </c>
      <c r="BT195" s="18">
        <v>0.16</v>
      </c>
      <c r="BU195" s="1"/>
      <c r="BV195" s="1"/>
      <c r="BW195" s="1" t="s">
        <v>1570</v>
      </c>
    </row>
    <row r="196" spans="1:75" x14ac:dyDescent="0.3">
      <c r="A196" t="s">
        <v>1764</v>
      </c>
      <c r="B196" t="s">
        <v>1732</v>
      </c>
      <c r="C196" s="37">
        <v>312710</v>
      </c>
      <c r="D196" s="37" t="s">
        <v>1767</v>
      </c>
      <c r="E196" s="37" t="s">
        <v>1767</v>
      </c>
      <c r="F196" s="37">
        <v>312720</v>
      </c>
      <c r="G196" s="21" t="s">
        <v>1817</v>
      </c>
      <c r="H196" s="1" t="s">
        <v>1767</v>
      </c>
      <c r="I196" s="13" t="s">
        <v>1589</v>
      </c>
      <c r="J196" t="s">
        <v>1194</v>
      </c>
      <c r="K196" t="s">
        <v>524</v>
      </c>
      <c r="L196" s="1" t="s">
        <v>1531</v>
      </c>
      <c r="M196" s="1" t="s">
        <v>1765</v>
      </c>
      <c r="N196" t="str">
        <f t="shared" si="6"/>
        <v>180-058-06855_19655 - 8_369</v>
      </c>
      <c r="O196">
        <v>26</v>
      </c>
      <c r="P196" s="7">
        <v>1.3</v>
      </c>
      <c r="Q196" s="7" t="s">
        <v>1777</v>
      </c>
      <c r="R196" s="6">
        <v>33.799999999999997</v>
      </c>
      <c r="S196">
        <v>-5.61</v>
      </c>
      <c r="T196" s="23">
        <v>44286.041666666657</v>
      </c>
      <c r="U196">
        <v>-5.61</v>
      </c>
      <c r="V196" s="1"/>
      <c r="W196" s="7">
        <v>5.2299999999999999E-2</v>
      </c>
      <c r="X196" s="7">
        <v>6.8000000000000005E-2</v>
      </c>
      <c r="Y196" s="6">
        <v>1.768</v>
      </c>
      <c r="Z196" t="s">
        <v>1566</v>
      </c>
      <c r="AD196" s="7"/>
      <c r="AE196" s="7"/>
      <c r="AF196" s="6"/>
      <c r="AG196" s="7"/>
      <c r="AH196" s="7"/>
      <c r="AI196" s="6"/>
      <c r="AJ196" s="7">
        <v>-5.91</v>
      </c>
      <c r="AK196" s="7">
        <v>5.2299999999999999E-2</v>
      </c>
      <c r="AL196" s="7">
        <v>6.8000000000000005E-2</v>
      </c>
      <c r="AM196" s="6">
        <v>1.768</v>
      </c>
      <c r="AN196" s="7">
        <v>7.5399999999999995E-2</v>
      </c>
      <c r="AO196" s="7">
        <v>9.8000000000000004E-2</v>
      </c>
      <c r="AP196" s="6">
        <v>2.548</v>
      </c>
      <c r="AQ196" s="14">
        <v>1.5</v>
      </c>
      <c r="AR196" s="15">
        <f t="shared" si="7"/>
        <v>2.34</v>
      </c>
      <c r="AS196" s="6">
        <v>4.1079999999999997</v>
      </c>
      <c r="AT196" s="6">
        <v>0</v>
      </c>
      <c r="AU196" s="6">
        <v>0</v>
      </c>
      <c r="AV196" s="6">
        <f t="shared" si="8"/>
        <v>4.1079999999999997</v>
      </c>
      <c r="AW196" t="s">
        <v>18</v>
      </c>
      <c r="AX196" t="s">
        <v>1600</v>
      </c>
      <c r="AY196" s="1"/>
      <c r="AZ196" s="1" t="s">
        <v>1705</v>
      </c>
      <c r="BA196" s="21">
        <v>37027</v>
      </c>
      <c r="BB196" t="s">
        <v>1866</v>
      </c>
      <c r="BC196" s="22" t="s">
        <v>1589</v>
      </c>
      <c r="BD196" s="1"/>
      <c r="BE196" s="16" t="s">
        <v>1752</v>
      </c>
      <c r="BF196" s="1" t="s">
        <v>55</v>
      </c>
      <c r="BG196" s="1" t="s">
        <v>55</v>
      </c>
      <c r="BH196" s="1" t="s">
        <v>55</v>
      </c>
      <c r="BI196" s="1" t="s">
        <v>55</v>
      </c>
      <c r="BJ196" s="1" t="s">
        <v>1532</v>
      </c>
      <c r="BK196" s="1" t="s">
        <v>103</v>
      </c>
      <c r="BL196" s="1" t="s">
        <v>99</v>
      </c>
      <c r="BM196" s="1" t="s">
        <v>1532</v>
      </c>
      <c r="BN196" s="1" t="s">
        <v>56</v>
      </c>
      <c r="BO196" s="1" t="s">
        <v>105</v>
      </c>
      <c r="BP196" s="1" t="s">
        <v>57</v>
      </c>
      <c r="BQ196" s="1" t="s">
        <v>56</v>
      </c>
      <c r="BR196" s="1" t="s">
        <v>57</v>
      </c>
      <c r="BS196" s="1" t="s">
        <v>57</v>
      </c>
      <c r="BT196" s="18">
        <v>0.26900000000000002</v>
      </c>
      <c r="BU196" s="1"/>
      <c r="BV196" s="1"/>
      <c r="BW196" s="1" t="s">
        <v>1570</v>
      </c>
    </row>
    <row r="197" spans="1:75" x14ac:dyDescent="0.3">
      <c r="A197" t="s">
        <v>1764</v>
      </c>
      <c r="B197" t="s">
        <v>1732</v>
      </c>
      <c r="C197" s="37">
        <v>312710</v>
      </c>
      <c r="D197" s="37" t="s">
        <v>1767</v>
      </c>
      <c r="E197" s="37" t="s">
        <v>1767</v>
      </c>
      <c r="F197" s="37">
        <v>312720</v>
      </c>
      <c r="G197" s="21" t="s">
        <v>1817</v>
      </c>
      <c r="H197" s="1" t="s">
        <v>1767</v>
      </c>
      <c r="I197" s="13" t="s">
        <v>1589</v>
      </c>
      <c r="J197" t="s">
        <v>1217</v>
      </c>
      <c r="K197" t="s">
        <v>612</v>
      </c>
      <c r="L197" s="1" t="s">
        <v>1531</v>
      </c>
      <c r="M197" s="1" t="s">
        <v>1765</v>
      </c>
      <c r="N197" t="str">
        <f t="shared" si="6"/>
        <v>180-058-05227_19655 - 8_468</v>
      </c>
      <c r="O197">
        <v>62</v>
      </c>
      <c r="P197" s="7">
        <v>3.5920000000000001</v>
      </c>
      <c r="Q197" s="7" t="s">
        <v>1777</v>
      </c>
      <c r="R197" s="6">
        <v>222.70400000000001</v>
      </c>
      <c r="S197">
        <v>-6.03</v>
      </c>
      <c r="T197" s="23">
        <v>44287.041666666657</v>
      </c>
      <c r="U197">
        <v>-6.03</v>
      </c>
      <c r="V197" s="1"/>
      <c r="W197" s="7">
        <v>0.52510000000000001</v>
      </c>
      <c r="X197" s="7">
        <v>1.8859999999999999</v>
      </c>
      <c r="Y197" s="6">
        <v>116.932</v>
      </c>
      <c r="Z197" t="s">
        <v>1567</v>
      </c>
      <c r="AA197">
        <v>1.5</v>
      </c>
      <c r="AB197">
        <v>1.5</v>
      </c>
      <c r="AC197">
        <v>-6.77</v>
      </c>
      <c r="AD197" s="7">
        <v>0.28760000000000002</v>
      </c>
      <c r="AE197" s="7">
        <v>1.0329999999999999</v>
      </c>
      <c r="AF197" s="6">
        <v>64.045999999999992</v>
      </c>
      <c r="AG197" s="7">
        <v>0</v>
      </c>
      <c r="AH197" s="7">
        <v>0</v>
      </c>
      <c r="AI197" s="6">
        <v>0</v>
      </c>
      <c r="AJ197" s="7">
        <v>-6.97</v>
      </c>
      <c r="AK197" s="7">
        <v>0.34720000000000001</v>
      </c>
      <c r="AL197" s="7">
        <v>1.2470000000000001</v>
      </c>
      <c r="AM197" s="6">
        <v>77.314000000000007</v>
      </c>
      <c r="AN197" s="7">
        <v>0</v>
      </c>
      <c r="AO197" s="7">
        <v>0</v>
      </c>
      <c r="AP197" s="6">
        <v>0</v>
      </c>
      <c r="AQ197" s="14">
        <v>1.5</v>
      </c>
      <c r="AR197" s="15">
        <f t="shared" si="7"/>
        <v>13.887999999999991</v>
      </c>
      <c r="AS197" s="6">
        <v>91.201999999999998</v>
      </c>
      <c r="AT197" s="6">
        <v>0</v>
      </c>
      <c r="AU197" s="6">
        <v>0</v>
      </c>
      <c r="AV197" s="6">
        <f t="shared" si="8"/>
        <v>91.201999999999998</v>
      </c>
      <c r="AW197" t="s">
        <v>1568</v>
      </c>
      <c r="AX197" t="s">
        <v>1600</v>
      </c>
      <c r="AY197" s="1"/>
      <c r="AZ197" s="1"/>
      <c r="BA197" s="21"/>
      <c r="BB197" s="1"/>
      <c r="BC197" s="22" t="s">
        <v>1589</v>
      </c>
      <c r="BD197" s="1"/>
      <c r="BE197" s="16" t="s">
        <v>1752</v>
      </c>
      <c r="BF197" s="1" t="s">
        <v>55</v>
      </c>
      <c r="BG197" s="1" t="s">
        <v>55</v>
      </c>
      <c r="BH197" s="1" t="s">
        <v>55</v>
      </c>
      <c r="BI197" s="1" t="s">
        <v>55</v>
      </c>
      <c r="BJ197" s="1" t="s">
        <v>1532</v>
      </c>
      <c r="BK197" s="1" t="s">
        <v>103</v>
      </c>
      <c r="BL197" s="1" t="s">
        <v>99</v>
      </c>
      <c r="BM197" s="1" t="s">
        <v>1532</v>
      </c>
      <c r="BN197" s="1" t="s">
        <v>56</v>
      </c>
      <c r="BO197" s="1" t="s">
        <v>105</v>
      </c>
      <c r="BP197" s="1" t="s">
        <v>57</v>
      </c>
      <c r="BQ197" s="1" t="s">
        <v>56</v>
      </c>
      <c r="BR197" s="1" t="s">
        <v>57</v>
      </c>
      <c r="BS197" s="1" t="s">
        <v>57</v>
      </c>
      <c r="BT197" s="18">
        <v>0.26900000000000002</v>
      </c>
      <c r="BU197" s="1"/>
      <c r="BV197" s="1"/>
      <c r="BW197" s="1" t="s">
        <v>1570</v>
      </c>
    </row>
    <row r="198" spans="1:75" x14ac:dyDescent="0.3">
      <c r="A198" t="s">
        <v>1764</v>
      </c>
      <c r="B198" t="s">
        <v>1732</v>
      </c>
      <c r="C198" s="37">
        <v>312710</v>
      </c>
      <c r="D198" s="37" t="s">
        <v>1767</v>
      </c>
      <c r="E198" s="37" t="s">
        <v>1767</v>
      </c>
      <c r="F198" s="37">
        <v>312720</v>
      </c>
      <c r="G198" s="21" t="s">
        <v>1817</v>
      </c>
      <c r="H198" s="1" t="s">
        <v>1767</v>
      </c>
      <c r="I198" t="s">
        <v>1434</v>
      </c>
      <c r="J198" t="s">
        <v>1225</v>
      </c>
      <c r="K198" t="s">
        <v>640</v>
      </c>
      <c r="L198" s="1" t="s">
        <v>1531</v>
      </c>
      <c r="M198" s="1" t="s">
        <v>1765</v>
      </c>
      <c r="N198" t="str">
        <f t="shared" ref="N198:N261" si="9">_xlfn.CONCAT(J198, " - ", K198)</f>
        <v>180-058-05039_19656 - 8_499</v>
      </c>
      <c r="O198">
        <v>20</v>
      </c>
      <c r="P198" s="7">
        <v>1.524</v>
      </c>
      <c r="Q198" s="7" t="s">
        <v>1777</v>
      </c>
      <c r="R198" s="6">
        <v>30.48</v>
      </c>
      <c r="S198">
        <v>-6.01</v>
      </c>
      <c r="T198" s="23">
        <v>44280</v>
      </c>
      <c r="U198">
        <v>-6.01</v>
      </c>
      <c r="V198" s="1"/>
      <c r="W198" s="7">
        <v>4.53E-2</v>
      </c>
      <c r="X198" s="7">
        <v>6.9000000000000006E-2</v>
      </c>
      <c r="Y198" s="6">
        <v>1.38</v>
      </c>
      <c r="Z198" t="s">
        <v>1567</v>
      </c>
      <c r="AA198">
        <v>1</v>
      </c>
      <c r="AB198">
        <v>1</v>
      </c>
      <c r="AC198">
        <v>-6.12</v>
      </c>
      <c r="AD198" s="7">
        <v>2.1000000000000001E-2</v>
      </c>
      <c r="AE198" s="7">
        <v>3.2000000000000001E-2</v>
      </c>
      <c r="AF198" s="6">
        <v>0.64</v>
      </c>
      <c r="AG198" s="7">
        <v>1.3100000000000001E-2</v>
      </c>
      <c r="AH198" s="7">
        <v>0.02</v>
      </c>
      <c r="AI198" s="6">
        <v>0.4</v>
      </c>
      <c r="AJ198" s="7">
        <v>-6.22</v>
      </c>
      <c r="AK198" s="7">
        <v>4.53E-2</v>
      </c>
      <c r="AL198" s="7">
        <v>6.9000000000000006E-2</v>
      </c>
      <c r="AM198" s="6">
        <v>1.38</v>
      </c>
      <c r="AN198" s="7">
        <v>6.8199999999999997E-2</v>
      </c>
      <c r="AO198" s="7">
        <v>0.104</v>
      </c>
      <c r="AP198" s="6">
        <v>2.08</v>
      </c>
      <c r="AQ198" s="14">
        <v>1.5</v>
      </c>
      <c r="AR198" s="15">
        <f t="shared" ref="AR198:AR261" si="10">AS198-AM198</f>
        <v>2.06</v>
      </c>
      <c r="AS198" s="6">
        <v>3.44</v>
      </c>
      <c r="AT198" s="6">
        <v>0</v>
      </c>
      <c r="AU198" s="6">
        <v>0</v>
      </c>
      <c r="AV198" s="6">
        <f t="shared" ref="AV198:AV261" si="11">AS198-AT198-AU198</f>
        <v>3.44</v>
      </c>
      <c r="AW198" t="s">
        <v>1568</v>
      </c>
      <c r="AX198" t="s">
        <v>1600</v>
      </c>
      <c r="AY198" s="1"/>
      <c r="AZ198" s="1"/>
      <c r="BA198" s="21"/>
      <c r="BB198" s="1"/>
      <c r="BC198">
        <v>19656</v>
      </c>
      <c r="BD198" s="1"/>
      <c r="BF198" s="1" t="s">
        <v>55</v>
      </c>
      <c r="BG198" s="1" t="s">
        <v>55</v>
      </c>
      <c r="BH198" s="1" t="s">
        <v>55</v>
      </c>
      <c r="BI198" s="1" t="s">
        <v>55</v>
      </c>
      <c r="BJ198" s="1" t="s">
        <v>1532</v>
      </c>
      <c r="BK198" s="1" t="s">
        <v>103</v>
      </c>
      <c r="BL198" s="1" t="s">
        <v>99</v>
      </c>
      <c r="BM198" s="1" t="s">
        <v>1532</v>
      </c>
      <c r="BN198" s="1" t="s">
        <v>56</v>
      </c>
      <c r="BO198" s="1" t="s">
        <v>105</v>
      </c>
      <c r="BP198" s="1" t="s">
        <v>57</v>
      </c>
      <c r="BQ198" s="1" t="s">
        <v>56</v>
      </c>
      <c r="BR198" s="1" t="s">
        <v>57</v>
      </c>
      <c r="BS198" s="1" t="s">
        <v>57</v>
      </c>
      <c r="BT198" s="18" t="s">
        <v>1571</v>
      </c>
      <c r="BU198" s="1"/>
      <c r="BV198" s="1"/>
      <c r="BW198" s="1" t="s">
        <v>1570</v>
      </c>
    </row>
    <row r="199" spans="1:75" x14ac:dyDescent="0.3">
      <c r="A199" t="s">
        <v>1764</v>
      </c>
      <c r="B199" t="s">
        <v>1732</v>
      </c>
      <c r="C199" s="37">
        <v>312710</v>
      </c>
      <c r="D199" s="37" t="s">
        <v>1767</v>
      </c>
      <c r="E199" s="37" t="s">
        <v>1767</v>
      </c>
      <c r="F199" s="37">
        <v>312720</v>
      </c>
      <c r="G199" s="21" t="s">
        <v>1817</v>
      </c>
      <c r="H199" s="1" t="s">
        <v>1767</v>
      </c>
      <c r="I199" t="s">
        <v>1434</v>
      </c>
      <c r="J199" t="s">
        <v>1225</v>
      </c>
      <c r="K199" t="s">
        <v>641</v>
      </c>
      <c r="L199" s="1" t="s">
        <v>1531</v>
      </c>
      <c r="M199" s="1" t="s">
        <v>1765</v>
      </c>
      <c r="N199" t="str">
        <f t="shared" si="9"/>
        <v>180-058-05039_19656 - 8_500</v>
      </c>
      <c r="O199">
        <v>88</v>
      </c>
      <c r="P199" s="7">
        <v>2.3290000000000002</v>
      </c>
      <c r="Q199" s="7" t="s">
        <v>1777</v>
      </c>
      <c r="R199" s="6">
        <v>204.952</v>
      </c>
      <c r="S199">
        <v>-6.01</v>
      </c>
      <c r="T199" s="23">
        <v>44280</v>
      </c>
      <c r="U199">
        <v>-6.01</v>
      </c>
      <c r="V199" s="1"/>
      <c r="W199" s="7">
        <v>3.9899999999999998E-2</v>
      </c>
      <c r="X199" s="7">
        <v>9.2999999999999999E-2</v>
      </c>
      <c r="Y199" s="6">
        <v>8.1839999999999993</v>
      </c>
      <c r="Z199" t="s">
        <v>1567</v>
      </c>
      <c r="AA199">
        <v>1</v>
      </c>
      <c r="AB199">
        <v>1</v>
      </c>
      <c r="AC199">
        <v>-6.12</v>
      </c>
      <c r="AD199" s="7">
        <v>1.1599999999999999E-2</v>
      </c>
      <c r="AE199" s="7">
        <v>2.7E-2</v>
      </c>
      <c r="AF199" s="6">
        <v>2.3759999999999999</v>
      </c>
      <c r="AG199" s="7">
        <v>9.9000000000000008E-3</v>
      </c>
      <c r="AH199" s="7">
        <v>2.3E-2</v>
      </c>
      <c r="AI199" s="6">
        <v>2.024</v>
      </c>
      <c r="AJ199" s="7">
        <v>-6.22</v>
      </c>
      <c r="AK199" s="7">
        <v>3.9899999999999998E-2</v>
      </c>
      <c r="AL199" s="7">
        <v>9.2999999999999999E-2</v>
      </c>
      <c r="AM199" s="6">
        <v>8.1839999999999993</v>
      </c>
      <c r="AN199" s="7">
        <v>6.4799999999999996E-2</v>
      </c>
      <c r="AO199" s="7">
        <v>0.151</v>
      </c>
      <c r="AP199" s="6">
        <v>13.288</v>
      </c>
      <c r="AQ199" s="14">
        <v>1.5</v>
      </c>
      <c r="AR199" s="15">
        <f t="shared" si="10"/>
        <v>14.256000000000002</v>
      </c>
      <c r="AS199" s="6">
        <v>22.44</v>
      </c>
      <c r="AT199" s="6">
        <v>0</v>
      </c>
      <c r="AU199" s="6">
        <v>0</v>
      </c>
      <c r="AV199" s="6">
        <f t="shared" si="11"/>
        <v>22.44</v>
      </c>
      <c r="AW199" t="s">
        <v>1568</v>
      </c>
      <c r="AX199" t="s">
        <v>1600</v>
      </c>
      <c r="AY199" s="1"/>
      <c r="AZ199" s="1"/>
      <c r="BA199" s="21"/>
      <c r="BB199" s="1"/>
      <c r="BC199">
        <v>19656</v>
      </c>
      <c r="BD199" s="1"/>
      <c r="BF199" s="1" t="s">
        <v>55</v>
      </c>
      <c r="BG199" s="1" t="s">
        <v>55</v>
      </c>
      <c r="BH199" s="1" t="s">
        <v>55</v>
      </c>
      <c r="BI199" s="1" t="s">
        <v>55</v>
      </c>
      <c r="BJ199" s="1" t="s">
        <v>1532</v>
      </c>
      <c r="BK199" s="1" t="s">
        <v>103</v>
      </c>
      <c r="BL199" s="1" t="s">
        <v>99</v>
      </c>
      <c r="BM199" s="1" t="s">
        <v>1532</v>
      </c>
      <c r="BN199" s="1" t="s">
        <v>56</v>
      </c>
      <c r="BO199" s="1" t="s">
        <v>105</v>
      </c>
      <c r="BP199" s="1" t="s">
        <v>57</v>
      </c>
      <c r="BQ199" s="1" t="s">
        <v>56</v>
      </c>
      <c r="BR199" s="1" t="s">
        <v>57</v>
      </c>
      <c r="BS199" s="1" t="s">
        <v>57</v>
      </c>
      <c r="BT199" s="18" t="s">
        <v>1571</v>
      </c>
      <c r="BU199" s="1"/>
      <c r="BV199" s="1"/>
      <c r="BW199" s="1" t="s">
        <v>1570</v>
      </c>
    </row>
    <row r="200" spans="1:75" x14ac:dyDescent="0.3">
      <c r="A200" t="s">
        <v>1764</v>
      </c>
      <c r="B200" t="s">
        <v>1732</v>
      </c>
      <c r="C200" s="37">
        <v>312710</v>
      </c>
      <c r="D200" s="37" t="s">
        <v>1767</v>
      </c>
      <c r="E200" s="37" t="s">
        <v>1767</v>
      </c>
      <c r="F200" s="37">
        <v>312720</v>
      </c>
      <c r="G200" s="21" t="s">
        <v>1817</v>
      </c>
      <c r="H200" s="1" t="s">
        <v>1767</v>
      </c>
      <c r="I200" t="s">
        <v>1434</v>
      </c>
      <c r="J200" t="s">
        <v>1225</v>
      </c>
      <c r="K200" t="s">
        <v>642</v>
      </c>
      <c r="L200" s="1" t="s">
        <v>1531</v>
      </c>
      <c r="M200" s="1" t="s">
        <v>1765</v>
      </c>
      <c r="N200" t="str">
        <f t="shared" si="9"/>
        <v>180-058-05039_19656 - 8_501</v>
      </c>
      <c r="O200">
        <v>70</v>
      </c>
      <c r="P200" s="7">
        <v>2.242</v>
      </c>
      <c r="Q200" s="7" t="s">
        <v>1777</v>
      </c>
      <c r="R200" s="6">
        <v>156.94</v>
      </c>
      <c r="S200">
        <v>-6.01</v>
      </c>
      <c r="T200" s="23">
        <v>44280</v>
      </c>
      <c r="U200">
        <v>-6.01</v>
      </c>
      <c r="V200" s="1"/>
      <c r="W200" s="7">
        <v>3.61E-2</v>
      </c>
      <c r="X200" s="7">
        <v>8.1000000000000003E-2</v>
      </c>
      <c r="Y200" s="6">
        <v>5.67</v>
      </c>
      <c r="Z200" t="s">
        <v>1567</v>
      </c>
      <c r="AA200">
        <v>1</v>
      </c>
      <c r="AB200">
        <v>1</v>
      </c>
      <c r="AC200">
        <v>-6.12</v>
      </c>
      <c r="AD200" s="7">
        <v>5.4000000000000003E-3</v>
      </c>
      <c r="AE200" s="7">
        <v>1.2E-2</v>
      </c>
      <c r="AF200" s="6">
        <v>0.84</v>
      </c>
      <c r="AG200" s="7">
        <v>1.6500000000000001E-2</v>
      </c>
      <c r="AH200" s="7">
        <v>3.6999999999999998E-2</v>
      </c>
      <c r="AI200" s="6">
        <v>2.59</v>
      </c>
      <c r="AJ200" s="7">
        <v>-6.22</v>
      </c>
      <c r="AK200" s="7">
        <v>3.61E-2</v>
      </c>
      <c r="AL200" s="7">
        <v>8.1000000000000003E-2</v>
      </c>
      <c r="AM200" s="6">
        <v>5.67</v>
      </c>
      <c r="AN200" s="7">
        <v>6.3799999999999996E-2</v>
      </c>
      <c r="AO200" s="7">
        <v>0.14299999999999999</v>
      </c>
      <c r="AP200" s="6">
        <v>10.01</v>
      </c>
      <c r="AQ200" s="14">
        <v>1.5</v>
      </c>
      <c r="AR200" s="15">
        <f t="shared" si="10"/>
        <v>10.78</v>
      </c>
      <c r="AS200" s="6">
        <v>16.45</v>
      </c>
      <c r="AT200" s="6">
        <v>0</v>
      </c>
      <c r="AU200" s="6">
        <v>0</v>
      </c>
      <c r="AV200" s="6">
        <f t="shared" si="11"/>
        <v>16.45</v>
      </c>
      <c r="AW200" t="s">
        <v>1568</v>
      </c>
      <c r="AX200" t="s">
        <v>1600</v>
      </c>
      <c r="AY200" s="1"/>
      <c r="AZ200" s="1"/>
      <c r="BA200" s="21"/>
      <c r="BB200" s="1"/>
      <c r="BC200">
        <v>19656</v>
      </c>
      <c r="BD200" s="1"/>
      <c r="BF200" s="1" t="s">
        <v>55</v>
      </c>
      <c r="BG200" s="1" t="s">
        <v>55</v>
      </c>
      <c r="BH200" s="1" t="s">
        <v>55</v>
      </c>
      <c r="BI200" s="1" t="s">
        <v>55</v>
      </c>
      <c r="BJ200" s="1" t="s">
        <v>1532</v>
      </c>
      <c r="BK200" s="1" t="s">
        <v>103</v>
      </c>
      <c r="BL200" s="1" t="s">
        <v>99</v>
      </c>
      <c r="BM200" s="1" t="s">
        <v>1532</v>
      </c>
      <c r="BN200" s="1" t="s">
        <v>56</v>
      </c>
      <c r="BO200" s="1" t="s">
        <v>105</v>
      </c>
      <c r="BP200" s="1" t="s">
        <v>57</v>
      </c>
      <c r="BQ200" s="1" t="s">
        <v>56</v>
      </c>
      <c r="BR200" s="1" t="s">
        <v>57</v>
      </c>
      <c r="BS200" s="1" t="s">
        <v>57</v>
      </c>
      <c r="BT200" s="18" t="s">
        <v>1571</v>
      </c>
      <c r="BU200" s="1"/>
      <c r="BV200" s="1"/>
      <c r="BW200" s="1" t="s">
        <v>1570</v>
      </c>
    </row>
    <row r="201" spans="1:75" x14ac:dyDescent="0.3">
      <c r="A201" t="s">
        <v>1764</v>
      </c>
      <c r="B201" t="s">
        <v>1732</v>
      </c>
      <c r="C201" s="37">
        <v>312710</v>
      </c>
      <c r="D201" s="37" t="s">
        <v>1767</v>
      </c>
      <c r="E201" s="37" t="s">
        <v>1767</v>
      </c>
      <c r="F201" s="37">
        <v>312720</v>
      </c>
      <c r="G201" s="21" t="s">
        <v>1817</v>
      </c>
      <c r="H201" s="1" t="s">
        <v>1767</v>
      </c>
      <c r="I201" t="s">
        <v>1434</v>
      </c>
      <c r="J201" t="s">
        <v>1225</v>
      </c>
      <c r="K201" t="s">
        <v>643</v>
      </c>
      <c r="L201" s="1" t="s">
        <v>1531</v>
      </c>
      <c r="M201" s="1" t="s">
        <v>1765</v>
      </c>
      <c r="N201" t="str">
        <f t="shared" si="9"/>
        <v>180-058-05039_19656 - 8_502</v>
      </c>
      <c r="O201">
        <v>20</v>
      </c>
      <c r="P201" s="7">
        <v>2.0910000000000002</v>
      </c>
      <c r="Q201" s="7" t="s">
        <v>1777</v>
      </c>
      <c r="R201" s="6">
        <v>41.82</v>
      </c>
      <c r="S201">
        <v>-6.01</v>
      </c>
      <c r="T201" s="23">
        <v>44280</v>
      </c>
      <c r="U201">
        <v>-6.01</v>
      </c>
      <c r="V201" s="1"/>
      <c r="W201" s="7">
        <v>2.87E-2</v>
      </c>
      <c r="X201" s="7">
        <v>0.06</v>
      </c>
      <c r="Y201" s="6">
        <v>1.2</v>
      </c>
      <c r="Z201" t="s">
        <v>1567</v>
      </c>
      <c r="AA201">
        <v>1</v>
      </c>
      <c r="AB201">
        <v>1</v>
      </c>
      <c r="AC201">
        <v>-6.12</v>
      </c>
      <c r="AD201" s="7">
        <v>7.7000000000000002E-3</v>
      </c>
      <c r="AE201" s="7">
        <v>1.6E-2</v>
      </c>
      <c r="AF201" s="6">
        <v>0.32</v>
      </c>
      <c r="AG201" s="7">
        <v>2.3E-2</v>
      </c>
      <c r="AH201" s="7">
        <v>4.8000000000000001E-2</v>
      </c>
      <c r="AI201" s="6">
        <v>0.96</v>
      </c>
      <c r="AJ201" s="7">
        <v>-6.22</v>
      </c>
      <c r="AK201" s="7">
        <v>2.87E-2</v>
      </c>
      <c r="AL201" s="7">
        <v>0.06</v>
      </c>
      <c r="AM201" s="6">
        <v>1.2</v>
      </c>
      <c r="AN201" s="7">
        <v>8.6599999999999996E-2</v>
      </c>
      <c r="AO201" s="7">
        <v>0.18099999999999999</v>
      </c>
      <c r="AP201" s="6">
        <v>3.62</v>
      </c>
      <c r="AQ201" s="14">
        <v>1.5</v>
      </c>
      <c r="AR201" s="15">
        <f t="shared" si="10"/>
        <v>2.88</v>
      </c>
      <c r="AS201" s="6">
        <v>4.08</v>
      </c>
      <c r="AT201" s="6">
        <v>0</v>
      </c>
      <c r="AU201" s="6">
        <v>0</v>
      </c>
      <c r="AV201" s="6">
        <f t="shared" si="11"/>
        <v>4.08</v>
      </c>
      <c r="AW201" t="s">
        <v>1568</v>
      </c>
      <c r="AX201" t="s">
        <v>1600</v>
      </c>
      <c r="AY201" s="1"/>
      <c r="AZ201" s="1"/>
      <c r="BA201" s="21"/>
      <c r="BB201" s="1"/>
      <c r="BC201">
        <v>19656</v>
      </c>
      <c r="BD201" s="1"/>
      <c r="BF201" s="1" t="s">
        <v>55</v>
      </c>
      <c r="BG201" s="1" t="s">
        <v>55</v>
      </c>
      <c r="BH201" s="1" t="s">
        <v>55</v>
      </c>
      <c r="BI201" s="1" t="s">
        <v>55</v>
      </c>
      <c r="BJ201" s="1" t="s">
        <v>1532</v>
      </c>
      <c r="BK201" s="1" t="s">
        <v>103</v>
      </c>
      <c r="BL201" s="1" t="s">
        <v>99</v>
      </c>
      <c r="BM201" s="1" t="s">
        <v>1532</v>
      </c>
      <c r="BN201" s="1" t="s">
        <v>56</v>
      </c>
      <c r="BO201" s="1" t="s">
        <v>105</v>
      </c>
      <c r="BP201" s="1" t="s">
        <v>57</v>
      </c>
      <c r="BQ201" s="1" t="s">
        <v>56</v>
      </c>
      <c r="BR201" s="1" t="s">
        <v>57</v>
      </c>
      <c r="BS201" s="1" t="s">
        <v>57</v>
      </c>
      <c r="BT201" s="18" t="s">
        <v>1571</v>
      </c>
      <c r="BU201" s="1"/>
      <c r="BV201" s="1"/>
      <c r="BW201" s="1" t="s">
        <v>1570</v>
      </c>
    </row>
    <row r="202" spans="1:75" x14ac:dyDescent="0.3">
      <c r="A202" t="s">
        <v>1764</v>
      </c>
      <c r="B202" t="s">
        <v>1732</v>
      </c>
      <c r="C202" s="37">
        <v>312710</v>
      </c>
      <c r="D202" s="37" t="s">
        <v>1767</v>
      </c>
      <c r="E202" s="37" t="s">
        <v>1767</v>
      </c>
      <c r="F202" s="37">
        <v>312720</v>
      </c>
      <c r="G202" s="21" t="s">
        <v>1817</v>
      </c>
      <c r="H202" s="1" t="s">
        <v>1767</v>
      </c>
      <c r="I202" t="s">
        <v>1434</v>
      </c>
      <c r="J202" t="s">
        <v>1225</v>
      </c>
      <c r="K202" t="s">
        <v>644</v>
      </c>
      <c r="L202" s="1" t="s">
        <v>1531</v>
      </c>
      <c r="M202" s="1" t="s">
        <v>1765</v>
      </c>
      <c r="N202" t="str">
        <f t="shared" si="9"/>
        <v>180-058-05039_19656 - 8_503</v>
      </c>
      <c r="O202">
        <v>20</v>
      </c>
      <c r="P202" s="7">
        <v>2.0710000000000002</v>
      </c>
      <c r="Q202" s="7" t="s">
        <v>1777</v>
      </c>
      <c r="R202" s="6">
        <v>41.42</v>
      </c>
      <c r="S202">
        <v>-6.01</v>
      </c>
      <c r="T202" s="23">
        <v>44280</v>
      </c>
      <c r="U202">
        <v>-6.01</v>
      </c>
      <c r="V202" s="1"/>
      <c r="W202" s="7">
        <v>1.5900000000000001E-2</v>
      </c>
      <c r="X202" s="7">
        <v>3.3000000000000002E-2</v>
      </c>
      <c r="Y202" s="6">
        <v>0.66</v>
      </c>
      <c r="Z202" t="s">
        <v>1567</v>
      </c>
      <c r="AA202">
        <v>1</v>
      </c>
      <c r="AB202">
        <v>1</v>
      </c>
      <c r="AC202">
        <v>-6.12</v>
      </c>
      <c r="AD202" s="7">
        <v>5.7999999999999996E-3</v>
      </c>
      <c r="AE202" s="7">
        <v>1.2E-2</v>
      </c>
      <c r="AF202" s="6">
        <v>0.24</v>
      </c>
      <c r="AG202" s="7">
        <v>1.9300000000000001E-2</v>
      </c>
      <c r="AH202" s="7">
        <v>0.04</v>
      </c>
      <c r="AI202" s="6">
        <v>0.8</v>
      </c>
      <c r="AJ202" s="7">
        <v>-6.22</v>
      </c>
      <c r="AK202" s="7">
        <v>1.5900000000000001E-2</v>
      </c>
      <c r="AL202" s="7">
        <v>3.3000000000000002E-2</v>
      </c>
      <c r="AM202" s="6">
        <v>0.66</v>
      </c>
      <c r="AN202" s="7">
        <v>8.7900000000000006E-2</v>
      </c>
      <c r="AO202" s="7">
        <v>0.182</v>
      </c>
      <c r="AP202" s="6">
        <v>3.64</v>
      </c>
      <c r="AQ202" s="14">
        <v>1.5</v>
      </c>
      <c r="AR202" s="15">
        <f t="shared" si="10"/>
        <v>2.86</v>
      </c>
      <c r="AS202" s="6">
        <v>3.52</v>
      </c>
      <c r="AT202" s="6">
        <v>0</v>
      </c>
      <c r="AU202" s="6">
        <v>0</v>
      </c>
      <c r="AV202" s="6">
        <f t="shared" si="11"/>
        <v>3.52</v>
      </c>
      <c r="AW202" t="s">
        <v>1568</v>
      </c>
      <c r="AX202" t="s">
        <v>1600</v>
      </c>
      <c r="AY202" s="1"/>
      <c r="AZ202" s="1"/>
      <c r="BA202" s="21"/>
      <c r="BB202" s="1"/>
      <c r="BC202">
        <v>19656</v>
      </c>
      <c r="BD202" s="1"/>
      <c r="BF202" s="1" t="s">
        <v>55</v>
      </c>
      <c r="BG202" s="1" t="s">
        <v>55</v>
      </c>
      <c r="BH202" s="1" t="s">
        <v>55</v>
      </c>
      <c r="BI202" s="1" t="s">
        <v>55</v>
      </c>
      <c r="BJ202" s="1" t="s">
        <v>1532</v>
      </c>
      <c r="BK202" s="1" t="s">
        <v>103</v>
      </c>
      <c r="BL202" s="1" t="s">
        <v>99</v>
      </c>
      <c r="BM202" s="1" t="s">
        <v>1532</v>
      </c>
      <c r="BN202" s="1" t="s">
        <v>56</v>
      </c>
      <c r="BO202" s="1" t="s">
        <v>105</v>
      </c>
      <c r="BP202" s="1" t="s">
        <v>57</v>
      </c>
      <c r="BQ202" s="1" t="s">
        <v>56</v>
      </c>
      <c r="BR202" s="1" t="s">
        <v>57</v>
      </c>
      <c r="BS202" s="1" t="s">
        <v>57</v>
      </c>
      <c r="BT202" s="18" t="s">
        <v>1571</v>
      </c>
      <c r="BU202" s="1"/>
      <c r="BV202" s="1"/>
      <c r="BW202" s="1" t="s">
        <v>1570</v>
      </c>
    </row>
    <row r="203" spans="1:75" x14ac:dyDescent="0.3">
      <c r="A203" t="s">
        <v>1764</v>
      </c>
      <c r="B203" t="s">
        <v>1732</v>
      </c>
      <c r="C203" s="37">
        <v>312710</v>
      </c>
      <c r="D203" s="37" t="s">
        <v>1767</v>
      </c>
      <c r="E203" s="37" t="s">
        <v>1767</v>
      </c>
      <c r="F203" s="37">
        <v>312720</v>
      </c>
      <c r="G203" s="21" t="s">
        <v>1817</v>
      </c>
      <c r="H203" s="1" t="s">
        <v>1767</v>
      </c>
      <c r="I203" t="s">
        <v>1434</v>
      </c>
      <c r="J203" t="s">
        <v>1225</v>
      </c>
      <c r="K203" t="s">
        <v>645</v>
      </c>
      <c r="L203" s="1" t="s">
        <v>1531</v>
      </c>
      <c r="M203" s="1" t="s">
        <v>1765</v>
      </c>
      <c r="N203" t="str">
        <f t="shared" si="9"/>
        <v>180-058-05039_19656 - 8_504</v>
      </c>
      <c r="O203">
        <v>35</v>
      </c>
      <c r="P203" s="7">
        <v>1.8440000000000001</v>
      </c>
      <c r="Q203" s="7" t="s">
        <v>1777</v>
      </c>
      <c r="R203" s="6">
        <v>64.540000000000006</v>
      </c>
      <c r="S203">
        <v>-6.01</v>
      </c>
      <c r="T203" s="23">
        <v>44280</v>
      </c>
      <c r="U203">
        <v>-6.01</v>
      </c>
      <c r="V203" s="1"/>
      <c r="W203" s="7">
        <v>7.0000000000000001E-3</v>
      </c>
      <c r="X203" s="7">
        <v>1.2999999999999999E-2</v>
      </c>
      <c r="Y203" s="6">
        <v>0.45500000000000002</v>
      </c>
      <c r="Z203" t="s">
        <v>1567</v>
      </c>
      <c r="AA203">
        <v>1</v>
      </c>
      <c r="AB203">
        <v>1</v>
      </c>
      <c r="AC203">
        <v>-6.12</v>
      </c>
      <c r="AD203" s="7">
        <v>5.0000000000000001E-4</v>
      </c>
      <c r="AE203" s="7">
        <v>1E-3</v>
      </c>
      <c r="AF203" s="6">
        <v>3.5000000000000003E-2</v>
      </c>
      <c r="AG203" s="7">
        <v>1.46E-2</v>
      </c>
      <c r="AH203" s="7">
        <v>2.7E-2</v>
      </c>
      <c r="AI203" s="6">
        <v>0.94499999999999995</v>
      </c>
      <c r="AJ203" s="7">
        <v>-6.22</v>
      </c>
      <c r="AK203" s="7">
        <v>7.0000000000000001E-3</v>
      </c>
      <c r="AL203" s="7">
        <v>1.2999999999999999E-2</v>
      </c>
      <c r="AM203" s="6">
        <v>0.45500000000000002</v>
      </c>
      <c r="AN203" s="7">
        <v>8.3000000000000004E-2</v>
      </c>
      <c r="AO203" s="7">
        <v>0.153</v>
      </c>
      <c r="AP203" s="6">
        <v>5.3550000000000004</v>
      </c>
      <c r="AQ203" s="14">
        <v>1.5</v>
      </c>
      <c r="AR203" s="15">
        <f t="shared" si="10"/>
        <v>4.4799999999999995</v>
      </c>
      <c r="AS203" s="6">
        <v>4.9349999999999996</v>
      </c>
      <c r="AT203" s="6">
        <v>0</v>
      </c>
      <c r="AU203" s="6">
        <v>0</v>
      </c>
      <c r="AV203" s="6">
        <f t="shared" si="11"/>
        <v>4.9349999999999996</v>
      </c>
      <c r="AW203" t="s">
        <v>1568</v>
      </c>
      <c r="AX203" t="s">
        <v>1600</v>
      </c>
      <c r="AY203" s="1"/>
      <c r="AZ203" s="1"/>
      <c r="BA203" s="21"/>
      <c r="BB203" s="1"/>
      <c r="BC203">
        <v>19656</v>
      </c>
      <c r="BD203" s="1"/>
      <c r="BF203" s="1" t="s">
        <v>55</v>
      </c>
      <c r="BG203" s="1" t="s">
        <v>55</v>
      </c>
      <c r="BH203" s="1" t="s">
        <v>55</v>
      </c>
      <c r="BI203" s="1" t="s">
        <v>55</v>
      </c>
      <c r="BJ203" s="1" t="s">
        <v>1532</v>
      </c>
      <c r="BK203" s="1" t="s">
        <v>103</v>
      </c>
      <c r="BL203" s="1" t="s">
        <v>99</v>
      </c>
      <c r="BM203" s="1" t="s">
        <v>1532</v>
      </c>
      <c r="BN203" s="1" t="s">
        <v>56</v>
      </c>
      <c r="BO203" s="1" t="s">
        <v>105</v>
      </c>
      <c r="BP203" s="1" t="s">
        <v>57</v>
      </c>
      <c r="BQ203" s="1" t="s">
        <v>56</v>
      </c>
      <c r="BR203" s="1" t="s">
        <v>57</v>
      </c>
      <c r="BS203" s="1" t="s">
        <v>57</v>
      </c>
      <c r="BT203" s="18" t="s">
        <v>1571</v>
      </c>
      <c r="BU203" s="1"/>
      <c r="BV203" s="1"/>
      <c r="BW203" s="1" t="s">
        <v>1570</v>
      </c>
    </row>
    <row r="204" spans="1:75" x14ac:dyDescent="0.3">
      <c r="A204" t="s">
        <v>1764</v>
      </c>
      <c r="B204" t="s">
        <v>1732</v>
      </c>
      <c r="C204" s="37">
        <v>312710</v>
      </c>
      <c r="D204" s="37" t="s">
        <v>1767</v>
      </c>
      <c r="E204" s="37" t="s">
        <v>1767</v>
      </c>
      <c r="F204" s="37">
        <v>312720</v>
      </c>
      <c r="G204" s="21" t="s">
        <v>1817</v>
      </c>
      <c r="H204" s="1" t="s">
        <v>1767</v>
      </c>
      <c r="I204" t="s">
        <v>1435</v>
      </c>
      <c r="J204" t="s">
        <v>1226</v>
      </c>
      <c r="K204" t="s">
        <v>646</v>
      </c>
      <c r="L204" s="1" t="s">
        <v>1531</v>
      </c>
      <c r="M204" s="1" t="s">
        <v>1765</v>
      </c>
      <c r="N204" t="str">
        <f t="shared" si="9"/>
        <v>180-058-04890_19657 - 8_505</v>
      </c>
      <c r="O204">
        <v>17</v>
      </c>
      <c r="P204" s="7">
        <v>1.2</v>
      </c>
      <c r="Q204" s="7" t="s">
        <v>1777</v>
      </c>
      <c r="R204" s="6">
        <v>20.399999999999999</v>
      </c>
      <c r="S204">
        <v>-5.8</v>
      </c>
      <c r="T204" s="23">
        <v>44280</v>
      </c>
      <c r="U204">
        <v>-5.8</v>
      </c>
      <c r="V204" s="1"/>
      <c r="W204" s="7">
        <v>0.11169999999999999</v>
      </c>
      <c r="X204" s="7">
        <v>0.13400000000000001</v>
      </c>
      <c r="Y204" s="6">
        <v>2.278</v>
      </c>
      <c r="Z204" t="s">
        <v>1566</v>
      </c>
      <c r="AD204" s="7"/>
      <c r="AE204" s="7"/>
      <c r="AF204" s="6"/>
      <c r="AG204" s="7"/>
      <c r="AH204" s="7"/>
      <c r="AI204" s="6"/>
      <c r="AJ204" s="7">
        <v>-6.04</v>
      </c>
      <c r="AK204" s="7">
        <v>0.11169999999999999</v>
      </c>
      <c r="AL204" s="7">
        <v>0.13400000000000001</v>
      </c>
      <c r="AM204" s="6">
        <v>2.278</v>
      </c>
      <c r="AN204" s="7">
        <v>7.4999999999999997E-2</v>
      </c>
      <c r="AO204" s="7">
        <v>0.09</v>
      </c>
      <c r="AP204" s="6">
        <v>1.53</v>
      </c>
      <c r="AQ204" s="14">
        <v>1.5</v>
      </c>
      <c r="AR204" s="15">
        <f t="shared" si="10"/>
        <v>1.0880000000000001</v>
      </c>
      <c r="AS204" s="6">
        <v>3.3660000000000001</v>
      </c>
      <c r="AT204" s="6">
        <v>0</v>
      </c>
      <c r="AU204" s="6">
        <v>0</v>
      </c>
      <c r="AV204" s="6">
        <f t="shared" si="11"/>
        <v>3.3660000000000001</v>
      </c>
      <c r="AW204" t="s">
        <v>18</v>
      </c>
      <c r="AX204" t="s">
        <v>1600</v>
      </c>
      <c r="AY204" s="1"/>
      <c r="AZ204" s="1"/>
      <c r="BA204" s="21"/>
      <c r="BB204" s="1"/>
      <c r="BC204">
        <v>19657</v>
      </c>
      <c r="BD204" s="19"/>
      <c r="BE204" s="16" t="s">
        <v>1547</v>
      </c>
      <c r="BF204" s="1" t="s">
        <v>55</v>
      </c>
      <c r="BG204" s="1" t="s">
        <v>55</v>
      </c>
      <c r="BH204" s="1" t="s">
        <v>55</v>
      </c>
      <c r="BI204" s="1" t="s">
        <v>55</v>
      </c>
      <c r="BJ204" s="1" t="s">
        <v>1532</v>
      </c>
      <c r="BK204" s="1" t="s">
        <v>103</v>
      </c>
      <c r="BL204" s="1" t="s">
        <v>99</v>
      </c>
      <c r="BM204" s="1" t="s">
        <v>1532</v>
      </c>
      <c r="BN204" s="1" t="s">
        <v>60</v>
      </c>
      <c r="BO204" s="1" t="s">
        <v>106</v>
      </c>
      <c r="BP204" s="1" t="s">
        <v>57</v>
      </c>
      <c r="BQ204" s="1" t="s">
        <v>60</v>
      </c>
      <c r="BR204" s="1" t="s">
        <v>57</v>
      </c>
      <c r="BS204" s="1" t="s">
        <v>57</v>
      </c>
      <c r="BT204" s="18" t="s">
        <v>1572</v>
      </c>
      <c r="BU204" s="1"/>
      <c r="BV204" s="1"/>
      <c r="BW204" s="1" t="s">
        <v>1570</v>
      </c>
    </row>
    <row r="205" spans="1:75" x14ac:dyDescent="0.3">
      <c r="A205" t="s">
        <v>1764</v>
      </c>
      <c r="B205" t="s">
        <v>1732</v>
      </c>
      <c r="C205" s="37">
        <v>312710</v>
      </c>
      <c r="D205" s="37" t="s">
        <v>1767</v>
      </c>
      <c r="E205" s="37" t="s">
        <v>1767</v>
      </c>
      <c r="F205" s="37">
        <v>312720</v>
      </c>
      <c r="G205" s="21" t="s">
        <v>1817</v>
      </c>
      <c r="H205" s="1" t="s">
        <v>1767</v>
      </c>
      <c r="I205" t="s">
        <v>1435</v>
      </c>
      <c r="J205" t="s">
        <v>1226</v>
      </c>
      <c r="K205" t="s">
        <v>647</v>
      </c>
      <c r="L205" s="1" t="s">
        <v>1531</v>
      </c>
      <c r="M205" s="1" t="s">
        <v>1765</v>
      </c>
      <c r="N205" t="str">
        <f t="shared" si="9"/>
        <v>180-058-04890_19657 - 8_506</v>
      </c>
      <c r="O205">
        <v>19</v>
      </c>
      <c r="P205" s="7">
        <v>1.2</v>
      </c>
      <c r="Q205" s="7" t="s">
        <v>1777</v>
      </c>
      <c r="R205" s="6">
        <v>22.8</v>
      </c>
      <c r="S205">
        <v>-5.79</v>
      </c>
      <c r="T205" s="23">
        <v>44280</v>
      </c>
      <c r="U205">
        <v>-5.79</v>
      </c>
      <c r="V205" s="1"/>
      <c r="W205" s="7">
        <v>0.16919999999999999</v>
      </c>
      <c r="X205" s="7">
        <v>0.20300000000000001</v>
      </c>
      <c r="Y205" s="6">
        <v>3.8570000000000002</v>
      </c>
      <c r="Z205" t="s">
        <v>1566</v>
      </c>
      <c r="AD205" s="7"/>
      <c r="AE205" s="7"/>
      <c r="AF205" s="6"/>
      <c r="AG205" s="7"/>
      <c r="AH205" s="7"/>
      <c r="AI205" s="6"/>
      <c r="AJ205" s="7">
        <v>-6.08</v>
      </c>
      <c r="AK205" s="7">
        <v>0.16919999999999999</v>
      </c>
      <c r="AL205" s="7">
        <v>0.20300000000000001</v>
      </c>
      <c r="AM205" s="6">
        <v>3.8570000000000002</v>
      </c>
      <c r="AN205" s="7">
        <v>4.9200000000000001E-2</v>
      </c>
      <c r="AO205" s="7">
        <v>5.8999999999999997E-2</v>
      </c>
      <c r="AP205" s="6">
        <v>1.121</v>
      </c>
      <c r="AQ205" s="14">
        <v>1.5</v>
      </c>
      <c r="AR205" s="15">
        <f t="shared" si="10"/>
        <v>1.577</v>
      </c>
      <c r="AS205" s="6">
        <v>5.4340000000000002</v>
      </c>
      <c r="AT205" s="6">
        <v>0</v>
      </c>
      <c r="AU205" s="6">
        <v>0</v>
      </c>
      <c r="AV205" s="6">
        <f t="shared" si="11"/>
        <v>5.4340000000000002</v>
      </c>
      <c r="AW205" t="s">
        <v>18</v>
      </c>
      <c r="AX205" t="s">
        <v>1600</v>
      </c>
      <c r="AY205" s="1"/>
      <c r="AZ205" s="1"/>
      <c r="BA205" s="21"/>
      <c r="BB205" s="1"/>
      <c r="BC205">
        <v>19657</v>
      </c>
      <c r="BD205" s="19"/>
      <c r="BE205" s="16" t="s">
        <v>1547</v>
      </c>
      <c r="BF205" s="1" t="s">
        <v>55</v>
      </c>
      <c r="BG205" s="1" t="s">
        <v>55</v>
      </c>
      <c r="BH205" s="1" t="s">
        <v>55</v>
      </c>
      <c r="BI205" s="1" t="s">
        <v>55</v>
      </c>
      <c r="BJ205" s="1" t="s">
        <v>1532</v>
      </c>
      <c r="BK205" s="1" t="s">
        <v>103</v>
      </c>
      <c r="BL205" s="1" t="s">
        <v>99</v>
      </c>
      <c r="BM205" s="1" t="s">
        <v>1532</v>
      </c>
      <c r="BN205" s="1" t="s">
        <v>60</v>
      </c>
      <c r="BO205" s="1" t="s">
        <v>106</v>
      </c>
      <c r="BP205" s="1" t="s">
        <v>57</v>
      </c>
      <c r="BQ205" s="1" t="s">
        <v>60</v>
      </c>
      <c r="BR205" s="1" t="s">
        <v>57</v>
      </c>
      <c r="BS205" s="1" t="s">
        <v>57</v>
      </c>
      <c r="BT205" s="18" t="s">
        <v>1572</v>
      </c>
      <c r="BU205" s="1"/>
      <c r="BV205" s="1"/>
      <c r="BW205" s="1" t="s">
        <v>1570</v>
      </c>
    </row>
    <row r="206" spans="1:75" x14ac:dyDescent="0.3">
      <c r="A206" t="s">
        <v>1764</v>
      </c>
      <c r="B206" t="s">
        <v>1732</v>
      </c>
      <c r="C206" s="37">
        <v>312710</v>
      </c>
      <c r="D206" s="37" t="s">
        <v>1767</v>
      </c>
      <c r="E206" s="37" t="s">
        <v>1767</v>
      </c>
      <c r="F206" s="37">
        <v>312720</v>
      </c>
      <c r="G206" s="21" t="s">
        <v>1817</v>
      </c>
      <c r="H206" s="1" t="s">
        <v>1767</v>
      </c>
      <c r="I206" t="s">
        <v>1435</v>
      </c>
      <c r="J206" t="s">
        <v>1226</v>
      </c>
      <c r="K206" t="s">
        <v>648</v>
      </c>
      <c r="L206" s="1" t="s">
        <v>1531</v>
      </c>
      <c r="M206" s="1" t="s">
        <v>1765</v>
      </c>
      <c r="N206" t="str">
        <f t="shared" si="9"/>
        <v>180-058-04890_19657 - 8_507</v>
      </c>
      <c r="O206">
        <v>19</v>
      </c>
      <c r="P206" s="7">
        <v>1.3</v>
      </c>
      <c r="Q206" s="7" t="s">
        <v>1777</v>
      </c>
      <c r="R206" s="6">
        <v>24.7</v>
      </c>
      <c r="S206">
        <v>-5.79</v>
      </c>
      <c r="T206" s="23">
        <v>44280</v>
      </c>
      <c r="U206">
        <v>-5.79</v>
      </c>
      <c r="V206" s="1"/>
      <c r="W206" s="7">
        <v>3.7699999999999997E-2</v>
      </c>
      <c r="X206" s="7">
        <v>4.9000000000000002E-2</v>
      </c>
      <c r="Y206" s="6">
        <v>0.93100000000000005</v>
      </c>
      <c r="Z206" t="s">
        <v>1566</v>
      </c>
      <c r="AD206" s="7"/>
      <c r="AE206" s="7"/>
      <c r="AF206" s="6"/>
      <c r="AG206" s="7"/>
      <c r="AH206" s="7"/>
      <c r="AI206" s="6"/>
      <c r="AJ206" s="7">
        <v>-5.98</v>
      </c>
      <c r="AK206" s="7">
        <v>3.7699999999999997E-2</v>
      </c>
      <c r="AL206" s="7">
        <v>4.9000000000000002E-2</v>
      </c>
      <c r="AM206" s="6">
        <v>0.93100000000000005</v>
      </c>
      <c r="AN206" s="7">
        <v>5.9200000000000003E-2</v>
      </c>
      <c r="AO206" s="7">
        <v>7.6999999999999999E-2</v>
      </c>
      <c r="AP206" s="6">
        <v>1.4630000000000001</v>
      </c>
      <c r="AQ206" s="14">
        <v>1.5</v>
      </c>
      <c r="AR206" s="15">
        <f t="shared" si="10"/>
        <v>1.6909999999999998</v>
      </c>
      <c r="AS206" s="6">
        <v>2.6219999999999999</v>
      </c>
      <c r="AT206" s="6">
        <v>0</v>
      </c>
      <c r="AU206" s="6">
        <v>0</v>
      </c>
      <c r="AV206" s="6">
        <f t="shared" si="11"/>
        <v>2.6219999999999999</v>
      </c>
      <c r="AW206" t="s">
        <v>18</v>
      </c>
      <c r="AX206" t="s">
        <v>1600</v>
      </c>
      <c r="AY206" s="1"/>
      <c r="AZ206" s="1"/>
      <c r="BA206" s="21"/>
      <c r="BB206" s="1"/>
      <c r="BC206">
        <v>19657</v>
      </c>
      <c r="BD206" s="19"/>
      <c r="BE206" s="16" t="s">
        <v>1547</v>
      </c>
      <c r="BF206" s="1" t="s">
        <v>55</v>
      </c>
      <c r="BG206" s="1" t="s">
        <v>55</v>
      </c>
      <c r="BH206" s="1" t="s">
        <v>55</v>
      </c>
      <c r="BI206" s="1" t="s">
        <v>55</v>
      </c>
      <c r="BJ206" s="1" t="s">
        <v>1532</v>
      </c>
      <c r="BK206" s="1" t="s">
        <v>103</v>
      </c>
      <c r="BL206" s="1" t="s">
        <v>99</v>
      </c>
      <c r="BM206" s="1" t="s">
        <v>1532</v>
      </c>
      <c r="BN206" s="1" t="s">
        <v>60</v>
      </c>
      <c r="BO206" s="1" t="s">
        <v>106</v>
      </c>
      <c r="BP206" s="1" t="s">
        <v>57</v>
      </c>
      <c r="BQ206" s="1" t="s">
        <v>60</v>
      </c>
      <c r="BR206" s="1" t="s">
        <v>57</v>
      </c>
      <c r="BS206" s="1" t="s">
        <v>57</v>
      </c>
      <c r="BT206" s="18" t="s">
        <v>1572</v>
      </c>
      <c r="BU206" s="1"/>
      <c r="BV206" s="1"/>
      <c r="BW206" s="1" t="s">
        <v>1570</v>
      </c>
    </row>
    <row r="207" spans="1:75" x14ac:dyDescent="0.3">
      <c r="A207" t="s">
        <v>1764</v>
      </c>
      <c r="B207" t="s">
        <v>1732</v>
      </c>
      <c r="C207" s="37">
        <v>312710</v>
      </c>
      <c r="D207" s="37" t="s">
        <v>1767</v>
      </c>
      <c r="E207" s="37" t="s">
        <v>1767</v>
      </c>
      <c r="F207" s="37">
        <v>312720</v>
      </c>
      <c r="G207" s="21" t="s">
        <v>1817</v>
      </c>
      <c r="H207" s="1" t="s">
        <v>1767</v>
      </c>
      <c r="I207" t="s">
        <v>1435</v>
      </c>
      <c r="J207" t="s">
        <v>1226</v>
      </c>
      <c r="K207" t="s">
        <v>649</v>
      </c>
      <c r="L207" s="1" t="s">
        <v>1531</v>
      </c>
      <c r="M207" s="1" t="s">
        <v>1765</v>
      </c>
      <c r="N207" t="str">
        <f t="shared" si="9"/>
        <v>180-058-04890_19657 - 8_508</v>
      </c>
      <c r="O207">
        <v>20</v>
      </c>
      <c r="P207" s="7">
        <v>1.2</v>
      </c>
      <c r="Q207" s="7" t="s">
        <v>1777</v>
      </c>
      <c r="R207" s="6">
        <v>24</v>
      </c>
      <c r="S207">
        <v>-5.81</v>
      </c>
      <c r="T207" s="23">
        <v>44280</v>
      </c>
      <c r="U207">
        <v>-5.81</v>
      </c>
      <c r="V207" s="1"/>
      <c r="W207" s="7">
        <v>7.17E-2</v>
      </c>
      <c r="X207" s="7">
        <v>8.5999999999999993E-2</v>
      </c>
      <c r="Y207" s="6">
        <v>1.72</v>
      </c>
      <c r="Z207" t="s">
        <v>1566</v>
      </c>
      <c r="AD207" s="7"/>
      <c r="AE207" s="7"/>
      <c r="AF207" s="6"/>
      <c r="AG207" s="7"/>
      <c r="AH207" s="7"/>
      <c r="AI207" s="6"/>
      <c r="AJ207" s="7">
        <v>-6.06</v>
      </c>
      <c r="AK207" s="7">
        <v>7.17E-2</v>
      </c>
      <c r="AL207" s="7">
        <v>8.5999999999999993E-2</v>
      </c>
      <c r="AM207" s="6">
        <v>1.72</v>
      </c>
      <c r="AN207" s="7">
        <v>7.5800000000000006E-2</v>
      </c>
      <c r="AO207" s="7">
        <v>9.0999999999999998E-2</v>
      </c>
      <c r="AP207" s="6">
        <v>1.82</v>
      </c>
      <c r="AQ207" s="14">
        <v>1.5</v>
      </c>
      <c r="AR207" s="15">
        <f t="shared" si="10"/>
        <v>1.66</v>
      </c>
      <c r="AS207" s="6">
        <v>3.38</v>
      </c>
      <c r="AT207" s="6">
        <v>0</v>
      </c>
      <c r="AU207" s="6">
        <v>0</v>
      </c>
      <c r="AV207" s="6">
        <f t="shared" si="11"/>
        <v>3.38</v>
      </c>
      <c r="AW207" t="s">
        <v>18</v>
      </c>
      <c r="AX207" t="s">
        <v>1600</v>
      </c>
      <c r="AY207" s="1"/>
      <c r="AZ207" s="1"/>
      <c r="BA207" s="21"/>
      <c r="BB207" s="1"/>
      <c r="BC207">
        <v>19657</v>
      </c>
      <c r="BD207" s="19"/>
      <c r="BE207" s="16" t="s">
        <v>1547</v>
      </c>
      <c r="BF207" s="1" t="s">
        <v>55</v>
      </c>
      <c r="BG207" s="1" t="s">
        <v>55</v>
      </c>
      <c r="BH207" s="1" t="s">
        <v>55</v>
      </c>
      <c r="BI207" s="1" t="s">
        <v>55</v>
      </c>
      <c r="BJ207" s="1" t="s">
        <v>1532</v>
      </c>
      <c r="BK207" s="1" t="s">
        <v>103</v>
      </c>
      <c r="BL207" s="1" t="s">
        <v>99</v>
      </c>
      <c r="BM207" s="1" t="s">
        <v>1532</v>
      </c>
      <c r="BN207" s="1" t="s">
        <v>60</v>
      </c>
      <c r="BO207" s="1" t="s">
        <v>106</v>
      </c>
      <c r="BP207" s="1" t="s">
        <v>57</v>
      </c>
      <c r="BQ207" s="1" t="s">
        <v>60</v>
      </c>
      <c r="BR207" s="1" t="s">
        <v>57</v>
      </c>
      <c r="BS207" s="1" t="s">
        <v>57</v>
      </c>
      <c r="BT207" s="18" t="s">
        <v>1572</v>
      </c>
      <c r="BU207" s="1"/>
      <c r="BV207" s="1"/>
      <c r="BW207" s="1" t="s">
        <v>1570</v>
      </c>
    </row>
    <row r="208" spans="1:75" x14ac:dyDescent="0.3">
      <c r="A208" t="s">
        <v>1764</v>
      </c>
      <c r="B208" t="s">
        <v>1732</v>
      </c>
      <c r="C208" s="37">
        <v>312710</v>
      </c>
      <c r="D208" s="37" t="s">
        <v>1767</v>
      </c>
      <c r="E208" s="37" t="s">
        <v>1767</v>
      </c>
      <c r="F208" s="37">
        <v>312720</v>
      </c>
      <c r="G208" s="21" t="s">
        <v>1817</v>
      </c>
      <c r="H208" s="1" t="s">
        <v>1767</v>
      </c>
      <c r="I208" t="s">
        <v>1435</v>
      </c>
      <c r="J208" t="s">
        <v>1226</v>
      </c>
      <c r="K208" t="s">
        <v>650</v>
      </c>
      <c r="L208" s="1" t="s">
        <v>1531</v>
      </c>
      <c r="M208" s="1" t="s">
        <v>1765</v>
      </c>
      <c r="N208" t="str">
        <f t="shared" si="9"/>
        <v>180-058-04890_19657 - 8_509</v>
      </c>
      <c r="O208">
        <v>22</v>
      </c>
      <c r="P208" s="7">
        <v>1.8</v>
      </c>
      <c r="Q208" s="7" t="s">
        <v>1777</v>
      </c>
      <c r="R208" s="6">
        <v>39.6</v>
      </c>
      <c r="S208">
        <v>-5.82</v>
      </c>
      <c r="T208" s="23">
        <v>44280</v>
      </c>
      <c r="U208">
        <v>-5.82</v>
      </c>
      <c r="V208" s="1"/>
      <c r="W208" s="7">
        <v>0.1028</v>
      </c>
      <c r="X208" s="7">
        <v>0.185</v>
      </c>
      <c r="Y208" s="6">
        <v>4.07</v>
      </c>
      <c r="Z208" t="s">
        <v>1566</v>
      </c>
      <c r="AD208" s="7"/>
      <c r="AE208" s="7"/>
      <c r="AF208" s="6"/>
      <c r="AG208" s="7"/>
      <c r="AH208" s="7"/>
      <c r="AI208" s="6"/>
      <c r="AJ208" s="7">
        <v>-6.07</v>
      </c>
      <c r="AK208" s="7">
        <v>0.1028</v>
      </c>
      <c r="AL208" s="7">
        <v>0.185</v>
      </c>
      <c r="AM208" s="6">
        <v>4.07</v>
      </c>
      <c r="AN208" s="7">
        <v>7.4399999999999994E-2</v>
      </c>
      <c r="AO208" s="7">
        <v>0.13400000000000001</v>
      </c>
      <c r="AP208" s="6">
        <v>2.948</v>
      </c>
      <c r="AQ208" s="14">
        <v>1.5</v>
      </c>
      <c r="AR208" s="15">
        <f t="shared" si="10"/>
        <v>2.7279999999999998</v>
      </c>
      <c r="AS208" s="6">
        <v>6.798</v>
      </c>
      <c r="AT208" s="6">
        <v>0</v>
      </c>
      <c r="AU208" s="6">
        <v>0</v>
      </c>
      <c r="AV208" s="6">
        <f t="shared" si="11"/>
        <v>6.798</v>
      </c>
      <c r="AW208" t="s">
        <v>18</v>
      </c>
      <c r="AX208" t="s">
        <v>1600</v>
      </c>
      <c r="AY208" s="1"/>
      <c r="AZ208" s="1"/>
      <c r="BA208" s="21"/>
      <c r="BB208" s="1"/>
      <c r="BC208">
        <v>19657</v>
      </c>
      <c r="BD208" s="19"/>
      <c r="BE208" s="16" t="s">
        <v>1547</v>
      </c>
      <c r="BF208" s="1" t="s">
        <v>55</v>
      </c>
      <c r="BG208" s="1" t="s">
        <v>55</v>
      </c>
      <c r="BH208" s="1" t="s">
        <v>55</v>
      </c>
      <c r="BI208" s="1" t="s">
        <v>55</v>
      </c>
      <c r="BJ208" s="1" t="s">
        <v>1532</v>
      </c>
      <c r="BK208" s="1" t="s">
        <v>103</v>
      </c>
      <c r="BL208" s="1" t="s">
        <v>99</v>
      </c>
      <c r="BM208" s="1" t="s">
        <v>1532</v>
      </c>
      <c r="BN208" s="1" t="s">
        <v>60</v>
      </c>
      <c r="BO208" s="1" t="s">
        <v>106</v>
      </c>
      <c r="BP208" s="1" t="s">
        <v>57</v>
      </c>
      <c r="BQ208" s="1" t="s">
        <v>60</v>
      </c>
      <c r="BR208" s="1" t="s">
        <v>57</v>
      </c>
      <c r="BS208" s="1" t="s">
        <v>57</v>
      </c>
      <c r="BT208" s="18" t="s">
        <v>1572</v>
      </c>
      <c r="BU208" s="1"/>
      <c r="BV208" s="1"/>
      <c r="BW208" s="1" t="s">
        <v>1570</v>
      </c>
    </row>
    <row r="209" spans="1:75" x14ac:dyDescent="0.3">
      <c r="A209" t="s">
        <v>1764</v>
      </c>
      <c r="B209" t="s">
        <v>1732</v>
      </c>
      <c r="C209" s="37">
        <v>312710</v>
      </c>
      <c r="D209" s="37" t="s">
        <v>1767</v>
      </c>
      <c r="E209" s="37" t="s">
        <v>1767</v>
      </c>
      <c r="F209" s="37">
        <v>312720</v>
      </c>
      <c r="G209" s="21" t="s">
        <v>1817</v>
      </c>
      <c r="H209" s="1" t="s">
        <v>1767</v>
      </c>
      <c r="I209" t="s">
        <v>1435</v>
      </c>
      <c r="J209" t="s">
        <v>1226</v>
      </c>
      <c r="K209" t="s">
        <v>651</v>
      </c>
      <c r="L209" s="1" t="s">
        <v>1531</v>
      </c>
      <c r="M209" s="1" t="s">
        <v>1765</v>
      </c>
      <c r="N209" t="str">
        <f t="shared" si="9"/>
        <v>180-058-04890_19657 - 8_510</v>
      </c>
      <c r="O209">
        <v>19</v>
      </c>
      <c r="P209" s="7">
        <v>1</v>
      </c>
      <c r="Q209" s="7" t="s">
        <v>1777</v>
      </c>
      <c r="R209" s="6">
        <v>19</v>
      </c>
      <c r="S209">
        <v>-5.89</v>
      </c>
      <c r="T209" s="23">
        <v>44280</v>
      </c>
      <c r="U209">
        <v>-5.89</v>
      </c>
      <c r="V209" s="1"/>
      <c r="W209" s="7">
        <v>0.03</v>
      </c>
      <c r="X209" s="7">
        <v>0.03</v>
      </c>
      <c r="Y209" s="6">
        <v>0.56999999999999995</v>
      </c>
      <c r="Z209" t="s">
        <v>1566</v>
      </c>
      <c r="AD209" s="7"/>
      <c r="AE209" s="7"/>
      <c r="AF209" s="6"/>
      <c r="AG209" s="7"/>
      <c r="AH209" s="7"/>
      <c r="AI209" s="6"/>
      <c r="AJ209" s="7">
        <v>-5.95</v>
      </c>
      <c r="AK209" s="7">
        <v>0.03</v>
      </c>
      <c r="AL209" s="7">
        <v>0.03</v>
      </c>
      <c r="AM209" s="6">
        <v>0.56999999999999995</v>
      </c>
      <c r="AN209" s="7">
        <v>1.0999999999999999E-2</v>
      </c>
      <c r="AO209" s="7">
        <v>1.0999999999999999E-2</v>
      </c>
      <c r="AP209" s="6">
        <v>0.20899999999999999</v>
      </c>
      <c r="AQ209" s="14">
        <v>1.5</v>
      </c>
      <c r="AR209" s="15">
        <f t="shared" si="10"/>
        <v>0.3610000000000001</v>
      </c>
      <c r="AS209" s="6">
        <v>0.93100000000000005</v>
      </c>
      <c r="AT209" s="6">
        <v>0</v>
      </c>
      <c r="AU209" s="6">
        <v>0</v>
      </c>
      <c r="AV209" s="6">
        <f t="shared" si="11"/>
        <v>0.93100000000000005</v>
      </c>
      <c r="AW209" t="s">
        <v>18</v>
      </c>
      <c r="AX209" t="s">
        <v>1600</v>
      </c>
      <c r="AY209" s="1"/>
      <c r="AZ209" s="1"/>
      <c r="BA209" s="21"/>
      <c r="BB209" s="1"/>
      <c r="BC209">
        <v>19657</v>
      </c>
      <c r="BD209" s="19"/>
      <c r="BE209" s="16" t="s">
        <v>1547</v>
      </c>
      <c r="BF209" s="1" t="s">
        <v>55</v>
      </c>
      <c r="BG209" s="1" t="s">
        <v>55</v>
      </c>
      <c r="BH209" s="1" t="s">
        <v>55</v>
      </c>
      <c r="BI209" s="1" t="s">
        <v>55</v>
      </c>
      <c r="BJ209" s="1" t="s">
        <v>1532</v>
      </c>
      <c r="BK209" s="1" t="s">
        <v>103</v>
      </c>
      <c r="BL209" s="1" t="s">
        <v>99</v>
      </c>
      <c r="BM209" s="1" t="s">
        <v>1532</v>
      </c>
      <c r="BN209" s="1" t="s">
        <v>60</v>
      </c>
      <c r="BO209" s="1" t="s">
        <v>106</v>
      </c>
      <c r="BP209" s="1" t="s">
        <v>57</v>
      </c>
      <c r="BQ209" s="1" t="s">
        <v>60</v>
      </c>
      <c r="BR209" s="1" t="s">
        <v>57</v>
      </c>
      <c r="BS209" s="1" t="s">
        <v>57</v>
      </c>
      <c r="BT209" s="18" t="s">
        <v>1572</v>
      </c>
      <c r="BU209" s="1"/>
      <c r="BV209" s="1"/>
      <c r="BW209" s="1" t="s">
        <v>1570</v>
      </c>
    </row>
    <row r="210" spans="1:75" x14ac:dyDescent="0.3">
      <c r="A210" t="s">
        <v>1764</v>
      </c>
      <c r="B210" t="s">
        <v>1732</v>
      </c>
      <c r="C210" s="37">
        <v>312710</v>
      </c>
      <c r="D210" s="37" t="s">
        <v>1767</v>
      </c>
      <c r="E210" s="37" t="s">
        <v>1767</v>
      </c>
      <c r="F210" s="37">
        <v>312720</v>
      </c>
      <c r="G210" s="21" t="s">
        <v>1817</v>
      </c>
      <c r="H210" s="1" t="s">
        <v>1767</v>
      </c>
      <c r="I210" t="s">
        <v>1435</v>
      </c>
      <c r="J210" t="s">
        <v>1227</v>
      </c>
      <c r="K210" t="s">
        <v>652</v>
      </c>
      <c r="L210" s="1" t="s">
        <v>1531</v>
      </c>
      <c r="M210" s="1" t="s">
        <v>1765</v>
      </c>
      <c r="N210" t="str">
        <f t="shared" si="9"/>
        <v>180-058-05209_19657 - 8_511</v>
      </c>
      <c r="O210">
        <v>63</v>
      </c>
      <c r="P210" s="7">
        <v>2.4</v>
      </c>
      <c r="Q210" s="7" t="s">
        <v>1777</v>
      </c>
      <c r="R210" s="6">
        <v>151.19999999999999</v>
      </c>
      <c r="S210">
        <v>-5.98</v>
      </c>
      <c r="T210" s="23">
        <v>44280</v>
      </c>
      <c r="U210">
        <v>-5.98</v>
      </c>
      <c r="V210" s="1"/>
      <c r="W210" s="7">
        <v>4.0800000000000003E-2</v>
      </c>
      <c r="X210" s="7">
        <v>9.8000000000000004E-2</v>
      </c>
      <c r="Y210" s="6">
        <v>6.1740000000000004</v>
      </c>
      <c r="Z210" t="s">
        <v>1566</v>
      </c>
      <c r="AA210">
        <v>2</v>
      </c>
      <c r="AB210">
        <v>2</v>
      </c>
      <c r="AD210" s="7"/>
      <c r="AE210" s="7"/>
      <c r="AF210" s="6"/>
      <c r="AG210" s="7"/>
      <c r="AH210" s="7"/>
      <c r="AI210" s="6"/>
      <c r="AJ210" s="7">
        <v>-6.18</v>
      </c>
      <c r="AK210" s="7">
        <v>4.0800000000000003E-2</v>
      </c>
      <c r="AL210" s="7">
        <v>9.8000000000000004E-2</v>
      </c>
      <c r="AM210" s="6">
        <v>6.1740000000000004</v>
      </c>
      <c r="AN210" s="7">
        <v>0.1033</v>
      </c>
      <c r="AO210" s="7">
        <v>0.248</v>
      </c>
      <c r="AP210" s="6">
        <v>15.624000000000001</v>
      </c>
      <c r="AQ210" s="14">
        <v>1.5</v>
      </c>
      <c r="AR210" s="15">
        <f t="shared" si="10"/>
        <v>8.4420000000000002</v>
      </c>
      <c r="AS210" s="6">
        <v>14.616</v>
      </c>
      <c r="AT210" s="6">
        <v>0</v>
      </c>
      <c r="AU210" s="6">
        <v>0</v>
      </c>
      <c r="AV210" s="6">
        <f t="shared" si="11"/>
        <v>14.616</v>
      </c>
      <c r="AW210" t="s">
        <v>18</v>
      </c>
      <c r="AX210" t="s">
        <v>1600</v>
      </c>
      <c r="AY210" s="1"/>
      <c r="AZ210" s="1"/>
      <c r="BA210" s="21"/>
      <c r="BB210" s="1"/>
      <c r="BC210">
        <v>19657</v>
      </c>
      <c r="BD210" s="19"/>
      <c r="BE210" s="16" t="s">
        <v>1547</v>
      </c>
      <c r="BF210" s="1" t="s">
        <v>55</v>
      </c>
      <c r="BG210" s="1" t="s">
        <v>55</v>
      </c>
      <c r="BH210" s="1" t="s">
        <v>55</v>
      </c>
      <c r="BI210" s="1" t="s">
        <v>55</v>
      </c>
      <c r="BJ210" s="1" t="s">
        <v>1532</v>
      </c>
      <c r="BK210" s="1" t="s">
        <v>103</v>
      </c>
      <c r="BL210" s="1" t="s">
        <v>99</v>
      </c>
      <c r="BM210" s="1" t="s">
        <v>1532</v>
      </c>
      <c r="BN210" s="1" t="s">
        <v>60</v>
      </c>
      <c r="BO210" s="1" t="s">
        <v>106</v>
      </c>
      <c r="BP210" s="1" t="s">
        <v>57</v>
      </c>
      <c r="BQ210" s="1" t="s">
        <v>60</v>
      </c>
      <c r="BR210" s="1" t="s">
        <v>57</v>
      </c>
      <c r="BS210" s="1" t="s">
        <v>57</v>
      </c>
      <c r="BT210" s="18" t="s">
        <v>1572</v>
      </c>
      <c r="BU210" s="1"/>
      <c r="BV210" s="1"/>
      <c r="BW210" s="1" t="s">
        <v>1570</v>
      </c>
    </row>
    <row r="211" spans="1:75" x14ac:dyDescent="0.3">
      <c r="A211" t="s">
        <v>1764</v>
      </c>
      <c r="B211" t="s">
        <v>1732</v>
      </c>
      <c r="C211" s="37">
        <v>312710</v>
      </c>
      <c r="D211" s="37" t="s">
        <v>1767</v>
      </c>
      <c r="E211" s="37" t="s">
        <v>1767</v>
      </c>
      <c r="F211" s="37">
        <v>312720</v>
      </c>
      <c r="G211" s="21" t="s">
        <v>1817</v>
      </c>
      <c r="H211" s="1" t="s">
        <v>1767</v>
      </c>
      <c r="I211" t="s">
        <v>1435</v>
      </c>
      <c r="J211" t="s">
        <v>1227</v>
      </c>
      <c r="K211" t="s">
        <v>653</v>
      </c>
      <c r="L211" s="1" t="s">
        <v>1531</v>
      </c>
      <c r="M211" s="1" t="s">
        <v>1765</v>
      </c>
      <c r="N211" t="str">
        <f t="shared" si="9"/>
        <v>180-058-05209_19657 - 8_512</v>
      </c>
      <c r="O211">
        <v>20</v>
      </c>
      <c r="P211" s="7">
        <v>1.8</v>
      </c>
      <c r="Q211" s="7" t="s">
        <v>1777</v>
      </c>
      <c r="R211" s="6">
        <v>36</v>
      </c>
      <c r="S211">
        <v>-5.96</v>
      </c>
      <c r="T211" s="23">
        <v>44280</v>
      </c>
      <c r="U211">
        <v>-5.96</v>
      </c>
      <c r="V211" s="1"/>
      <c r="W211" s="7">
        <v>7.0599999999999996E-2</v>
      </c>
      <c r="X211" s="7">
        <v>0.127</v>
      </c>
      <c r="Y211" s="6">
        <v>2.54</v>
      </c>
      <c r="Z211" t="s">
        <v>1566</v>
      </c>
      <c r="AA211">
        <v>2</v>
      </c>
      <c r="AB211">
        <v>2</v>
      </c>
      <c r="AD211" s="7"/>
      <c r="AE211" s="7"/>
      <c r="AF211" s="6"/>
      <c r="AG211" s="7"/>
      <c r="AH211" s="7"/>
      <c r="AI211" s="6"/>
      <c r="AJ211" s="7">
        <v>-6.14</v>
      </c>
      <c r="AK211" s="7">
        <v>7.0599999999999996E-2</v>
      </c>
      <c r="AL211" s="7">
        <v>0.127</v>
      </c>
      <c r="AM211" s="6">
        <v>2.54</v>
      </c>
      <c r="AN211" s="7">
        <v>0.06</v>
      </c>
      <c r="AO211" s="7">
        <v>0.108</v>
      </c>
      <c r="AP211" s="6">
        <v>2.16</v>
      </c>
      <c r="AQ211" s="14">
        <v>1.5</v>
      </c>
      <c r="AR211" s="15">
        <f t="shared" si="10"/>
        <v>1.7800000000000002</v>
      </c>
      <c r="AS211" s="6">
        <v>4.32</v>
      </c>
      <c r="AT211" s="6">
        <v>0</v>
      </c>
      <c r="AU211" s="6">
        <v>0</v>
      </c>
      <c r="AV211" s="6">
        <f t="shared" si="11"/>
        <v>4.32</v>
      </c>
      <c r="AW211" t="s">
        <v>18</v>
      </c>
      <c r="AX211" t="s">
        <v>1600</v>
      </c>
      <c r="AY211" s="1"/>
      <c r="AZ211" s="1"/>
      <c r="BA211" s="21"/>
      <c r="BB211" s="1"/>
      <c r="BC211">
        <v>19657</v>
      </c>
      <c r="BD211" s="19"/>
      <c r="BE211" s="16" t="s">
        <v>1547</v>
      </c>
      <c r="BF211" s="1" t="s">
        <v>55</v>
      </c>
      <c r="BG211" s="1" t="s">
        <v>55</v>
      </c>
      <c r="BH211" s="1" t="s">
        <v>55</v>
      </c>
      <c r="BI211" s="1" t="s">
        <v>55</v>
      </c>
      <c r="BJ211" s="1" t="s">
        <v>1532</v>
      </c>
      <c r="BK211" s="1" t="s">
        <v>103</v>
      </c>
      <c r="BL211" s="1" t="s">
        <v>99</v>
      </c>
      <c r="BM211" s="1" t="s">
        <v>1532</v>
      </c>
      <c r="BN211" s="1" t="s">
        <v>60</v>
      </c>
      <c r="BO211" s="1" t="s">
        <v>106</v>
      </c>
      <c r="BP211" s="1" t="s">
        <v>57</v>
      </c>
      <c r="BQ211" s="1" t="s">
        <v>60</v>
      </c>
      <c r="BR211" s="1" t="s">
        <v>57</v>
      </c>
      <c r="BS211" s="1" t="s">
        <v>57</v>
      </c>
      <c r="BT211" s="18" t="s">
        <v>1572</v>
      </c>
      <c r="BU211" s="1"/>
      <c r="BV211" s="1"/>
      <c r="BW211" s="1" t="s">
        <v>1570</v>
      </c>
    </row>
    <row r="212" spans="1:75" x14ac:dyDescent="0.3">
      <c r="A212" t="s">
        <v>1764</v>
      </c>
      <c r="B212" t="s">
        <v>1732</v>
      </c>
      <c r="C212" s="37">
        <v>312710</v>
      </c>
      <c r="D212" s="37" t="s">
        <v>1767</v>
      </c>
      <c r="E212" s="37" t="s">
        <v>1767</v>
      </c>
      <c r="F212" s="37">
        <v>312720</v>
      </c>
      <c r="G212" s="21" t="s">
        <v>1817</v>
      </c>
      <c r="H212" s="1" t="s">
        <v>1767</v>
      </c>
      <c r="I212" t="s">
        <v>1435</v>
      </c>
      <c r="J212" t="s">
        <v>1227</v>
      </c>
      <c r="K212" t="s">
        <v>654</v>
      </c>
      <c r="L212" s="1" t="s">
        <v>1531</v>
      </c>
      <c r="M212" s="1" t="s">
        <v>1765</v>
      </c>
      <c r="N212" t="str">
        <f t="shared" si="9"/>
        <v>180-058-05209_19657 - 8_513</v>
      </c>
      <c r="O212">
        <v>19</v>
      </c>
      <c r="P212" s="7">
        <v>1.9</v>
      </c>
      <c r="Q212" s="7" t="s">
        <v>1777</v>
      </c>
      <c r="R212" s="6">
        <v>36.1</v>
      </c>
      <c r="S212">
        <v>-5.98</v>
      </c>
      <c r="T212" s="23">
        <v>44280</v>
      </c>
      <c r="U212">
        <v>-5.98</v>
      </c>
      <c r="V212" s="1"/>
      <c r="W212" s="7">
        <v>0.1479</v>
      </c>
      <c r="X212" s="7">
        <v>0.28100000000000003</v>
      </c>
      <c r="Y212" s="6">
        <v>5.3390000000000004</v>
      </c>
      <c r="Z212" t="s">
        <v>1566</v>
      </c>
      <c r="AA212">
        <v>2</v>
      </c>
      <c r="AB212">
        <v>2</v>
      </c>
      <c r="AD212" s="7"/>
      <c r="AE212" s="7"/>
      <c r="AF212" s="6"/>
      <c r="AG212" s="7"/>
      <c r="AH212" s="7"/>
      <c r="AI212" s="6"/>
      <c r="AJ212" s="7">
        <v>-6.26</v>
      </c>
      <c r="AK212" s="7">
        <v>0.1479</v>
      </c>
      <c r="AL212" s="7">
        <v>0.28100000000000003</v>
      </c>
      <c r="AM212" s="6">
        <v>5.3390000000000004</v>
      </c>
      <c r="AN212" s="7">
        <v>8.7400000000000005E-2</v>
      </c>
      <c r="AO212" s="7">
        <v>0.16600000000000001</v>
      </c>
      <c r="AP212" s="6">
        <v>3.1539999999999999</v>
      </c>
      <c r="AQ212" s="14">
        <v>1.5</v>
      </c>
      <c r="AR212" s="15">
        <f t="shared" si="10"/>
        <v>1.6149999999999993</v>
      </c>
      <c r="AS212" s="6">
        <v>6.9539999999999997</v>
      </c>
      <c r="AT212" s="6">
        <v>0</v>
      </c>
      <c r="AU212" s="6">
        <v>0</v>
      </c>
      <c r="AV212" s="6">
        <f t="shared" si="11"/>
        <v>6.9539999999999997</v>
      </c>
      <c r="AW212" t="s">
        <v>18</v>
      </c>
      <c r="AX212" t="s">
        <v>1600</v>
      </c>
      <c r="AY212" s="16"/>
      <c r="AZ212" s="1"/>
      <c r="BA212" s="21"/>
      <c r="BB212" s="1"/>
      <c r="BC212">
        <v>19657</v>
      </c>
      <c r="BD212" s="1"/>
      <c r="BE212" s="16" t="s">
        <v>1547</v>
      </c>
      <c r="BF212" s="1" t="s">
        <v>55</v>
      </c>
      <c r="BG212" s="1" t="s">
        <v>55</v>
      </c>
      <c r="BH212" s="1" t="s">
        <v>55</v>
      </c>
      <c r="BI212" s="1" t="s">
        <v>55</v>
      </c>
      <c r="BJ212" s="1" t="s">
        <v>1532</v>
      </c>
      <c r="BK212" s="1" t="s">
        <v>103</v>
      </c>
      <c r="BL212" s="1" t="s">
        <v>99</v>
      </c>
      <c r="BM212" s="1" t="s">
        <v>1532</v>
      </c>
      <c r="BN212" s="1" t="s">
        <v>60</v>
      </c>
      <c r="BO212" s="1" t="s">
        <v>106</v>
      </c>
      <c r="BP212" s="1" t="s">
        <v>57</v>
      </c>
      <c r="BQ212" s="1" t="s">
        <v>60</v>
      </c>
      <c r="BR212" s="1" t="s">
        <v>57</v>
      </c>
      <c r="BS212" s="1" t="s">
        <v>57</v>
      </c>
      <c r="BT212" s="18" t="s">
        <v>1572</v>
      </c>
      <c r="BU212" s="1"/>
      <c r="BV212" s="1"/>
      <c r="BW212" s="1" t="s">
        <v>1570</v>
      </c>
    </row>
    <row r="213" spans="1:75" x14ac:dyDescent="0.3">
      <c r="A213" t="s">
        <v>1764</v>
      </c>
      <c r="B213" t="s">
        <v>1732</v>
      </c>
      <c r="C213" s="37">
        <v>312710</v>
      </c>
      <c r="D213" s="37" t="s">
        <v>1767</v>
      </c>
      <c r="E213" s="37" t="s">
        <v>1767</v>
      </c>
      <c r="F213" s="37">
        <v>312720</v>
      </c>
      <c r="G213" s="21" t="s">
        <v>1817</v>
      </c>
      <c r="H213" s="1" t="s">
        <v>1767</v>
      </c>
      <c r="I213" t="s">
        <v>1435</v>
      </c>
      <c r="J213" t="s">
        <v>1227</v>
      </c>
      <c r="K213" t="s">
        <v>655</v>
      </c>
      <c r="L213" s="1" t="s">
        <v>1531</v>
      </c>
      <c r="M213" s="1" t="s">
        <v>1765</v>
      </c>
      <c r="N213" t="str">
        <f t="shared" si="9"/>
        <v>180-058-05209_19657 - 8_514</v>
      </c>
      <c r="O213">
        <v>20</v>
      </c>
      <c r="P213" s="7">
        <v>2</v>
      </c>
      <c r="Q213" s="7" t="s">
        <v>1777</v>
      </c>
      <c r="R213" s="6">
        <v>40</v>
      </c>
      <c r="S213">
        <v>-5.98</v>
      </c>
      <c r="T213" s="23">
        <v>44280</v>
      </c>
      <c r="U213">
        <v>-5.98</v>
      </c>
      <c r="V213" s="1"/>
      <c r="W213" s="7">
        <v>0.17749999999999999</v>
      </c>
      <c r="X213" s="7">
        <v>0.35499999999999998</v>
      </c>
      <c r="Y213" s="6">
        <v>7.1</v>
      </c>
      <c r="Z213" t="s">
        <v>1566</v>
      </c>
      <c r="AA213">
        <v>2</v>
      </c>
      <c r="AB213">
        <v>2</v>
      </c>
      <c r="AD213" s="7"/>
      <c r="AE213" s="7"/>
      <c r="AF213" s="6"/>
      <c r="AG213" s="7"/>
      <c r="AH213" s="7"/>
      <c r="AI213" s="6"/>
      <c r="AJ213" s="7">
        <v>-6.37</v>
      </c>
      <c r="AK213" s="7">
        <v>0.17749999999999999</v>
      </c>
      <c r="AL213" s="7">
        <v>0.35499999999999998</v>
      </c>
      <c r="AM213" s="6">
        <v>7.1</v>
      </c>
      <c r="AN213" s="7">
        <v>0.1265</v>
      </c>
      <c r="AO213" s="7">
        <v>0.253</v>
      </c>
      <c r="AP213" s="6">
        <v>5.0599999999999996</v>
      </c>
      <c r="AQ213" s="14">
        <v>1.5</v>
      </c>
      <c r="AR213" s="15">
        <f t="shared" si="10"/>
        <v>2.74</v>
      </c>
      <c r="AS213" s="6">
        <v>9.84</v>
      </c>
      <c r="AT213" s="6">
        <v>0</v>
      </c>
      <c r="AU213" s="6">
        <v>0</v>
      </c>
      <c r="AV213" s="6">
        <f t="shared" si="11"/>
        <v>9.84</v>
      </c>
      <c r="AW213" t="s">
        <v>18</v>
      </c>
      <c r="AX213" t="s">
        <v>1600</v>
      </c>
      <c r="AY213" s="16"/>
      <c r="AZ213" s="1"/>
      <c r="BA213" s="21"/>
      <c r="BB213" s="1"/>
      <c r="BC213">
        <v>19657</v>
      </c>
      <c r="BD213" s="1"/>
      <c r="BE213" s="16" t="s">
        <v>1547</v>
      </c>
      <c r="BF213" s="1" t="s">
        <v>55</v>
      </c>
      <c r="BG213" s="1" t="s">
        <v>55</v>
      </c>
      <c r="BH213" s="1" t="s">
        <v>55</v>
      </c>
      <c r="BI213" s="1" t="s">
        <v>55</v>
      </c>
      <c r="BJ213" s="1" t="s">
        <v>1532</v>
      </c>
      <c r="BK213" s="1" t="s">
        <v>103</v>
      </c>
      <c r="BL213" s="1" t="s">
        <v>99</v>
      </c>
      <c r="BM213" s="1" t="s">
        <v>1532</v>
      </c>
      <c r="BN213" s="1" t="s">
        <v>60</v>
      </c>
      <c r="BO213" s="1" t="s">
        <v>106</v>
      </c>
      <c r="BP213" s="1" t="s">
        <v>57</v>
      </c>
      <c r="BQ213" s="1" t="s">
        <v>60</v>
      </c>
      <c r="BR213" s="1" t="s">
        <v>57</v>
      </c>
      <c r="BS213" s="1" t="s">
        <v>57</v>
      </c>
      <c r="BT213" s="18" t="s">
        <v>1572</v>
      </c>
      <c r="BU213" s="1"/>
      <c r="BV213" s="1"/>
      <c r="BW213" s="1" t="s">
        <v>1570</v>
      </c>
    </row>
    <row r="214" spans="1:75" x14ac:dyDescent="0.3">
      <c r="A214" t="s">
        <v>1764</v>
      </c>
      <c r="B214" t="s">
        <v>1732</v>
      </c>
      <c r="C214" s="37">
        <v>312710</v>
      </c>
      <c r="D214" s="37" t="s">
        <v>1767</v>
      </c>
      <c r="E214" s="37" t="s">
        <v>1767</v>
      </c>
      <c r="F214" s="37">
        <v>312720</v>
      </c>
      <c r="G214" s="21" t="s">
        <v>1817</v>
      </c>
      <c r="H214" s="1" t="s">
        <v>1767</v>
      </c>
      <c r="I214" t="s">
        <v>1435</v>
      </c>
      <c r="J214" t="s">
        <v>1227</v>
      </c>
      <c r="K214" t="s">
        <v>656</v>
      </c>
      <c r="L214" s="1" t="s">
        <v>1531</v>
      </c>
      <c r="M214" s="1" t="s">
        <v>1765</v>
      </c>
      <c r="N214" t="str">
        <f t="shared" si="9"/>
        <v>180-058-05209_19657 - 8_515</v>
      </c>
      <c r="O214">
        <v>20</v>
      </c>
      <c r="P214" s="7">
        <v>0.6</v>
      </c>
      <c r="Q214" s="7" t="s">
        <v>1777</v>
      </c>
      <c r="R214" s="6">
        <v>12</v>
      </c>
      <c r="S214">
        <v>-5.95</v>
      </c>
      <c r="T214" s="23">
        <v>44280</v>
      </c>
      <c r="U214">
        <v>-5.95</v>
      </c>
      <c r="V214" s="1"/>
      <c r="W214" s="7">
        <v>0.04</v>
      </c>
      <c r="X214" s="7">
        <v>2.4E-2</v>
      </c>
      <c r="Y214" s="6">
        <v>0.48</v>
      </c>
      <c r="Z214" t="s">
        <v>1566</v>
      </c>
      <c r="AD214" s="7"/>
      <c r="AE214" s="7"/>
      <c r="AF214" s="6"/>
      <c r="AG214" s="7"/>
      <c r="AH214" s="7"/>
      <c r="AI214" s="6"/>
      <c r="AJ214" s="7">
        <v>-6.05</v>
      </c>
      <c r="AK214" s="7">
        <v>4.1700000000000001E-2</v>
      </c>
      <c r="AL214" s="7">
        <v>2.5000000000000001E-2</v>
      </c>
      <c r="AM214" s="6">
        <v>0.5</v>
      </c>
      <c r="AN214" s="7">
        <v>3.3300000000000003E-2</v>
      </c>
      <c r="AO214" s="7">
        <v>0.02</v>
      </c>
      <c r="AP214" s="6">
        <v>0.4</v>
      </c>
      <c r="AQ214" s="14">
        <v>1.5</v>
      </c>
      <c r="AR214" s="15">
        <f t="shared" si="10"/>
        <v>0.30000000000000004</v>
      </c>
      <c r="AS214" s="6">
        <v>0.8</v>
      </c>
      <c r="AT214" s="6">
        <v>0</v>
      </c>
      <c r="AU214" s="6">
        <v>0</v>
      </c>
      <c r="AV214" s="6">
        <f t="shared" si="11"/>
        <v>0.8</v>
      </c>
      <c r="AW214" t="s">
        <v>18</v>
      </c>
      <c r="AX214" t="s">
        <v>1600</v>
      </c>
      <c r="AY214" s="16"/>
      <c r="AZ214" s="1"/>
      <c r="BA214" s="21"/>
      <c r="BB214" s="1"/>
      <c r="BC214">
        <v>19657</v>
      </c>
      <c r="BD214" s="1"/>
      <c r="BE214" s="16" t="s">
        <v>1547</v>
      </c>
      <c r="BF214" s="1" t="s">
        <v>55</v>
      </c>
      <c r="BG214" s="1" t="s">
        <v>55</v>
      </c>
      <c r="BH214" s="1" t="s">
        <v>55</v>
      </c>
      <c r="BI214" s="1" t="s">
        <v>55</v>
      </c>
      <c r="BJ214" s="1" t="s">
        <v>1532</v>
      </c>
      <c r="BK214" s="1" t="s">
        <v>103</v>
      </c>
      <c r="BL214" s="1" t="s">
        <v>99</v>
      </c>
      <c r="BM214" s="1" t="s">
        <v>1532</v>
      </c>
      <c r="BN214" s="1" t="s">
        <v>60</v>
      </c>
      <c r="BO214" s="1" t="s">
        <v>106</v>
      </c>
      <c r="BP214" s="1" t="s">
        <v>57</v>
      </c>
      <c r="BQ214" s="1" t="s">
        <v>60</v>
      </c>
      <c r="BR214" s="1" t="s">
        <v>57</v>
      </c>
      <c r="BS214" s="1" t="s">
        <v>57</v>
      </c>
      <c r="BT214" s="18" t="s">
        <v>1572</v>
      </c>
      <c r="BU214" s="1"/>
      <c r="BV214" s="1"/>
      <c r="BW214" s="1" t="s">
        <v>1570</v>
      </c>
    </row>
    <row r="215" spans="1:75" x14ac:dyDescent="0.3">
      <c r="A215" t="s">
        <v>1764</v>
      </c>
      <c r="B215" t="s">
        <v>1732</v>
      </c>
      <c r="C215" s="37">
        <v>312710</v>
      </c>
      <c r="D215" s="37" t="s">
        <v>1767</v>
      </c>
      <c r="E215" s="37" t="s">
        <v>1767</v>
      </c>
      <c r="F215" s="37">
        <v>312720</v>
      </c>
      <c r="G215" s="21" t="s">
        <v>1817</v>
      </c>
      <c r="H215" s="1" t="s">
        <v>1767</v>
      </c>
      <c r="I215" t="s">
        <v>1435</v>
      </c>
      <c r="J215" t="s">
        <v>1227</v>
      </c>
      <c r="K215" t="s">
        <v>657</v>
      </c>
      <c r="L215" s="1" t="s">
        <v>1531</v>
      </c>
      <c r="M215" s="1" t="s">
        <v>1765</v>
      </c>
      <c r="N215" t="str">
        <f t="shared" si="9"/>
        <v>180-058-05209_19657 - 8_516</v>
      </c>
      <c r="O215">
        <v>35</v>
      </c>
      <c r="P215" s="7">
        <v>1</v>
      </c>
      <c r="Q215" s="7" t="s">
        <v>1777</v>
      </c>
      <c r="R215" s="6">
        <v>35</v>
      </c>
      <c r="S215">
        <v>-5.95</v>
      </c>
      <c r="T215" s="23">
        <v>44280</v>
      </c>
      <c r="U215">
        <v>-5.95</v>
      </c>
      <c r="V215" s="1"/>
      <c r="W215" s="7">
        <v>0.112</v>
      </c>
      <c r="X215" s="7">
        <v>0.112</v>
      </c>
      <c r="Y215" s="6">
        <v>3.92</v>
      </c>
      <c r="Z215" t="s">
        <v>1566</v>
      </c>
      <c r="AD215" s="7"/>
      <c r="AE215" s="7"/>
      <c r="AF215" s="6"/>
      <c r="AG215" s="7"/>
      <c r="AH215" s="7"/>
      <c r="AI215" s="6"/>
      <c r="AJ215" s="7">
        <v>-6.13</v>
      </c>
      <c r="AK215" s="7">
        <v>0.112</v>
      </c>
      <c r="AL215" s="7">
        <v>0.112</v>
      </c>
      <c r="AM215" s="6">
        <v>3.92</v>
      </c>
      <c r="AN215" s="7">
        <v>5.0999999999999997E-2</v>
      </c>
      <c r="AO215" s="7">
        <v>5.0999999999999997E-2</v>
      </c>
      <c r="AP215" s="6">
        <v>1.7849999999999999</v>
      </c>
      <c r="AQ215" s="14">
        <v>1.5</v>
      </c>
      <c r="AR215" s="15">
        <f t="shared" si="10"/>
        <v>0.62999999999999989</v>
      </c>
      <c r="AS215" s="6">
        <v>4.55</v>
      </c>
      <c r="AT215" s="6">
        <v>0</v>
      </c>
      <c r="AU215" s="6">
        <v>0</v>
      </c>
      <c r="AV215" s="6">
        <f t="shared" si="11"/>
        <v>4.55</v>
      </c>
      <c r="AW215" t="s">
        <v>18</v>
      </c>
      <c r="AX215" t="s">
        <v>1600</v>
      </c>
      <c r="AY215" s="16"/>
      <c r="AZ215" s="1"/>
      <c r="BA215" s="21"/>
      <c r="BB215" s="1"/>
      <c r="BC215">
        <v>19657</v>
      </c>
      <c r="BD215" s="1"/>
      <c r="BE215" s="16" t="s">
        <v>1547</v>
      </c>
      <c r="BF215" s="1" t="s">
        <v>55</v>
      </c>
      <c r="BG215" s="1" t="s">
        <v>55</v>
      </c>
      <c r="BH215" s="1" t="s">
        <v>55</v>
      </c>
      <c r="BI215" s="1" t="s">
        <v>55</v>
      </c>
      <c r="BJ215" s="1" t="s">
        <v>1532</v>
      </c>
      <c r="BK215" s="1" t="s">
        <v>103</v>
      </c>
      <c r="BL215" s="1" t="s">
        <v>99</v>
      </c>
      <c r="BM215" s="1" t="s">
        <v>1532</v>
      </c>
      <c r="BN215" s="1" t="s">
        <v>60</v>
      </c>
      <c r="BO215" s="1" t="s">
        <v>106</v>
      </c>
      <c r="BP215" s="1" t="s">
        <v>57</v>
      </c>
      <c r="BQ215" s="1" t="s">
        <v>60</v>
      </c>
      <c r="BR215" s="1" t="s">
        <v>57</v>
      </c>
      <c r="BS215" s="1" t="s">
        <v>57</v>
      </c>
      <c r="BT215" s="18" t="s">
        <v>1572</v>
      </c>
      <c r="BU215" s="1"/>
      <c r="BV215" s="1"/>
      <c r="BW215" s="1" t="s">
        <v>1570</v>
      </c>
    </row>
    <row r="216" spans="1:75" x14ac:dyDescent="0.3">
      <c r="A216" t="s">
        <v>1764</v>
      </c>
      <c r="B216" t="s">
        <v>1732</v>
      </c>
      <c r="C216" s="37">
        <v>312710</v>
      </c>
      <c r="D216" s="37" t="s">
        <v>1767</v>
      </c>
      <c r="E216" s="37" t="s">
        <v>1767</v>
      </c>
      <c r="F216" s="37">
        <v>312720</v>
      </c>
      <c r="G216" s="21" t="s">
        <v>1817</v>
      </c>
      <c r="H216" s="1" t="s">
        <v>1767</v>
      </c>
      <c r="I216" t="s">
        <v>1435</v>
      </c>
      <c r="J216" t="s">
        <v>1227</v>
      </c>
      <c r="K216" t="s">
        <v>658</v>
      </c>
      <c r="L216" s="1" t="s">
        <v>1531</v>
      </c>
      <c r="M216" s="1" t="s">
        <v>1765</v>
      </c>
      <c r="N216" t="str">
        <f t="shared" si="9"/>
        <v>180-058-05209_19657 - 8_517</v>
      </c>
      <c r="O216">
        <v>20</v>
      </c>
      <c r="P216" s="7">
        <v>0.9</v>
      </c>
      <c r="Q216" s="7" t="s">
        <v>1777</v>
      </c>
      <c r="R216" s="6">
        <v>18</v>
      </c>
      <c r="S216">
        <v>-5.95</v>
      </c>
      <c r="T216" s="23">
        <v>44280</v>
      </c>
      <c r="U216">
        <v>-5.95</v>
      </c>
      <c r="V216" s="1"/>
      <c r="W216" s="7">
        <v>0.08</v>
      </c>
      <c r="X216" s="7">
        <v>7.1999999999999995E-2</v>
      </c>
      <c r="Y216" s="6">
        <v>1.44</v>
      </c>
      <c r="Z216" t="s">
        <v>1566</v>
      </c>
      <c r="AD216" s="7"/>
      <c r="AE216" s="7"/>
      <c r="AF216" s="6"/>
      <c r="AG216" s="7"/>
      <c r="AH216" s="7"/>
      <c r="AI216" s="6"/>
      <c r="AJ216" s="7">
        <v>-6.1</v>
      </c>
      <c r="AK216" s="7">
        <v>0.08</v>
      </c>
      <c r="AL216" s="7">
        <v>7.1999999999999995E-2</v>
      </c>
      <c r="AM216" s="6">
        <v>1.44</v>
      </c>
      <c r="AN216" s="7">
        <v>3.8899999999999997E-2</v>
      </c>
      <c r="AO216" s="7">
        <v>3.5000000000000003E-2</v>
      </c>
      <c r="AP216" s="6">
        <v>0.7</v>
      </c>
      <c r="AQ216" s="14">
        <v>1.5</v>
      </c>
      <c r="AR216" s="15">
        <f t="shared" si="10"/>
        <v>0.56000000000000005</v>
      </c>
      <c r="AS216" s="6">
        <v>2</v>
      </c>
      <c r="AT216" s="6">
        <v>0</v>
      </c>
      <c r="AU216" s="6">
        <v>0</v>
      </c>
      <c r="AV216" s="6">
        <f t="shared" si="11"/>
        <v>2</v>
      </c>
      <c r="AW216" t="s">
        <v>18</v>
      </c>
      <c r="AX216" t="s">
        <v>1600</v>
      </c>
      <c r="AY216" s="16"/>
      <c r="AZ216" s="1"/>
      <c r="BA216" s="21"/>
      <c r="BB216" s="1"/>
      <c r="BC216">
        <v>19657</v>
      </c>
      <c r="BD216" s="1"/>
      <c r="BE216" s="16" t="s">
        <v>1547</v>
      </c>
      <c r="BF216" s="1" t="s">
        <v>55</v>
      </c>
      <c r="BG216" s="1" t="s">
        <v>55</v>
      </c>
      <c r="BH216" s="1" t="s">
        <v>55</v>
      </c>
      <c r="BI216" s="1" t="s">
        <v>55</v>
      </c>
      <c r="BJ216" s="1" t="s">
        <v>1532</v>
      </c>
      <c r="BK216" s="1" t="s">
        <v>103</v>
      </c>
      <c r="BL216" s="1" t="s">
        <v>99</v>
      </c>
      <c r="BM216" s="1" t="s">
        <v>1532</v>
      </c>
      <c r="BN216" s="1" t="s">
        <v>60</v>
      </c>
      <c r="BO216" s="1" t="s">
        <v>106</v>
      </c>
      <c r="BP216" s="1" t="s">
        <v>57</v>
      </c>
      <c r="BQ216" s="1" t="s">
        <v>60</v>
      </c>
      <c r="BR216" s="1" t="s">
        <v>57</v>
      </c>
      <c r="BS216" s="1" t="s">
        <v>57</v>
      </c>
      <c r="BT216" s="18" t="s">
        <v>1572</v>
      </c>
      <c r="BU216" s="1"/>
      <c r="BV216" s="1"/>
      <c r="BW216" s="1" t="s">
        <v>1570</v>
      </c>
    </row>
    <row r="217" spans="1:75" x14ac:dyDescent="0.3">
      <c r="A217" t="s">
        <v>1764</v>
      </c>
      <c r="B217" t="s">
        <v>1732</v>
      </c>
      <c r="C217" s="37">
        <v>312710</v>
      </c>
      <c r="D217" s="37" t="s">
        <v>1767</v>
      </c>
      <c r="E217" s="37" t="s">
        <v>1767</v>
      </c>
      <c r="F217" s="37">
        <v>312720</v>
      </c>
      <c r="G217" s="21" t="s">
        <v>1817</v>
      </c>
      <c r="H217" s="1" t="s">
        <v>1767</v>
      </c>
      <c r="I217" t="s">
        <v>1435</v>
      </c>
      <c r="J217" t="s">
        <v>1227</v>
      </c>
      <c r="K217" t="s">
        <v>659</v>
      </c>
      <c r="L217" s="1" t="s">
        <v>1531</v>
      </c>
      <c r="M217" s="1" t="s">
        <v>1765</v>
      </c>
      <c r="N217" t="str">
        <f t="shared" si="9"/>
        <v>180-058-05209_19657 - 8_518</v>
      </c>
      <c r="O217">
        <v>16</v>
      </c>
      <c r="P217" s="7">
        <v>1.3</v>
      </c>
      <c r="Q217" s="7" t="s">
        <v>1777</v>
      </c>
      <c r="R217" s="6">
        <v>20.8</v>
      </c>
      <c r="S217">
        <v>-5.95</v>
      </c>
      <c r="T217" s="23">
        <v>44280</v>
      </c>
      <c r="U217">
        <v>-5.95</v>
      </c>
      <c r="V217" s="1"/>
      <c r="W217" s="7">
        <v>5.8500000000000003E-2</v>
      </c>
      <c r="X217" s="7">
        <v>7.5999999999999998E-2</v>
      </c>
      <c r="Y217" s="6">
        <v>1.216</v>
      </c>
      <c r="Z217" t="s">
        <v>1566</v>
      </c>
      <c r="AD217" s="7"/>
      <c r="AE217" s="7"/>
      <c r="AF217" s="6"/>
      <c r="AG217" s="7"/>
      <c r="AH217" s="7"/>
      <c r="AI217" s="6"/>
      <c r="AJ217" s="7">
        <v>-6.1</v>
      </c>
      <c r="AK217" s="7">
        <v>5.8500000000000003E-2</v>
      </c>
      <c r="AL217" s="7">
        <v>7.5999999999999998E-2</v>
      </c>
      <c r="AM217" s="6">
        <v>1.216</v>
      </c>
      <c r="AN217" s="7">
        <v>4.9200000000000001E-2</v>
      </c>
      <c r="AO217" s="7">
        <v>6.4000000000000001E-2</v>
      </c>
      <c r="AP217" s="6">
        <v>1.024</v>
      </c>
      <c r="AQ217" s="14">
        <v>1.5</v>
      </c>
      <c r="AR217" s="15">
        <f t="shared" si="10"/>
        <v>0.88000000000000012</v>
      </c>
      <c r="AS217" s="6">
        <v>2.0960000000000001</v>
      </c>
      <c r="AT217" s="6">
        <v>0</v>
      </c>
      <c r="AU217" s="6">
        <v>0</v>
      </c>
      <c r="AV217" s="6">
        <f t="shared" si="11"/>
        <v>2.0960000000000001</v>
      </c>
      <c r="AW217" t="s">
        <v>18</v>
      </c>
      <c r="AX217" t="s">
        <v>1600</v>
      </c>
      <c r="AY217" s="16"/>
      <c r="AZ217" s="1"/>
      <c r="BA217" s="21"/>
      <c r="BB217" s="1"/>
      <c r="BC217">
        <v>19657</v>
      </c>
      <c r="BD217" s="1"/>
      <c r="BE217" s="16" t="s">
        <v>1547</v>
      </c>
      <c r="BF217" s="1" t="s">
        <v>55</v>
      </c>
      <c r="BG217" s="1" t="s">
        <v>55</v>
      </c>
      <c r="BH217" s="1" t="s">
        <v>55</v>
      </c>
      <c r="BI217" s="1" t="s">
        <v>55</v>
      </c>
      <c r="BJ217" s="1" t="s">
        <v>1532</v>
      </c>
      <c r="BK217" s="1" t="s">
        <v>103</v>
      </c>
      <c r="BL217" s="1" t="s">
        <v>99</v>
      </c>
      <c r="BM217" s="1" t="s">
        <v>1532</v>
      </c>
      <c r="BN217" s="1" t="s">
        <v>60</v>
      </c>
      <c r="BO217" s="1" t="s">
        <v>106</v>
      </c>
      <c r="BP217" s="1" t="s">
        <v>57</v>
      </c>
      <c r="BQ217" s="1" t="s">
        <v>60</v>
      </c>
      <c r="BR217" s="1" t="s">
        <v>57</v>
      </c>
      <c r="BS217" s="1" t="s">
        <v>57</v>
      </c>
      <c r="BT217" s="18" t="s">
        <v>1572</v>
      </c>
      <c r="BU217" s="1"/>
      <c r="BV217" s="1"/>
      <c r="BW217" s="1" t="s">
        <v>1570</v>
      </c>
    </row>
    <row r="218" spans="1:75" x14ac:dyDescent="0.3">
      <c r="A218" t="s">
        <v>1764</v>
      </c>
      <c r="B218" t="s">
        <v>1732</v>
      </c>
      <c r="C218" s="37">
        <v>312710</v>
      </c>
      <c r="D218" s="37" t="s">
        <v>1767</v>
      </c>
      <c r="E218" s="37" t="s">
        <v>1767</v>
      </c>
      <c r="F218" s="37">
        <v>312720</v>
      </c>
      <c r="G218" s="21" t="s">
        <v>1817</v>
      </c>
      <c r="H218" s="1" t="s">
        <v>1767</v>
      </c>
      <c r="I218" t="s">
        <v>1435</v>
      </c>
      <c r="J218" t="s">
        <v>1227</v>
      </c>
      <c r="K218" t="s">
        <v>660</v>
      </c>
      <c r="L218" s="1" t="s">
        <v>1531</v>
      </c>
      <c r="M218" s="1" t="s">
        <v>1765</v>
      </c>
      <c r="N218" t="str">
        <f t="shared" si="9"/>
        <v>180-058-05209_19657 - 8_519</v>
      </c>
      <c r="O218">
        <v>17</v>
      </c>
      <c r="P218" s="7">
        <v>1.3240000000000001</v>
      </c>
      <c r="Q218" s="7" t="s">
        <v>1777</v>
      </c>
      <c r="R218" s="6">
        <v>22.507999999999999</v>
      </c>
      <c r="S218">
        <v>-5.96</v>
      </c>
      <c r="T218" s="23">
        <v>44280</v>
      </c>
      <c r="U218">
        <v>-5.96</v>
      </c>
      <c r="V218" s="1"/>
      <c r="W218" s="7">
        <v>0.15939999999999999</v>
      </c>
      <c r="X218" s="7">
        <v>0.21099999999999999</v>
      </c>
      <c r="Y218" s="6">
        <v>3.5870000000000002</v>
      </c>
      <c r="Z218" t="s">
        <v>1566</v>
      </c>
      <c r="AD218" s="7"/>
      <c r="AE218" s="7"/>
      <c r="AF218" s="6"/>
      <c r="AG218" s="7"/>
      <c r="AH218" s="7"/>
      <c r="AI218" s="6"/>
      <c r="AJ218" s="7">
        <v>-6.2939999999999996</v>
      </c>
      <c r="AK218" s="7">
        <v>0.15939999999999999</v>
      </c>
      <c r="AL218" s="7">
        <v>0.21099999999999999</v>
      </c>
      <c r="AM218" s="6">
        <v>3.5870000000000002</v>
      </c>
      <c r="AN218" s="7">
        <v>0.108</v>
      </c>
      <c r="AO218" s="7">
        <v>0.14299999999999999</v>
      </c>
      <c r="AP218" s="6">
        <v>2.431</v>
      </c>
      <c r="AQ218" s="14">
        <v>1.5</v>
      </c>
      <c r="AR218" s="15">
        <f t="shared" si="10"/>
        <v>1.5129999999999995</v>
      </c>
      <c r="AS218" s="6">
        <v>5.0999999999999996</v>
      </c>
      <c r="AT218" s="6">
        <v>0</v>
      </c>
      <c r="AU218" s="6">
        <v>0</v>
      </c>
      <c r="AV218" s="6">
        <f t="shared" si="11"/>
        <v>5.0999999999999996</v>
      </c>
      <c r="AW218" t="s">
        <v>18</v>
      </c>
      <c r="AX218" t="s">
        <v>1600</v>
      </c>
      <c r="AY218" s="1"/>
      <c r="AZ218" s="1"/>
      <c r="BA218" s="21"/>
      <c r="BB218" s="1"/>
      <c r="BC218">
        <v>19657</v>
      </c>
      <c r="BD218" s="1"/>
      <c r="BE218" s="16" t="s">
        <v>1547</v>
      </c>
      <c r="BF218" s="1" t="s">
        <v>55</v>
      </c>
      <c r="BG218" s="1" t="s">
        <v>55</v>
      </c>
      <c r="BH218" s="1" t="s">
        <v>55</v>
      </c>
      <c r="BI218" s="1" t="s">
        <v>55</v>
      </c>
      <c r="BJ218" s="1" t="s">
        <v>1532</v>
      </c>
      <c r="BK218" s="1" t="s">
        <v>103</v>
      </c>
      <c r="BL218" s="1" t="s">
        <v>99</v>
      </c>
      <c r="BM218" s="1" t="s">
        <v>1532</v>
      </c>
      <c r="BN218" s="1" t="s">
        <v>60</v>
      </c>
      <c r="BO218" s="1" t="s">
        <v>106</v>
      </c>
      <c r="BP218" s="1" t="s">
        <v>57</v>
      </c>
      <c r="BQ218" s="1" t="s">
        <v>60</v>
      </c>
      <c r="BR218" s="1" t="s">
        <v>57</v>
      </c>
      <c r="BS218" s="1" t="s">
        <v>57</v>
      </c>
      <c r="BT218" s="18" t="s">
        <v>1572</v>
      </c>
      <c r="BU218" s="1"/>
      <c r="BV218" s="1"/>
      <c r="BW218" s="1" t="s">
        <v>1570</v>
      </c>
    </row>
    <row r="219" spans="1:75" ht="28.8" x14ac:dyDescent="0.3">
      <c r="A219" t="s">
        <v>1764</v>
      </c>
      <c r="B219" t="s">
        <v>1732</v>
      </c>
      <c r="C219" s="37">
        <v>312710</v>
      </c>
      <c r="D219" s="37" t="s">
        <v>1767</v>
      </c>
      <c r="E219" s="37" t="s">
        <v>1767</v>
      </c>
      <c r="F219" s="37">
        <v>312720</v>
      </c>
      <c r="G219" s="21" t="s">
        <v>1817</v>
      </c>
      <c r="H219" s="1" t="s">
        <v>1767</v>
      </c>
      <c r="I219" s="13" t="s">
        <v>1591</v>
      </c>
      <c r="J219" t="s">
        <v>1204</v>
      </c>
      <c r="K219" t="s">
        <v>565</v>
      </c>
      <c r="L219" s="1" t="s">
        <v>1531</v>
      </c>
      <c r="M219" s="1" t="s">
        <v>1765</v>
      </c>
      <c r="N219" t="str">
        <f t="shared" si="9"/>
        <v>180-058-04906_19664 - 8_410</v>
      </c>
      <c r="O219">
        <v>21</v>
      </c>
      <c r="P219" s="7">
        <v>1.9</v>
      </c>
      <c r="Q219" s="7" t="s">
        <v>1777</v>
      </c>
      <c r="R219" s="6">
        <v>39.9</v>
      </c>
      <c r="S219">
        <v>-5.05</v>
      </c>
      <c r="T219" s="23">
        <v>44287.041666666657</v>
      </c>
      <c r="U219">
        <v>-5.05</v>
      </c>
      <c r="V219" s="1"/>
      <c r="W219" s="7">
        <v>0.1016</v>
      </c>
      <c r="X219" s="7">
        <v>0.193</v>
      </c>
      <c r="Y219" s="6">
        <v>4.0529999999999999</v>
      </c>
      <c r="Z219" t="s">
        <v>1566</v>
      </c>
      <c r="AD219" s="7"/>
      <c r="AE219" s="7"/>
      <c r="AF219" s="6"/>
      <c r="AG219" s="7"/>
      <c r="AH219" s="7"/>
      <c r="AI219" s="6"/>
      <c r="AJ219" s="7">
        <v>-5.37</v>
      </c>
      <c r="AK219" s="7">
        <v>0.1016</v>
      </c>
      <c r="AL219" s="7">
        <v>0.193</v>
      </c>
      <c r="AM219" s="6">
        <v>4.0529999999999999</v>
      </c>
      <c r="AN219" s="7">
        <v>0.1147</v>
      </c>
      <c r="AO219" s="7">
        <v>0.218</v>
      </c>
      <c r="AP219" s="6">
        <v>4.5780000000000003</v>
      </c>
      <c r="AQ219" s="14">
        <v>1.5</v>
      </c>
      <c r="AR219" s="15">
        <f t="shared" si="10"/>
        <v>2.7510000000000003</v>
      </c>
      <c r="AS219" s="6">
        <v>6.8040000000000003</v>
      </c>
      <c r="AT219" s="6">
        <v>0</v>
      </c>
      <c r="AU219" s="6">
        <v>0</v>
      </c>
      <c r="AV219" s="6">
        <f t="shared" si="11"/>
        <v>6.8040000000000003</v>
      </c>
      <c r="AW219" t="s">
        <v>18</v>
      </c>
      <c r="AX219" t="s">
        <v>1600</v>
      </c>
      <c r="AY219" s="1"/>
      <c r="AZ219" s="1"/>
      <c r="BA219" s="21"/>
      <c r="BB219" s="1"/>
      <c r="BC219" s="22" t="s">
        <v>1591</v>
      </c>
      <c r="BD219" s="1"/>
      <c r="BE219" s="16" t="s">
        <v>1755</v>
      </c>
      <c r="BF219" s="1" t="s">
        <v>55</v>
      </c>
      <c r="BG219" s="1" t="s">
        <v>55</v>
      </c>
      <c r="BH219" s="1" t="s">
        <v>55</v>
      </c>
      <c r="BI219" s="1" t="s">
        <v>55</v>
      </c>
      <c r="BJ219" s="1" t="s">
        <v>1532</v>
      </c>
      <c r="BK219" s="1" t="s">
        <v>103</v>
      </c>
      <c r="BL219" s="1" t="s">
        <v>99</v>
      </c>
      <c r="BM219" s="1" t="s">
        <v>1532</v>
      </c>
      <c r="BN219" s="1" t="s">
        <v>60</v>
      </c>
      <c r="BO219" s="1" t="s">
        <v>106</v>
      </c>
      <c r="BP219" s="1" t="s">
        <v>57</v>
      </c>
      <c r="BQ219" s="1" t="s">
        <v>60</v>
      </c>
      <c r="BR219" s="1" t="s">
        <v>62</v>
      </c>
      <c r="BS219" s="1" t="s">
        <v>62</v>
      </c>
      <c r="BT219" s="18" t="s">
        <v>1572</v>
      </c>
      <c r="BU219" s="1"/>
      <c r="BV219" s="1"/>
      <c r="BW219" s="1" t="s">
        <v>1570</v>
      </c>
    </row>
    <row r="220" spans="1:75" s="1" customFormat="1" ht="28.8" x14ac:dyDescent="0.3">
      <c r="A220" t="s">
        <v>1764</v>
      </c>
      <c r="B220" t="s">
        <v>1732</v>
      </c>
      <c r="C220" s="37">
        <v>312710</v>
      </c>
      <c r="D220" s="37" t="s">
        <v>1767</v>
      </c>
      <c r="E220" s="37" t="s">
        <v>1767</v>
      </c>
      <c r="F220" s="37">
        <v>312720</v>
      </c>
      <c r="G220" s="21" t="s">
        <v>1817</v>
      </c>
      <c r="H220" s="1" t="s">
        <v>1767</v>
      </c>
      <c r="I220" s="13" t="s">
        <v>1591</v>
      </c>
      <c r="J220" t="s">
        <v>1204</v>
      </c>
      <c r="K220" t="s">
        <v>566</v>
      </c>
      <c r="L220" s="1" t="s">
        <v>1531</v>
      </c>
      <c r="M220" s="1" t="s">
        <v>1765</v>
      </c>
      <c r="N220" t="str">
        <f t="shared" si="9"/>
        <v>180-058-04906_19664 - 8_411</v>
      </c>
      <c r="O220">
        <v>80</v>
      </c>
      <c r="P220" s="7">
        <v>1.9</v>
      </c>
      <c r="Q220" s="7" t="s">
        <v>1777</v>
      </c>
      <c r="R220" s="6">
        <v>152</v>
      </c>
      <c r="S220">
        <v>-5.05</v>
      </c>
      <c r="T220" s="23">
        <v>44287.041666666657</v>
      </c>
      <c r="U220">
        <v>-5.05</v>
      </c>
      <c r="W220" s="7">
        <v>0.10050000000000001</v>
      </c>
      <c r="X220" s="7">
        <v>0.191</v>
      </c>
      <c r="Y220" s="6">
        <v>15.28</v>
      </c>
      <c r="Z220" t="s">
        <v>1566</v>
      </c>
      <c r="AA220"/>
      <c r="AB220"/>
      <c r="AC220"/>
      <c r="AD220" s="7"/>
      <c r="AE220" s="7"/>
      <c r="AF220" s="6"/>
      <c r="AG220" s="7"/>
      <c r="AH220" s="7"/>
      <c r="AI220" s="6"/>
      <c r="AJ220" s="7">
        <v>-5.34</v>
      </c>
      <c r="AK220" s="7">
        <v>0.10050000000000001</v>
      </c>
      <c r="AL220" s="7">
        <v>0.191</v>
      </c>
      <c r="AM220" s="6">
        <v>15.28</v>
      </c>
      <c r="AN220" s="7">
        <v>8.5300000000000001E-2</v>
      </c>
      <c r="AO220" s="7">
        <v>0.16200000000000001</v>
      </c>
      <c r="AP220" s="6">
        <v>12.96</v>
      </c>
      <c r="AQ220" s="14">
        <v>1.5</v>
      </c>
      <c r="AR220" s="15">
        <f t="shared" si="10"/>
        <v>10.4</v>
      </c>
      <c r="AS220" s="6">
        <v>25.68</v>
      </c>
      <c r="AT220" s="6">
        <v>0</v>
      </c>
      <c r="AU220" s="6">
        <v>0</v>
      </c>
      <c r="AV220" s="6">
        <f t="shared" si="11"/>
        <v>25.68</v>
      </c>
      <c r="AW220" t="s">
        <v>18</v>
      </c>
      <c r="AX220" t="s">
        <v>1600</v>
      </c>
      <c r="BA220" s="21"/>
      <c r="BC220" s="22" t="s">
        <v>1591</v>
      </c>
      <c r="BE220" s="16" t="s">
        <v>1755</v>
      </c>
      <c r="BF220" s="1" t="s">
        <v>55</v>
      </c>
      <c r="BG220" s="1" t="s">
        <v>55</v>
      </c>
      <c r="BH220" s="1" t="s">
        <v>55</v>
      </c>
      <c r="BI220" s="1" t="s">
        <v>55</v>
      </c>
      <c r="BJ220" s="1" t="s">
        <v>1532</v>
      </c>
      <c r="BK220" s="1" t="s">
        <v>103</v>
      </c>
      <c r="BL220" s="1" t="s">
        <v>99</v>
      </c>
      <c r="BM220" s="1" t="s">
        <v>1532</v>
      </c>
      <c r="BN220" s="1" t="s">
        <v>60</v>
      </c>
      <c r="BO220" s="1" t="s">
        <v>106</v>
      </c>
      <c r="BP220" s="1" t="s">
        <v>57</v>
      </c>
      <c r="BQ220" s="1" t="s">
        <v>60</v>
      </c>
      <c r="BR220" s="1" t="s">
        <v>62</v>
      </c>
      <c r="BS220" s="1" t="s">
        <v>62</v>
      </c>
      <c r="BT220" s="18" t="s">
        <v>1572</v>
      </c>
      <c r="BW220" s="1" t="s">
        <v>1570</v>
      </c>
    </row>
    <row r="221" spans="1:75" s="1" customFormat="1" ht="28.8" x14ac:dyDescent="0.3">
      <c r="A221" t="s">
        <v>1764</v>
      </c>
      <c r="B221" t="s">
        <v>1732</v>
      </c>
      <c r="C221" s="37">
        <v>312710</v>
      </c>
      <c r="D221" s="37" t="s">
        <v>1767</v>
      </c>
      <c r="E221" s="37" t="s">
        <v>1767</v>
      </c>
      <c r="F221" s="37">
        <v>312720</v>
      </c>
      <c r="G221" s="21" t="s">
        <v>1817</v>
      </c>
      <c r="H221" s="1" t="s">
        <v>1767</v>
      </c>
      <c r="I221" s="13" t="s">
        <v>1591</v>
      </c>
      <c r="J221" t="s">
        <v>1204</v>
      </c>
      <c r="K221" t="s">
        <v>567</v>
      </c>
      <c r="L221" s="1" t="s">
        <v>1531</v>
      </c>
      <c r="M221" s="1" t="s">
        <v>1765</v>
      </c>
      <c r="N221" t="str">
        <f t="shared" si="9"/>
        <v>180-058-04906_19664 - 8_412</v>
      </c>
      <c r="O221">
        <v>20</v>
      </c>
      <c r="P221" s="7">
        <v>1.6</v>
      </c>
      <c r="Q221" s="7" t="s">
        <v>1777</v>
      </c>
      <c r="R221" s="6">
        <v>32</v>
      </c>
      <c r="S221">
        <v>-5.05</v>
      </c>
      <c r="T221" s="23">
        <v>44287.041666666657</v>
      </c>
      <c r="U221">
        <v>-5.05</v>
      </c>
      <c r="W221" s="7">
        <v>0.17249999999999999</v>
      </c>
      <c r="X221" s="7">
        <v>0.27600000000000002</v>
      </c>
      <c r="Y221" s="6">
        <v>5.52</v>
      </c>
      <c r="Z221" t="s">
        <v>1566</v>
      </c>
      <c r="AA221"/>
      <c r="AB221"/>
      <c r="AC221"/>
      <c r="AD221" s="7"/>
      <c r="AE221" s="7"/>
      <c r="AF221" s="6"/>
      <c r="AG221" s="7"/>
      <c r="AH221" s="7"/>
      <c r="AI221" s="6"/>
      <c r="AJ221" s="7">
        <v>-5.35</v>
      </c>
      <c r="AK221" s="7">
        <v>0.17249999999999999</v>
      </c>
      <c r="AL221" s="7">
        <v>0.27600000000000002</v>
      </c>
      <c r="AM221" s="6">
        <v>5.52</v>
      </c>
      <c r="AN221" s="7">
        <v>0.1094</v>
      </c>
      <c r="AO221" s="7">
        <v>0.17499999999999999</v>
      </c>
      <c r="AP221" s="6">
        <v>3.5</v>
      </c>
      <c r="AQ221" s="14">
        <v>1.5</v>
      </c>
      <c r="AR221" s="15">
        <f t="shared" si="10"/>
        <v>0.24000000000000021</v>
      </c>
      <c r="AS221" s="6">
        <v>5.76</v>
      </c>
      <c r="AT221" s="6">
        <v>0</v>
      </c>
      <c r="AU221" s="6">
        <v>0</v>
      </c>
      <c r="AV221" s="6">
        <f t="shared" si="11"/>
        <v>5.76</v>
      </c>
      <c r="AW221" t="s">
        <v>18</v>
      </c>
      <c r="AX221" t="s">
        <v>1600</v>
      </c>
      <c r="BA221" s="21"/>
      <c r="BC221" s="22" t="s">
        <v>1591</v>
      </c>
      <c r="BE221" s="16" t="s">
        <v>1755</v>
      </c>
      <c r="BF221" s="1" t="s">
        <v>55</v>
      </c>
      <c r="BG221" s="1" t="s">
        <v>55</v>
      </c>
      <c r="BH221" s="1" t="s">
        <v>55</v>
      </c>
      <c r="BI221" s="1" t="s">
        <v>55</v>
      </c>
      <c r="BJ221" s="1" t="s">
        <v>1532</v>
      </c>
      <c r="BK221" s="1" t="s">
        <v>103</v>
      </c>
      <c r="BL221" s="1" t="s">
        <v>99</v>
      </c>
      <c r="BM221" s="1" t="s">
        <v>1532</v>
      </c>
      <c r="BN221" s="1" t="s">
        <v>60</v>
      </c>
      <c r="BO221" s="1" t="s">
        <v>106</v>
      </c>
      <c r="BP221" s="1" t="s">
        <v>57</v>
      </c>
      <c r="BQ221" s="1" t="s">
        <v>60</v>
      </c>
      <c r="BR221" s="1" t="s">
        <v>62</v>
      </c>
      <c r="BS221" s="1" t="s">
        <v>62</v>
      </c>
      <c r="BT221" s="18" t="s">
        <v>1572</v>
      </c>
      <c r="BW221" s="1" t="s">
        <v>1570</v>
      </c>
    </row>
    <row r="222" spans="1:75" s="1" customFormat="1" ht="28.8" x14ac:dyDescent="0.3">
      <c r="A222" t="s">
        <v>1764</v>
      </c>
      <c r="B222" t="s">
        <v>1732</v>
      </c>
      <c r="C222" s="37">
        <v>312710</v>
      </c>
      <c r="D222" s="37" t="s">
        <v>1767</v>
      </c>
      <c r="E222" s="37" t="s">
        <v>1767</v>
      </c>
      <c r="F222" s="37">
        <v>312720</v>
      </c>
      <c r="G222" s="21" t="s">
        <v>1817</v>
      </c>
      <c r="H222" s="1" t="s">
        <v>1767</v>
      </c>
      <c r="I222" s="13" t="s">
        <v>1591</v>
      </c>
      <c r="J222" t="s">
        <v>1204</v>
      </c>
      <c r="K222" t="s">
        <v>568</v>
      </c>
      <c r="L222" s="1" t="s">
        <v>1531</v>
      </c>
      <c r="M222" s="1" t="s">
        <v>1765</v>
      </c>
      <c r="N222" t="str">
        <f t="shared" si="9"/>
        <v>180-058-04906_19664 - 8_413</v>
      </c>
      <c r="O222">
        <v>21</v>
      </c>
      <c r="P222" s="7">
        <v>1.7</v>
      </c>
      <c r="Q222" s="7" t="s">
        <v>1777</v>
      </c>
      <c r="R222" s="6">
        <v>35.700000000000003</v>
      </c>
      <c r="S222">
        <v>-4.83</v>
      </c>
      <c r="T222" s="23">
        <v>44287.041666666657</v>
      </c>
      <c r="U222">
        <v>-4.83</v>
      </c>
      <c r="W222" s="7">
        <v>0.17649999999999999</v>
      </c>
      <c r="X222" s="7">
        <v>0.3</v>
      </c>
      <c r="Y222" s="6">
        <v>6.3</v>
      </c>
      <c r="Z222" t="s">
        <v>1566</v>
      </c>
      <c r="AA222"/>
      <c r="AB222"/>
      <c r="AC222"/>
      <c r="AD222" s="7"/>
      <c r="AE222" s="7"/>
      <c r="AF222" s="6"/>
      <c r="AG222" s="7"/>
      <c r="AH222" s="7"/>
      <c r="AI222" s="6"/>
      <c r="AJ222" s="7">
        <v>-5.23</v>
      </c>
      <c r="AK222" s="7">
        <v>0.17649999999999999</v>
      </c>
      <c r="AL222" s="7">
        <v>0.3</v>
      </c>
      <c r="AM222" s="6">
        <v>6.3</v>
      </c>
      <c r="AN222" s="7">
        <v>0.12939999999999999</v>
      </c>
      <c r="AO222" s="7">
        <v>0.22</v>
      </c>
      <c r="AP222" s="6">
        <v>4.62</v>
      </c>
      <c r="AQ222" s="14">
        <v>1.5</v>
      </c>
      <c r="AR222" s="15">
        <f t="shared" si="10"/>
        <v>2.4360000000000008</v>
      </c>
      <c r="AS222" s="6">
        <v>8.7360000000000007</v>
      </c>
      <c r="AT222" s="6">
        <v>0</v>
      </c>
      <c r="AU222" s="6">
        <v>0</v>
      </c>
      <c r="AV222" s="6">
        <f t="shared" si="11"/>
        <v>8.7360000000000007</v>
      </c>
      <c r="AW222" t="s">
        <v>18</v>
      </c>
      <c r="AX222" t="s">
        <v>1600</v>
      </c>
      <c r="BA222" s="21"/>
      <c r="BB222"/>
      <c r="BC222" s="22" t="s">
        <v>1591</v>
      </c>
      <c r="BE222" s="16" t="s">
        <v>1755</v>
      </c>
      <c r="BF222" s="1" t="s">
        <v>55</v>
      </c>
      <c r="BG222" s="1" t="s">
        <v>55</v>
      </c>
      <c r="BH222" s="1" t="s">
        <v>55</v>
      </c>
      <c r="BI222" s="1" t="s">
        <v>55</v>
      </c>
      <c r="BJ222" s="1" t="s">
        <v>1532</v>
      </c>
      <c r="BK222" s="1" t="s">
        <v>103</v>
      </c>
      <c r="BL222" s="1" t="s">
        <v>99</v>
      </c>
      <c r="BM222" s="1" t="s">
        <v>1532</v>
      </c>
      <c r="BN222" s="1" t="s">
        <v>60</v>
      </c>
      <c r="BO222" s="1" t="s">
        <v>106</v>
      </c>
      <c r="BP222" s="1" t="s">
        <v>57</v>
      </c>
      <c r="BQ222" s="1" t="s">
        <v>60</v>
      </c>
      <c r="BR222" s="1" t="s">
        <v>62</v>
      </c>
      <c r="BS222" s="1" t="s">
        <v>62</v>
      </c>
      <c r="BT222" s="18" t="s">
        <v>1572</v>
      </c>
      <c r="BW222" s="1" t="s">
        <v>1570</v>
      </c>
    </row>
    <row r="223" spans="1:75" ht="28.8" x14ac:dyDescent="0.3">
      <c r="A223" t="s">
        <v>1764</v>
      </c>
      <c r="B223" t="s">
        <v>1732</v>
      </c>
      <c r="C223" s="37">
        <v>312710</v>
      </c>
      <c r="D223" s="37" t="s">
        <v>1767</v>
      </c>
      <c r="E223" s="37" t="s">
        <v>1767</v>
      </c>
      <c r="F223" s="37">
        <v>312720</v>
      </c>
      <c r="G223" s="21" t="s">
        <v>1817</v>
      </c>
      <c r="H223" s="1" t="s">
        <v>1767</v>
      </c>
      <c r="I223" s="13" t="s">
        <v>1591</v>
      </c>
      <c r="J223" t="s">
        <v>1204</v>
      </c>
      <c r="K223" t="s">
        <v>569</v>
      </c>
      <c r="L223" s="1" t="s">
        <v>1531</v>
      </c>
      <c r="M223" s="1" t="s">
        <v>1765</v>
      </c>
      <c r="N223" t="str">
        <f t="shared" si="9"/>
        <v>180-058-04906_19664 - 8_414</v>
      </c>
      <c r="O223">
        <v>9</v>
      </c>
      <c r="P223" s="7">
        <v>1.6</v>
      </c>
      <c r="Q223" s="7" t="s">
        <v>1777</v>
      </c>
      <c r="R223" s="6">
        <v>14.4</v>
      </c>
      <c r="S223">
        <v>-4.82</v>
      </c>
      <c r="T223" s="23">
        <v>44287.041666666657</v>
      </c>
      <c r="U223">
        <v>-4.82</v>
      </c>
      <c r="V223" s="1"/>
      <c r="W223" s="7">
        <v>7.2499999999999995E-2</v>
      </c>
      <c r="X223" s="7">
        <v>0.11600000000000001</v>
      </c>
      <c r="Y223" s="6">
        <v>1.044</v>
      </c>
      <c r="Z223" t="s">
        <v>1566</v>
      </c>
      <c r="AD223" s="7"/>
      <c r="AE223" s="7"/>
      <c r="AF223" s="6"/>
      <c r="AG223" s="7"/>
      <c r="AH223" s="7"/>
      <c r="AI223" s="6"/>
      <c r="AJ223" s="7">
        <v>-5.14</v>
      </c>
      <c r="AK223" s="7">
        <v>7.2499999999999995E-2</v>
      </c>
      <c r="AL223" s="7">
        <v>0.11600000000000001</v>
      </c>
      <c r="AM223" s="6">
        <v>1.044</v>
      </c>
      <c r="AN223" s="7">
        <v>9.69E-2</v>
      </c>
      <c r="AO223" s="7">
        <v>0.155</v>
      </c>
      <c r="AP223" s="6">
        <v>1.3949999999999998</v>
      </c>
      <c r="AQ223" s="14">
        <v>1.5</v>
      </c>
      <c r="AR223" s="15">
        <f t="shared" si="10"/>
        <v>0.98999999999999977</v>
      </c>
      <c r="AS223" s="6">
        <f>(9/20)*4.52</f>
        <v>2.0339999999999998</v>
      </c>
      <c r="AT223" s="6">
        <v>0</v>
      </c>
      <c r="AU223" s="6">
        <v>0</v>
      </c>
      <c r="AV223" s="6">
        <f t="shared" si="11"/>
        <v>2.0339999999999998</v>
      </c>
      <c r="AW223" t="s">
        <v>18</v>
      </c>
      <c r="AX223" t="s">
        <v>1600</v>
      </c>
      <c r="AY223" s="1"/>
      <c r="AZ223" s="1"/>
      <c r="BA223" s="21"/>
      <c r="BB223" s="1"/>
      <c r="BC223" s="22" t="s">
        <v>1591</v>
      </c>
      <c r="BD223" s="1"/>
      <c r="BE223" s="16" t="s">
        <v>1755</v>
      </c>
      <c r="BF223" s="1" t="s">
        <v>55</v>
      </c>
      <c r="BG223" s="1" t="s">
        <v>55</v>
      </c>
      <c r="BH223" s="1" t="s">
        <v>55</v>
      </c>
      <c r="BI223" s="1" t="s">
        <v>55</v>
      </c>
      <c r="BJ223" s="1" t="s">
        <v>1532</v>
      </c>
      <c r="BK223" s="1" t="s">
        <v>103</v>
      </c>
      <c r="BL223" s="1" t="s">
        <v>99</v>
      </c>
      <c r="BM223" s="1" t="s">
        <v>1532</v>
      </c>
      <c r="BN223" s="1" t="s">
        <v>60</v>
      </c>
      <c r="BO223" s="1" t="s">
        <v>106</v>
      </c>
      <c r="BP223" s="1" t="s">
        <v>57</v>
      </c>
      <c r="BQ223" s="1" t="s">
        <v>60</v>
      </c>
      <c r="BR223" s="1" t="s">
        <v>62</v>
      </c>
      <c r="BS223" s="1" t="s">
        <v>62</v>
      </c>
      <c r="BT223" s="18" t="s">
        <v>1572</v>
      </c>
      <c r="BU223" s="1"/>
      <c r="BV223" s="1"/>
      <c r="BW223" s="1" t="s">
        <v>1570</v>
      </c>
    </row>
    <row r="224" spans="1:75" x14ac:dyDescent="0.3">
      <c r="A224" t="s">
        <v>1764</v>
      </c>
      <c r="B224" t="s">
        <v>1732</v>
      </c>
      <c r="C224" s="37">
        <v>312710</v>
      </c>
      <c r="D224" s="37" t="s">
        <v>1767</v>
      </c>
      <c r="E224" s="37" t="s">
        <v>1767</v>
      </c>
      <c r="F224" s="37">
        <v>312720</v>
      </c>
      <c r="G224" s="21" t="s">
        <v>1817</v>
      </c>
      <c r="H224" s="1" t="s">
        <v>1767</v>
      </c>
      <c r="I224" t="s">
        <v>1422</v>
      </c>
      <c r="J224" t="s">
        <v>1202</v>
      </c>
      <c r="K224" t="s">
        <v>552</v>
      </c>
      <c r="L224" s="1" t="s">
        <v>1531</v>
      </c>
      <c r="M224" s="1" t="s">
        <v>1765</v>
      </c>
      <c r="N224" t="str">
        <f t="shared" si="9"/>
        <v>180-058-05220_19665 - 8_397</v>
      </c>
      <c r="O224">
        <v>18</v>
      </c>
      <c r="P224" s="7">
        <v>2.4910000000000001</v>
      </c>
      <c r="Q224" s="7" t="s">
        <v>1777</v>
      </c>
      <c r="R224" s="6">
        <v>44.838000000000001</v>
      </c>
      <c r="S224">
        <v>-5.17</v>
      </c>
      <c r="T224" s="23">
        <v>44284.041666666657</v>
      </c>
      <c r="U224">
        <v>-5.17</v>
      </c>
      <c r="V224" s="1"/>
      <c r="W224" s="7">
        <v>0.16339999999999999</v>
      </c>
      <c r="X224" s="7">
        <v>0.40699999999999997</v>
      </c>
      <c r="Y224" s="6">
        <v>7.3259999999999996</v>
      </c>
      <c r="Z224" t="s">
        <v>1566</v>
      </c>
      <c r="AD224" s="7"/>
      <c r="AE224" s="7"/>
      <c r="AF224" s="6"/>
      <c r="AG224" s="7"/>
      <c r="AH224" s="7"/>
      <c r="AI224" s="6"/>
      <c r="AJ224" s="7">
        <v>-5.7309999999999999</v>
      </c>
      <c r="AK224" s="7">
        <v>0.16339999999999999</v>
      </c>
      <c r="AL224" s="7">
        <v>0.40699999999999997</v>
      </c>
      <c r="AM224" s="6">
        <v>7.3259999999999996</v>
      </c>
      <c r="AN224" s="7">
        <v>0.1774</v>
      </c>
      <c r="AO224" s="7">
        <v>0.442</v>
      </c>
      <c r="AP224" s="6">
        <v>7.9560000000000004</v>
      </c>
      <c r="AQ224" s="14">
        <v>1.5</v>
      </c>
      <c r="AR224" s="15">
        <f t="shared" si="10"/>
        <v>3.096000000000001</v>
      </c>
      <c r="AS224" s="6">
        <v>10.422000000000001</v>
      </c>
      <c r="AT224" s="6">
        <v>0</v>
      </c>
      <c r="AU224" s="6">
        <v>0</v>
      </c>
      <c r="AV224" s="6">
        <f t="shared" si="11"/>
        <v>10.422000000000001</v>
      </c>
      <c r="AW224" t="s">
        <v>18</v>
      </c>
      <c r="AX224" t="s">
        <v>1600</v>
      </c>
      <c r="AY224" s="1"/>
      <c r="AZ224" s="1"/>
      <c r="BA224" s="21"/>
      <c r="BB224" s="1"/>
      <c r="BC224">
        <v>19665</v>
      </c>
      <c r="BD224" s="1"/>
      <c r="BE224" s="16" t="s">
        <v>1547</v>
      </c>
      <c r="BF224" s="1" t="s">
        <v>55</v>
      </c>
      <c r="BG224" s="1" t="s">
        <v>55</v>
      </c>
      <c r="BH224" s="1" t="s">
        <v>55</v>
      </c>
      <c r="BI224" s="1" t="s">
        <v>55</v>
      </c>
      <c r="BJ224" s="1" t="s">
        <v>1532</v>
      </c>
      <c r="BK224" s="1" t="s">
        <v>103</v>
      </c>
      <c r="BL224" s="1" t="s">
        <v>99</v>
      </c>
      <c r="BM224" s="1" t="s">
        <v>1532</v>
      </c>
      <c r="BN224" s="1" t="s">
        <v>56</v>
      </c>
      <c r="BO224" s="1" t="s">
        <v>105</v>
      </c>
      <c r="BP224" s="1" t="s">
        <v>57</v>
      </c>
      <c r="BQ224" s="1" t="s">
        <v>56</v>
      </c>
      <c r="BR224" s="1" t="s">
        <v>57</v>
      </c>
      <c r="BS224" s="1" t="s">
        <v>57</v>
      </c>
      <c r="BT224" s="18" t="s">
        <v>1572</v>
      </c>
      <c r="BU224" s="1"/>
      <c r="BV224" s="1"/>
      <c r="BW224" s="1" t="s">
        <v>1570</v>
      </c>
    </row>
    <row r="225" spans="1:75" x14ac:dyDescent="0.3">
      <c r="A225" t="s">
        <v>1764</v>
      </c>
      <c r="B225" t="s">
        <v>1732</v>
      </c>
      <c r="C225" s="37">
        <v>312710</v>
      </c>
      <c r="D225" s="37" t="s">
        <v>1767</v>
      </c>
      <c r="E225" s="37" t="s">
        <v>1767</v>
      </c>
      <c r="F225" s="37">
        <v>312720</v>
      </c>
      <c r="G225" s="21" t="s">
        <v>1817</v>
      </c>
      <c r="H225" s="1" t="s">
        <v>1767</v>
      </c>
      <c r="I225" t="s">
        <v>1422</v>
      </c>
      <c r="J225" t="s">
        <v>1202</v>
      </c>
      <c r="K225" t="s">
        <v>553</v>
      </c>
      <c r="L225" s="1" t="s">
        <v>1531</v>
      </c>
      <c r="M225" s="1" t="s">
        <v>1765</v>
      </c>
      <c r="N225" t="str">
        <f t="shared" si="9"/>
        <v>180-058-05220_19665 - 8_398</v>
      </c>
      <c r="O225">
        <v>27</v>
      </c>
      <c r="P225" s="7">
        <v>2.3860000000000001</v>
      </c>
      <c r="Q225" s="7" t="s">
        <v>1777</v>
      </c>
      <c r="R225" s="6">
        <v>64.421999999999997</v>
      </c>
      <c r="S225">
        <v>-5.17</v>
      </c>
      <c r="T225" s="23">
        <v>44284.041666666657</v>
      </c>
      <c r="U225">
        <v>-5.17</v>
      </c>
      <c r="V225" s="1"/>
      <c r="W225" s="7">
        <v>0.14960000000000001</v>
      </c>
      <c r="X225" s="7">
        <v>0.35699999999999998</v>
      </c>
      <c r="Y225" s="6">
        <v>9.6389999999999993</v>
      </c>
      <c r="Z225" t="s">
        <v>1566</v>
      </c>
      <c r="AD225" s="7"/>
      <c r="AE225" s="7"/>
      <c r="AF225" s="6"/>
      <c r="AG225" s="7"/>
      <c r="AH225" s="7"/>
      <c r="AI225" s="6"/>
      <c r="AJ225" s="7">
        <v>-5.7510000000000003</v>
      </c>
      <c r="AK225" s="7">
        <v>0.15</v>
      </c>
      <c r="AL225" s="7">
        <v>0.35799999999999998</v>
      </c>
      <c r="AM225" s="6">
        <v>9.6660000000000004</v>
      </c>
      <c r="AN225" s="7">
        <v>0.1794</v>
      </c>
      <c r="AO225" s="7">
        <v>0.42799999999999999</v>
      </c>
      <c r="AP225" s="6">
        <v>11.555999999999999</v>
      </c>
      <c r="AQ225" s="14">
        <v>1.5</v>
      </c>
      <c r="AR225" s="15">
        <f t="shared" si="10"/>
        <v>4.427999999999999</v>
      </c>
      <c r="AS225" s="6">
        <v>14.093999999999999</v>
      </c>
      <c r="AT225" s="6">
        <v>0</v>
      </c>
      <c r="AU225" s="6">
        <v>0</v>
      </c>
      <c r="AV225" s="6">
        <f t="shared" si="11"/>
        <v>14.093999999999999</v>
      </c>
      <c r="AW225" t="s">
        <v>18</v>
      </c>
      <c r="AX225" t="s">
        <v>1600</v>
      </c>
      <c r="AY225" s="1"/>
      <c r="AZ225" s="1"/>
      <c r="BA225" s="21"/>
      <c r="BB225" s="1"/>
      <c r="BC225">
        <v>19665</v>
      </c>
      <c r="BD225" s="1"/>
      <c r="BE225" s="16" t="s">
        <v>1547</v>
      </c>
      <c r="BF225" s="1" t="s">
        <v>55</v>
      </c>
      <c r="BG225" s="1" t="s">
        <v>55</v>
      </c>
      <c r="BH225" s="1" t="s">
        <v>55</v>
      </c>
      <c r="BI225" s="1" t="s">
        <v>55</v>
      </c>
      <c r="BJ225" s="1" t="s">
        <v>1532</v>
      </c>
      <c r="BK225" s="1" t="s">
        <v>103</v>
      </c>
      <c r="BL225" s="1" t="s">
        <v>99</v>
      </c>
      <c r="BM225" s="1" t="s">
        <v>1532</v>
      </c>
      <c r="BN225" s="1" t="s">
        <v>56</v>
      </c>
      <c r="BO225" s="1" t="s">
        <v>105</v>
      </c>
      <c r="BP225" s="1" t="s">
        <v>57</v>
      </c>
      <c r="BQ225" s="1" t="s">
        <v>56</v>
      </c>
      <c r="BR225" s="1" t="s">
        <v>57</v>
      </c>
      <c r="BS225" s="1" t="s">
        <v>57</v>
      </c>
      <c r="BT225" s="18" t="s">
        <v>1572</v>
      </c>
      <c r="BU225" s="1"/>
      <c r="BV225" s="1"/>
      <c r="BW225" s="1" t="s">
        <v>1570</v>
      </c>
    </row>
    <row r="226" spans="1:75" x14ac:dyDescent="0.3">
      <c r="A226" t="s">
        <v>1764</v>
      </c>
      <c r="B226" t="s">
        <v>1732</v>
      </c>
      <c r="C226" s="37">
        <v>312710</v>
      </c>
      <c r="D226" s="37" t="s">
        <v>1767</v>
      </c>
      <c r="E226" s="37" t="s">
        <v>1767</v>
      </c>
      <c r="F226" s="37">
        <v>312720</v>
      </c>
      <c r="G226" s="21" t="s">
        <v>1817</v>
      </c>
      <c r="H226" s="1" t="s">
        <v>1767</v>
      </c>
      <c r="I226" t="s">
        <v>1422</v>
      </c>
      <c r="J226" t="s">
        <v>1202</v>
      </c>
      <c r="K226" t="s">
        <v>554</v>
      </c>
      <c r="L226" s="1" t="s">
        <v>1531</v>
      </c>
      <c r="M226" s="1" t="s">
        <v>1765</v>
      </c>
      <c r="N226" t="str">
        <f t="shared" si="9"/>
        <v>180-058-05220_19665 - 8_399</v>
      </c>
      <c r="O226">
        <v>20</v>
      </c>
      <c r="P226" s="7">
        <v>2.4950000000000001</v>
      </c>
      <c r="Q226" s="7" t="s">
        <v>1777</v>
      </c>
      <c r="R226" s="6">
        <v>49.9</v>
      </c>
      <c r="S226">
        <v>-5.17</v>
      </c>
      <c r="T226" s="23">
        <v>44284.041666666657</v>
      </c>
      <c r="U226">
        <v>-5.17</v>
      </c>
      <c r="V226" s="1"/>
      <c r="W226" s="7">
        <v>0.15509999999999999</v>
      </c>
      <c r="X226" s="7">
        <v>0.38700000000000001</v>
      </c>
      <c r="Y226" s="6">
        <v>7.74</v>
      </c>
      <c r="Z226" t="s">
        <v>1566</v>
      </c>
      <c r="AD226" s="7"/>
      <c r="AE226" s="7"/>
      <c r="AF226" s="6"/>
      <c r="AG226" s="7"/>
      <c r="AH226" s="7"/>
      <c r="AI226" s="6"/>
      <c r="AJ226" s="7">
        <v>-5.7649999999999997</v>
      </c>
      <c r="AK226" s="7">
        <v>0.15509999999999999</v>
      </c>
      <c r="AL226" s="7">
        <v>0.38700000000000001</v>
      </c>
      <c r="AM226" s="6">
        <v>7.74</v>
      </c>
      <c r="AN226" s="7">
        <v>0.19639999999999999</v>
      </c>
      <c r="AO226" s="7">
        <v>0.49</v>
      </c>
      <c r="AP226" s="6">
        <v>9.8000000000000007</v>
      </c>
      <c r="AQ226" s="14">
        <v>1.5</v>
      </c>
      <c r="AR226" s="15">
        <f t="shared" si="10"/>
        <v>3.4599999999999991</v>
      </c>
      <c r="AS226" s="6">
        <v>11.2</v>
      </c>
      <c r="AT226" s="6">
        <v>0</v>
      </c>
      <c r="AU226" s="6">
        <v>0</v>
      </c>
      <c r="AV226" s="6">
        <f t="shared" si="11"/>
        <v>11.2</v>
      </c>
      <c r="AW226" t="s">
        <v>18</v>
      </c>
      <c r="AX226" t="s">
        <v>1600</v>
      </c>
      <c r="AY226" s="1"/>
      <c r="AZ226" s="1"/>
      <c r="BA226" s="21"/>
      <c r="BB226" s="1"/>
      <c r="BC226">
        <v>19665</v>
      </c>
      <c r="BD226" s="1"/>
      <c r="BE226" s="16" t="s">
        <v>1547</v>
      </c>
      <c r="BF226" s="1" t="s">
        <v>55</v>
      </c>
      <c r="BG226" s="1" t="s">
        <v>55</v>
      </c>
      <c r="BH226" s="1" t="s">
        <v>55</v>
      </c>
      <c r="BI226" s="1" t="s">
        <v>55</v>
      </c>
      <c r="BJ226" s="1" t="s">
        <v>1532</v>
      </c>
      <c r="BK226" s="1" t="s">
        <v>103</v>
      </c>
      <c r="BL226" s="1" t="s">
        <v>99</v>
      </c>
      <c r="BM226" s="1" t="s">
        <v>1532</v>
      </c>
      <c r="BN226" s="1" t="s">
        <v>56</v>
      </c>
      <c r="BO226" s="1" t="s">
        <v>105</v>
      </c>
      <c r="BP226" s="1" t="s">
        <v>57</v>
      </c>
      <c r="BQ226" s="1" t="s">
        <v>56</v>
      </c>
      <c r="BR226" s="1" t="s">
        <v>57</v>
      </c>
      <c r="BS226" s="1" t="s">
        <v>57</v>
      </c>
      <c r="BT226" s="18" t="s">
        <v>1572</v>
      </c>
      <c r="BU226" s="1"/>
      <c r="BV226" s="1"/>
      <c r="BW226" s="1" t="s">
        <v>1570</v>
      </c>
    </row>
    <row r="227" spans="1:75" x14ac:dyDescent="0.3">
      <c r="A227" t="s">
        <v>1764</v>
      </c>
      <c r="B227" t="s">
        <v>1732</v>
      </c>
      <c r="C227" s="37">
        <v>312710</v>
      </c>
      <c r="D227" s="37" t="s">
        <v>1767</v>
      </c>
      <c r="E227" s="37" t="s">
        <v>1767</v>
      </c>
      <c r="F227" s="37">
        <v>312720</v>
      </c>
      <c r="G227" s="21" t="s">
        <v>1817</v>
      </c>
      <c r="H227" s="1" t="s">
        <v>1767</v>
      </c>
      <c r="I227" t="s">
        <v>1422</v>
      </c>
      <c r="J227" t="s">
        <v>1202</v>
      </c>
      <c r="K227" t="s">
        <v>555</v>
      </c>
      <c r="L227" s="1" t="s">
        <v>1531</v>
      </c>
      <c r="M227" s="1" t="s">
        <v>1765</v>
      </c>
      <c r="N227" t="str">
        <f t="shared" si="9"/>
        <v>180-058-05220_19665 - 8_400</v>
      </c>
      <c r="O227">
        <v>14</v>
      </c>
      <c r="P227" s="7">
        <v>2.5430000000000001</v>
      </c>
      <c r="Q227" s="7" t="s">
        <v>1777</v>
      </c>
      <c r="R227" s="6">
        <v>35.601999999999997</v>
      </c>
      <c r="S227">
        <v>-5.17</v>
      </c>
      <c r="T227" s="23">
        <v>44284.041666666657</v>
      </c>
      <c r="U227">
        <v>-5.17</v>
      </c>
      <c r="V227" s="1"/>
      <c r="W227" s="7">
        <v>0.19739999999999999</v>
      </c>
      <c r="X227" s="7">
        <v>0.502</v>
      </c>
      <c r="Y227" s="6">
        <v>7.0279999999999996</v>
      </c>
      <c r="Z227" t="s">
        <v>1566</v>
      </c>
      <c r="AD227" s="7"/>
      <c r="AE227" s="7"/>
      <c r="AF227" s="6"/>
      <c r="AG227" s="7"/>
      <c r="AH227" s="7"/>
      <c r="AI227" s="6"/>
      <c r="AJ227" s="7">
        <v>-5.7960000000000003</v>
      </c>
      <c r="AK227" s="7">
        <v>0.19739999999999999</v>
      </c>
      <c r="AL227" s="7">
        <v>0.502</v>
      </c>
      <c r="AM227" s="6">
        <v>7.0279999999999996</v>
      </c>
      <c r="AN227" s="7">
        <v>0.2198</v>
      </c>
      <c r="AO227" s="7">
        <v>0.55900000000000005</v>
      </c>
      <c r="AP227" s="6">
        <v>7.8259999999999996</v>
      </c>
      <c r="AQ227" s="14">
        <v>1.5</v>
      </c>
      <c r="AR227" s="15">
        <f t="shared" si="10"/>
        <v>2.4500000000000002</v>
      </c>
      <c r="AS227" s="6">
        <v>9.4779999999999998</v>
      </c>
      <c r="AT227" s="6">
        <v>0</v>
      </c>
      <c r="AU227" s="6">
        <v>0</v>
      </c>
      <c r="AV227" s="6">
        <f t="shared" si="11"/>
        <v>9.4779999999999998</v>
      </c>
      <c r="AW227" t="s">
        <v>18</v>
      </c>
      <c r="AX227" t="s">
        <v>1600</v>
      </c>
      <c r="AY227" s="1"/>
      <c r="AZ227" s="1"/>
      <c r="BA227" s="21"/>
      <c r="BB227" s="1"/>
      <c r="BC227">
        <v>19665</v>
      </c>
      <c r="BD227" s="1"/>
      <c r="BE227" s="16" t="s">
        <v>1547</v>
      </c>
      <c r="BF227" s="1" t="s">
        <v>55</v>
      </c>
      <c r="BG227" s="1" t="s">
        <v>55</v>
      </c>
      <c r="BH227" s="1" t="s">
        <v>55</v>
      </c>
      <c r="BI227" s="1" t="s">
        <v>55</v>
      </c>
      <c r="BJ227" s="1" t="s">
        <v>1532</v>
      </c>
      <c r="BK227" s="1" t="s">
        <v>103</v>
      </c>
      <c r="BL227" s="1" t="s">
        <v>99</v>
      </c>
      <c r="BM227" s="1" t="s">
        <v>1532</v>
      </c>
      <c r="BN227" s="1" t="s">
        <v>56</v>
      </c>
      <c r="BO227" s="1" t="s">
        <v>105</v>
      </c>
      <c r="BP227" s="1" t="s">
        <v>57</v>
      </c>
      <c r="BQ227" s="1" t="s">
        <v>56</v>
      </c>
      <c r="BR227" s="1" t="s">
        <v>57</v>
      </c>
      <c r="BS227" s="1" t="s">
        <v>57</v>
      </c>
      <c r="BT227" s="18" t="s">
        <v>1572</v>
      </c>
      <c r="BU227" s="1"/>
      <c r="BV227" s="1"/>
      <c r="BW227" s="1" t="s">
        <v>1570</v>
      </c>
    </row>
    <row r="228" spans="1:75" x14ac:dyDescent="0.3">
      <c r="A228" t="s">
        <v>1764</v>
      </c>
      <c r="B228" t="s">
        <v>1732</v>
      </c>
      <c r="C228" s="37">
        <v>312710</v>
      </c>
      <c r="D228" s="37" t="s">
        <v>1767</v>
      </c>
      <c r="E228" s="37" t="s">
        <v>1767</v>
      </c>
      <c r="F228" s="37">
        <v>312720</v>
      </c>
      <c r="G228" s="21" t="s">
        <v>1817</v>
      </c>
      <c r="H228" s="1" t="s">
        <v>1767</v>
      </c>
      <c r="I228" t="s">
        <v>1422</v>
      </c>
      <c r="J228" t="s">
        <v>1202</v>
      </c>
      <c r="K228" t="s">
        <v>556</v>
      </c>
      <c r="L228" s="1" t="s">
        <v>1531</v>
      </c>
      <c r="M228" s="1" t="s">
        <v>1765</v>
      </c>
      <c r="N228" t="str">
        <f t="shared" si="9"/>
        <v>180-058-05220_19665 - 8_401</v>
      </c>
      <c r="O228">
        <v>20</v>
      </c>
      <c r="P228" s="7">
        <v>2.5579999999999998</v>
      </c>
      <c r="Q228" s="7" t="s">
        <v>1777</v>
      </c>
      <c r="R228" s="6">
        <v>51.16</v>
      </c>
      <c r="S228">
        <v>-5.17</v>
      </c>
      <c r="T228" s="23">
        <v>44284.041666666657</v>
      </c>
      <c r="U228">
        <v>-5.17</v>
      </c>
      <c r="V228" s="1"/>
      <c r="W228" s="7">
        <v>0.1978</v>
      </c>
      <c r="X228" s="7">
        <v>0.50600000000000001</v>
      </c>
      <c r="Y228" s="6">
        <v>10.119999999999999</v>
      </c>
      <c r="Z228" t="s">
        <v>1566</v>
      </c>
      <c r="AD228" s="7"/>
      <c r="AE228" s="7"/>
      <c r="AF228" s="6"/>
      <c r="AG228" s="7"/>
      <c r="AH228" s="7"/>
      <c r="AI228" s="6"/>
      <c r="AJ228" s="7">
        <v>-5.7770000000000001</v>
      </c>
      <c r="AK228" s="7">
        <v>0.1978</v>
      </c>
      <c r="AL228" s="7">
        <v>0.50600000000000001</v>
      </c>
      <c r="AM228" s="6">
        <v>10.119999999999999</v>
      </c>
      <c r="AN228" s="7">
        <v>0.21809999999999999</v>
      </c>
      <c r="AO228" s="7">
        <v>0.55800000000000005</v>
      </c>
      <c r="AP228" s="6">
        <v>11.16</v>
      </c>
      <c r="AQ228" s="14">
        <v>1.5</v>
      </c>
      <c r="AR228" s="15">
        <f t="shared" si="10"/>
        <v>3.5400000000000009</v>
      </c>
      <c r="AS228" s="6">
        <v>13.66</v>
      </c>
      <c r="AT228" s="6">
        <v>0</v>
      </c>
      <c r="AU228" s="6">
        <v>0</v>
      </c>
      <c r="AV228" s="6">
        <f t="shared" si="11"/>
        <v>13.66</v>
      </c>
      <c r="AW228" t="s">
        <v>18</v>
      </c>
      <c r="AX228" t="s">
        <v>1600</v>
      </c>
      <c r="AY228" s="1"/>
      <c r="AZ228" s="1"/>
      <c r="BA228" s="21"/>
      <c r="BB228" s="1"/>
      <c r="BC228">
        <v>19665</v>
      </c>
      <c r="BD228" s="1"/>
      <c r="BE228" s="16" t="s">
        <v>1547</v>
      </c>
      <c r="BF228" s="1" t="s">
        <v>55</v>
      </c>
      <c r="BG228" s="1" t="s">
        <v>55</v>
      </c>
      <c r="BH228" s="1" t="s">
        <v>55</v>
      </c>
      <c r="BI228" s="1" t="s">
        <v>55</v>
      </c>
      <c r="BJ228" s="1" t="s">
        <v>1532</v>
      </c>
      <c r="BK228" s="1" t="s">
        <v>103</v>
      </c>
      <c r="BL228" s="1" t="s">
        <v>99</v>
      </c>
      <c r="BM228" s="1" t="s">
        <v>1532</v>
      </c>
      <c r="BN228" s="1" t="s">
        <v>56</v>
      </c>
      <c r="BO228" s="1" t="s">
        <v>105</v>
      </c>
      <c r="BP228" s="1" t="s">
        <v>57</v>
      </c>
      <c r="BQ228" s="1" t="s">
        <v>56</v>
      </c>
      <c r="BR228" s="1" t="s">
        <v>57</v>
      </c>
      <c r="BS228" s="1" t="s">
        <v>57</v>
      </c>
      <c r="BT228" s="18" t="s">
        <v>1572</v>
      </c>
      <c r="BU228" s="1"/>
      <c r="BV228" s="1"/>
      <c r="BW228" s="1" t="s">
        <v>1570</v>
      </c>
    </row>
    <row r="229" spans="1:75" x14ac:dyDescent="0.3">
      <c r="A229" t="s">
        <v>1764</v>
      </c>
      <c r="B229" t="s">
        <v>1732</v>
      </c>
      <c r="C229" s="37">
        <v>312710</v>
      </c>
      <c r="D229" s="37" t="s">
        <v>1767</v>
      </c>
      <c r="E229" s="37" t="s">
        <v>1767</v>
      </c>
      <c r="F229" s="37">
        <v>312720</v>
      </c>
      <c r="G229" s="21" t="s">
        <v>1817</v>
      </c>
      <c r="H229" s="1" t="s">
        <v>1767</v>
      </c>
      <c r="I229" t="s">
        <v>1422</v>
      </c>
      <c r="J229" t="s">
        <v>1202</v>
      </c>
      <c r="K229" t="s">
        <v>557</v>
      </c>
      <c r="L229" s="1" t="s">
        <v>1531</v>
      </c>
      <c r="M229" s="1" t="s">
        <v>1765</v>
      </c>
      <c r="N229" t="str">
        <f t="shared" si="9"/>
        <v>180-058-05220_19665 - 8_402</v>
      </c>
      <c r="O229">
        <v>24</v>
      </c>
      <c r="P229" s="7">
        <v>2.391</v>
      </c>
      <c r="Q229" s="7" t="s">
        <v>1777</v>
      </c>
      <c r="R229" s="6">
        <v>57.384</v>
      </c>
      <c r="S229">
        <v>-5.18</v>
      </c>
      <c r="T229" s="23">
        <v>44284.041666666657</v>
      </c>
      <c r="U229">
        <v>-5.18</v>
      </c>
      <c r="V229" s="1"/>
      <c r="W229" s="7">
        <v>0.2162</v>
      </c>
      <c r="X229" s="7">
        <v>0.51700000000000002</v>
      </c>
      <c r="Y229" s="6">
        <v>12.407999999999999</v>
      </c>
      <c r="Z229" t="s">
        <v>1566</v>
      </c>
      <c r="AD229" s="7"/>
      <c r="AE229" s="7"/>
      <c r="AF229" s="6"/>
      <c r="AG229" s="7"/>
      <c r="AH229" s="7"/>
      <c r="AI229" s="6"/>
      <c r="AJ229" s="7">
        <v>-5.7789999999999999</v>
      </c>
      <c r="AK229" s="7">
        <v>0.2162</v>
      </c>
      <c r="AL229" s="7">
        <v>0.51700000000000002</v>
      </c>
      <c r="AM229" s="6">
        <v>12.407999999999999</v>
      </c>
      <c r="AN229" s="7">
        <v>0.2074</v>
      </c>
      <c r="AO229" s="7">
        <v>0.496</v>
      </c>
      <c r="AP229" s="6">
        <v>11.904</v>
      </c>
      <c r="AQ229" s="14">
        <v>1.5</v>
      </c>
      <c r="AR229" s="15">
        <f t="shared" si="10"/>
        <v>3.984</v>
      </c>
      <c r="AS229" s="6">
        <v>16.391999999999999</v>
      </c>
      <c r="AT229" s="6">
        <v>0</v>
      </c>
      <c r="AU229" s="6">
        <v>0</v>
      </c>
      <c r="AV229" s="6">
        <f t="shared" si="11"/>
        <v>16.391999999999999</v>
      </c>
      <c r="AW229" t="s">
        <v>18</v>
      </c>
      <c r="AX229" t="s">
        <v>1600</v>
      </c>
      <c r="AY229" s="1"/>
      <c r="AZ229" s="1"/>
      <c r="BA229" s="21"/>
      <c r="BB229" s="1"/>
      <c r="BC229">
        <v>19665</v>
      </c>
      <c r="BD229" s="1"/>
      <c r="BE229" s="16" t="s">
        <v>1547</v>
      </c>
      <c r="BF229" s="1" t="s">
        <v>55</v>
      </c>
      <c r="BG229" s="1" t="s">
        <v>55</v>
      </c>
      <c r="BH229" s="1" t="s">
        <v>55</v>
      </c>
      <c r="BI229" s="1" t="s">
        <v>55</v>
      </c>
      <c r="BJ229" s="1" t="s">
        <v>1532</v>
      </c>
      <c r="BK229" s="1" t="s">
        <v>103</v>
      </c>
      <c r="BL229" s="1" t="s">
        <v>99</v>
      </c>
      <c r="BM229" s="1" t="s">
        <v>1532</v>
      </c>
      <c r="BN229" s="1" t="s">
        <v>56</v>
      </c>
      <c r="BO229" s="1" t="s">
        <v>105</v>
      </c>
      <c r="BP229" s="1" t="s">
        <v>57</v>
      </c>
      <c r="BQ229" s="1" t="s">
        <v>56</v>
      </c>
      <c r="BR229" s="1" t="s">
        <v>57</v>
      </c>
      <c r="BS229" s="1" t="s">
        <v>57</v>
      </c>
      <c r="BT229" s="18" t="s">
        <v>1572</v>
      </c>
      <c r="BU229" s="1"/>
      <c r="BV229" s="1"/>
      <c r="BW229" s="1" t="s">
        <v>1570</v>
      </c>
    </row>
    <row r="230" spans="1:75" x14ac:dyDescent="0.3">
      <c r="A230" t="s">
        <v>1764</v>
      </c>
      <c r="B230" t="s">
        <v>1732</v>
      </c>
      <c r="C230" s="37">
        <v>312710</v>
      </c>
      <c r="D230" s="37" t="s">
        <v>1767</v>
      </c>
      <c r="E230" s="37" t="s">
        <v>1767</v>
      </c>
      <c r="F230" s="37">
        <v>312720</v>
      </c>
      <c r="G230" s="21" t="s">
        <v>1817</v>
      </c>
      <c r="H230" s="1" t="s">
        <v>1767</v>
      </c>
      <c r="I230" t="s">
        <v>1422</v>
      </c>
      <c r="J230" t="s">
        <v>1202</v>
      </c>
      <c r="K230" t="s">
        <v>558</v>
      </c>
      <c r="L230" s="1" t="s">
        <v>1531</v>
      </c>
      <c r="M230" s="1" t="s">
        <v>1765</v>
      </c>
      <c r="N230" t="str">
        <f t="shared" si="9"/>
        <v>180-058-05220_19665 - 8_403</v>
      </c>
      <c r="O230">
        <v>20</v>
      </c>
      <c r="P230" s="7">
        <v>2.4910000000000001</v>
      </c>
      <c r="Q230" s="7" t="s">
        <v>1777</v>
      </c>
      <c r="R230" s="6">
        <v>49.82</v>
      </c>
      <c r="S230">
        <v>-5.17</v>
      </c>
      <c r="T230" s="23">
        <v>44284.041666666657</v>
      </c>
      <c r="U230">
        <v>-5.17</v>
      </c>
      <c r="V230" s="1"/>
      <c r="W230" s="7">
        <v>0.18709999999999999</v>
      </c>
      <c r="X230" s="7">
        <v>0.46600000000000003</v>
      </c>
      <c r="Y230" s="6">
        <v>9.32</v>
      </c>
      <c r="Z230" t="s">
        <v>1566</v>
      </c>
      <c r="AD230" s="7"/>
      <c r="AE230" s="7"/>
      <c r="AF230" s="6"/>
      <c r="AG230" s="7"/>
      <c r="AH230" s="7"/>
      <c r="AI230" s="6"/>
      <c r="AJ230" s="7">
        <v>-5.7359999999999998</v>
      </c>
      <c r="AK230" s="7">
        <v>0.1867</v>
      </c>
      <c r="AL230" s="7">
        <v>0.46500000000000002</v>
      </c>
      <c r="AM230" s="6">
        <v>9.3000000000000007</v>
      </c>
      <c r="AN230" s="7">
        <v>0.1827</v>
      </c>
      <c r="AO230" s="7">
        <v>0.45500000000000002</v>
      </c>
      <c r="AP230" s="6">
        <v>9.1</v>
      </c>
      <c r="AQ230" s="14">
        <v>1.5</v>
      </c>
      <c r="AR230" s="15">
        <f t="shared" si="10"/>
        <v>3.4399999999999995</v>
      </c>
      <c r="AS230" s="6">
        <v>12.74</v>
      </c>
      <c r="AT230" s="6">
        <v>0</v>
      </c>
      <c r="AU230" s="6">
        <v>0</v>
      </c>
      <c r="AV230" s="6">
        <f t="shared" si="11"/>
        <v>12.74</v>
      </c>
      <c r="AW230" t="s">
        <v>18</v>
      </c>
      <c r="AX230" t="s">
        <v>1600</v>
      </c>
      <c r="AY230" s="1"/>
      <c r="AZ230" s="1"/>
      <c r="BA230" s="21"/>
      <c r="BC230">
        <v>19665</v>
      </c>
      <c r="BD230" s="1"/>
      <c r="BE230" s="16" t="s">
        <v>1547</v>
      </c>
      <c r="BF230" s="1" t="s">
        <v>55</v>
      </c>
      <c r="BG230" s="1" t="s">
        <v>55</v>
      </c>
      <c r="BH230" s="1" t="s">
        <v>55</v>
      </c>
      <c r="BI230" s="1" t="s">
        <v>55</v>
      </c>
      <c r="BJ230" s="1" t="s">
        <v>1532</v>
      </c>
      <c r="BK230" s="1" t="s">
        <v>103</v>
      </c>
      <c r="BL230" s="1" t="s">
        <v>99</v>
      </c>
      <c r="BM230" s="1" t="s">
        <v>1532</v>
      </c>
      <c r="BN230" s="1" t="s">
        <v>56</v>
      </c>
      <c r="BO230" s="1" t="s">
        <v>105</v>
      </c>
      <c r="BP230" s="1" t="s">
        <v>57</v>
      </c>
      <c r="BQ230" s="1" t="s">
        <v>56</v>
      </c>
      <c r="BR230" s="1" t="s">
        <v>57</v>
      </c>
      <c r="BS230" s="1" t="s">
        <v>57</v>
      </c>
      <c r="BT230" s="18" t="s">
        <v>1572</v>
      </c>
      <c r="BU230" s="1"/>
      <c r="BV230" s="1"/>
      <c r="BW230" s="1" t="s">
        <v>1570</v>
      </c>
    </row>
    <row r="231" spans="1:75" x14ac:dyDescent="0.3">
      <c r="A231" t="s">
        <v>1764</v>
      </c>
      <c r="B231" t="s">
        <v>1732</v>
      </c>
      <c r="C231" s="37">
        <v>312710</v>
      </c>
      <c r="D231" s="37" t="s">
        <v>1767</v>
      </c>
      <c r="E231" s="37" t="s">
        <v>1767</v>
      </c>
      <c r="F231" s="37">
        <v>312720</v>
      </c>
      <c r="G231" s="21" t="s">
        <v>1817</v>
      </c>
      <c r="H231" s="1" t="s">
        <v>1767</v>
      </c>
      <c r="I231" t="s">
        <v>1422</v>
      </c>
      <c r="J231" t="s">
        <v>1203</v>
      </c>
      <c r="K231" t="s">
        <v>559</v>
      </c>
      <c r="L231" s="1" t="s">
        <v>1531</v>
      </c>
      <c r="M231" s="1" t="s">
        <v>1765</v>
      </c>
      <c r="N231" t="str">
        <f t="shared" si="9"/>
        <v>180-058-05183_19665 - 8_404</v>
      </c>
      <c r="O231">
        <v>15</v>
      </c>
      <c r="P231" s="7">
        <v>2.4380000000000002</v>
      </c>
      <c r="Q231" s="7" t="s">
        <v>1777</v>
      </c>
      <c r="R231" s="6">
        <v>36.57</v>
      </c>
      <c r="S231">
        <v>-5.04</v>
      </c>
      <c r="T231" s="23">
        <v>44284.041666666657</v>
      </c>
      <c r="U231">
        <v>-5.04</v>
      </c>
      <c r="V231" s="1"/>
      <c r="W231" s="7">
        <v>0.16489999999999999</v>
      </c>
      <c r="X231" s="7">
        <v>0.40200000000000002</v>
      </c>
      <c r="Y231" s="6">
        <v>6.03</v>
      </c>
      <c r="Z231" t="s">
        <v>1566</v>
      </c>
      <c r="AD231" s="7"/>
      <c r="AE231" s="7"/>
      <c r="AF231" s="6"/>
      <c r="AG231" s="7"/>
      <c r="AH231" s="7"/>
      <c r="AI231" s="6"/>
      <c r="AJ231" s="7">
        <v>-5.6219999999999999</v>
      </c>
      <c r="AK231" s="7">
        <v>0.16489999999999999</v>
      </c>
      <c r="AL231" s="7">
        <v>0.40200000000000002</v>
      </c>
      <c r="AM231" s="6">
        <v>6.03</v>
      </c>
      <c r="AN231" s="7">
        <v>0.16489999999999999</v>
      </c>
      <c r="AO231" s="7">
        <v>0.40200000000000002</v>
      </c>
      <c r="AP231" s="6">
        <v>6.03</v>
      </c>
      <c r="AQ231" s="14">
        <v>1.5</v>
      </c>
      <c r="AR231" s="15">
        <f t="shared" si="10"/>
        <v>2.5349999999999993</v>
      </c>
      <c r="AS231" s="6">
        <v>8.5649999999999995</v>
      </c>
      <c r="AT231" s="6">
        <v>0</v>
      </c>
      <c r="AU231" s="6">
        <v>0</v>
      </c>
      <c r="AV231" s="6">
        <f t="shared" si="11"/>
        <v>8.5649999999999995</v>
      </c>
      <c r="AW231" t="s">
        <v>18</v>
      </c>
      <c r="AX231" t="s">
        <v>1600</v>
      </c>
      <c r="AY231" s="1"/>
      <c r="AZ231" s="1"/>
      <c r="BA231" s="21"/>
      <c r="BB231" s="1"/>
      <c r="BC231">
        <v>19665</v>
      </c>
      <c r="BD231" s="1"/>
      <c r="BE231" s="16" t="s">
        <v>1547</v>
      </c>
      <c r="BF231" s="1" t="s">
        <v>55</v>
      </c>
      <c r="BG231" s="1" t="s">
        <v>55</v>
      </c>
      <c r="BH231" s="1" t="s">
        <v>55</v>
      </c>
      <c r="BI231" s="1" t="s">
        <v>55</v>
      </c>
      <c r="BJ231" s="1" t="s">
        <v>1532</v>
      </c>
      <c r="BK231" s="1" t="s">
        <v>103</v>
      </c>
      <c r="BL231" s="1" t="s">
        <v>99</v>
      </c>
      <c r="BM231" s="1" t="s">
        <v>1532</v>
      </c>
      <c r="BN231" s="1" t="s">
        <v>56</v>
      </c>
      <c r="BO231" s="1" t="s">
        <v>105</v>
      </c>
      <c r="BP231" s="1" t="s">
        <v>57</v>
      </c>
      <c r="BQ231" s="1" t="s">
        <v>56</v>
      </c>
      <c r="BR231" s="1" t="s">
        <v>57</v>
      </c>
      <c r="BS231" s="1" t="s">
        <v>57</v>
      </c>
      <c r="BT231" s="18" t="s">
        <v>1572</v>
      </c>
      <c r="BU231" s="1"/>
      <c r="BV231" s="1"/>
      <c r="BW231" s="1" t="s">
        <v>1570</v>
      </c>
    </row>
    <row r="232" spans="1:75" x14ac:dyDescent="0.3">
      <c r="A232" t="s">
        <v>1764</v>
      </c>
      <c r="B232" t="s">
        <v>1732</v>
      </c>
      <c r="C232" s="37">
        <v>312710</v>
      </c>
      <c r="D232" s="37" t="s">
        <v>1767</v>
      </c>
      <c r="E232" s="37" t="s">
        <v>1767</v>
      </c>
      <c r="F232" s="37">
        <v>312720</v>
      </c>
      <c r="G232" s="21" t="s">
        <v>1817</v>
      </c>
      <c r="H232" s="1" t="s">
        <v>1767</v>
      </c>
      <c r="I232" t="s">
        <v>1422</v>
      </c>
      <c r="J232" t="s">
        <v>1203</v>
      </c>
      <c r="K232" t="s">
        <v>560</v>
      </c>
      <c r="L232" s="1" t="s">
        <v>1531</v>
      </c>
      <c r="M232" s="1" t="s">
        <v>1765</v>
      </c>
      <c r="N232" t="str">
        <f t="shared" si="9"/>
        <v>180-058-05183_19665 - 8_405</v>
      </c>
      <c r="O232">
        <v>16</v>
      </c>
      <c r="P232" s="7">
        <v>2.4769999999999999</v>
      </c>
      <c r="Q232" s="7" t="s">
        <v>1777</v>
      </c>
      <c r="R232" s="6">
        <v>39.631999999999998</v>
      </c>
      <c r="S232">
        <v>-5.04</v>
      </c>
      <c r="T232" s="23">
        <v>44284.041666666657</v>
      </c>
      <c r="U232">
        <v>-5.04</v>
      </c>
      <c r="V232" s="1"/>
      <c r="W232" s="7">
        <v>0.12520000000000001</v>
      </c>
      <c r="X232" s="7">
        <v>0.31</v>
      </c>
      <c r="Y232" s="6">
        <v>4.96</v>
      </c>
      <c r="Z232" t="s">
        <v>1566</v>
      </c>
      <c r="AD232" s="7"/>
      <c r="AE232" s="7"/>
      <c r="AF232" s="6"/>
      <c r="AG232" s="7"/>
      <c r="AH232" s="7"/>
      <c r="AI232" s="6"/>
      <c r="AJ232" s="7">
        <v>-5.5380000000000003</v>
      </c>
      <c r="AK232" s="7">
        <v>0.12520000000000001</v>
      </c>
      <c r="AL232" s="7">
        <v>0.31</v>
      </c>
      <c r="AM232" s="6">
        <v>4.96</v>
      </c>
      <c r="AN232" s="7">
        <v>0.11749999999999999</v>
      </c>
      <c r="AO232" s="7">
        <v>0.29099999999999998</v>
      </c>
      <c r="AP232" s="6">
        <v>4.6559999999999997</v>
      </c>
      <c r="AQ232" s="14">
        <v>1.5</v>
      </c>
      <c r="AR232" s="15">
        <f t="shared" si="10"/>
        <v>2.7199999999999998</v>
      </c>
      <c r="AS232" s="6">
        <v>7.68</v>
      </c>
      <c r="AT232" s="6">
        <v>0</v>
      </c>
      <c r="AU232" s="6">
        <v>0</v>
      </c>
      <c r="AV232" s="6">
        <f t="shared" si="11"/>
        <v>7.68</v>
      </c>
      <c r="AW232" t="s">
        <v>18</v>
      </c>
      <c r="AX232" t="s">
        <v>1600</v>
      </c>
      <c r="AY232" s="1"/>
      <c r="AZ232" s="1"/>
      <c r="BA232" s="21"/>
      <c r="BB232" s="1"/>
      <c r="BC232">
        <v>19665</v>
      </c>
      <c r="BD232" s="1"/>
      <c r="BE232" s="16" t="s">
        <v>1547</v>
      </c>
      <c r="BF232" s="1" t="s">
        <v>55</v>
      </c>
      <c r="BG232" s="1" t="s">
        <v>55</v>
      </c>
      <c r="BH232" s="1" t="s">
        <v>55</v>
      </c>
      <c r="BI232" s="1" t="s">
        <v>55</v>
      </c>
      <c r="BJ232" s="1" t="s">
        <v>1532</v>
      </c>
      <c r="BK232" s="1" t="s">
        <v>103</v>
      </c>
      <c r="BL232" s="1" t="s">
        <v>99</v>
      </c>
      <c r="BM232" s="1" t="s">
        <v>1532</v>
      </c>
      <c r="BN232" s="1" t="s">
        <v>56</v>
      </c>
      <c r="BO232" s="1" t="s">
        <v>105</v>
      </c>
      <c r="BP232" s="1" t="s">
        <v>57</v>
      </c>
      <c r="BQ232" s="1" t="s">
        <v>56</v>
      </c>
      <c r="BR232" s="1" t="s">
        <v>57</v>
      </c>
      <c r="BS232" s="1" t="s">
        <v>57</v>
      </c>
      <c r="BT232" s="18" t="s">
        <v>1572</v>
      </c>
      <c r="BU232" s="1"/>
      <c r="BV232" s="1"/>
      <c r="BW232" s="1" t="s">
        <v>1570</v>
      </c>
    </row>
    <row r="233" spans="1:75" x14ac:dyDescent="0.3">
      <c r="A233" t="s">
        <v>1764</v>
      </c>
      <c r="B233" t="s">
        <v>1732</v>
      </c>
      <c r="C233" s="37">
        <v>312710</v>
      </c>
      <c r="D233" s="37" t="s">
        <v>1767</v>
      </c>
      <c r="E233" s="37" t="s">
        <v>1767</v>
      </c>
      <c r="F233" s="37">
        <v>312720</v>
      </c>
      <c r="G233" s="21" t="s">
        <v>1817</v>
      </c>
      <c r="H233" s="1" t="s">
        <v>1767</v>
      </c>
      <c r="I233" t="s">
        <v>1422</v>
      </c>
      <c r="J233" t="s">
        <v>1203</v>
      </c>
      <c r="K233" t="s">
        <v>561</v>
      </c>
      <c r="L233" s="1" t="s">
        <v>1531</v>
      </c>
      <c r="M233" s="1" t="s">
        <v>1765</v>
      </c>
      <c r="N233" t="str">
        <f t="shared" si="9"/>
        <v>180-058-05183_19665 - 8_406</v>
      </c>
      <c r="O233">
        <v>18</v>
      </c>
      <c r="P233" s="7">
        <v>2.282</v>
      </c>
      <c r="Q233" s="7" t="s">
        <v>1777</v>
      </c>
      <c r="R233" s="6">
        <v>41.076000000000001</v>
      </c>
      <c r="S233">
        <v>-4.9800000000000004</v>
      </c>
      <c r="T233" s="23">
        <v>44284.041666666657</v>
      </c>
      <c r="U233">
        <v>-4.9800000000000004</v>
      </c>
      <c r="V233" s="1"/>
      <c r="W233" s="7">
        <v>0.1762</v>
      </c>
      <c r="X233" s="7">
        <v>0.40200000000000002</v>
      </c>
      <c r="Y233" s="6">
        <v>7.2359999999999998</v>
      </c>
      <c r="Z233" t="s">
        <v>1566</v>
      </c>
      <c r="AD233" s="7"/>
      <c r="AE233" s="7"/>
      <c r="AF233" s="6"/>
      <c r="AG233" s="7"/>
      <c r="AH233" s="7"/>
      <c r="AI233" s="6"/>
      <c r="AJ233" s="7">
        <v>-5.4859999999999998</v>
      </c>
      <c r="AK233" s="7">
        <v>0.1762</v>
      </c>
      <c r="AL233" s="7">
        <v>0.40200000000000002</v>
      </c>
      <c r="AM233" s="6">
        <v>7.2359999999999998</v>
      </c>
      <c r="AN233" s="7">
        <v>0.13100000000000001</v>
      </c>
      <c r="AO233" s="7">
        <v>0.29899999999999999</v>
      </c>
      <c r="AP233" s="6">
        <v>5.3819999999999997</v>
      </c>
      <c r="AQ233" s="14">
        <v>1.5</v>
      </c>
      <c r="AR233" s="15">
        <f t="shared" si="10"/>
        <v>2.8259999999999996</v>
      </c>
      <c r="AS233" s="6">
        <v>10.061999999999999</v>
      </c>
      <c r="AT233" s="6">
        <v>0</v>
      </c>
      <c r="AU233" s="6">
        <v>0</v>
      </c>
      <c r="AV233" s="6">
        <f t="shared" si="11"/>
        <v>10.061999999999999</v>
      </c>
      <c r="AW233" t="s">
        <v>18</v>
      </c>
      <c r="AX233" t="s">
        <v>1600</v>
      </c>
      <c r="AY233" s="1"/>
      <c r="AZ233" s="1"/>
      <c r="BA233" s="21"/>
      <c r="BB233" s="1"/>
      <c r="BC233">
        <v>19665</v>
      </c>
      <c r="BD233" s="1"/>
      <c r="BE233" s="16" t="s">
        <v>1547</v>
      </c>
      <c r="BF233" s="1" t="s">
        <v>55</v>
      </c>
      <c r="BG233" s="1" t="s">
        <v>55</v>
      </c>
      <c r="BH233" s="1" t="s">
        <v>55</v>
      </c>
      <c r="BI233" s="1" t="s">
        <v>55</v>
      </c>
      <c r="BJ233" s="1" t="s">
        <v>1532</v>
      </c>
      <c r="BK233" s="1" t="s">
        <v>103</v>
      </c>
      <c r="BL233" s="1" t="s">
        <v>99</v>
      </c>
      <c r="BM233" s="1" t="s">
        <v>1532</v>
      </c>
      <c r="BN233" s="1" t="s">
        <v>56</v>
      </c>
      <c r="BO233" s="1" t="s">
        <v>105</v>
      </c>
      <c r="BP233" s="1" t="s">
        <v>57</v>
      </c>
      <c r="BQ233" s="1" t="s">
        <v>56</v>
      </c>
      <c r="BR233" s="1" t="s">
        <v>57</v>
      </c>
      <c r="BS233" s="1" t="s">
        <v>57</v>
      </c>
      <c r="BT233" s="18" t="s">
        <v>1572</v>
      </c>
      <c r="BU233" s="1"/>
      <c r="BV233" s="1"/>
      <c r="BW233" s="1" t="s">
        <v>1570</v>
      </c>
    </row>
    <row r="234" spans="1:75" x14ac:dyDescent="0.3">
      <c r="A234" t="s">
        <v>1764</v>
      </c>
      <c r="B234" t="s">
        <v>1732</v>
      </c>
      <c r="C234" s="37">
        <v>312710</v>
      </c>
      <c r="D234" s="37" t="s">
        <v>1767</v>
      </c>
      <c r="E234" s="37" t="s">
        <v>1767</v>
      </c>
      <c r="F234" s="37">
        <v>312720</v>
      </c>
      <c r="G234" s="21" t="s">
        <v>1817</v>
      </c>
      <c r="H234" s="1" t="s">
        <v>1767</v>
      </c>
      <c r="I234" t="s">
        <v>1422</v>
      </c>
      <c r="J234" t="s">
        <v>1203</v>
      </c>
      <c r="K234" t="s">
        <v>562</v>
      </c>
      <c r="L234" s="1" t="s">
        <v>1531</v>
      </c>
      <c r="M234" s="1" t="s">
        <v>1765</v>
      </c>
      <c r="N234" t="str">
        <f t="shared" si="9"/>
        <v>180-058-05183_19665 - 8_407</v>
      </c>
      <c r="O234">
        <v>20</v>
      </c>
      <c r="P234" s="7">
        <v>1.3460000000000001</v>
      </c>
      <c r="Q234" s="7" t="s">
        <v>1777</v>
      </c>
      <c r="R234" s="6">
        <v>26.92</v>
      </c>
      <c r="S234">
        <v>-4.9800000000000004</v>
      </c>
      <c r="T234" s="23">
        <v>44284.041666666657</v>
      </c>
      <c r="U234">
        <v>-4.9800000000000004</v>
      </c>
      <c r="V234" s="1"/>
      <c r="W234" s="7">
        <v>0.30759999999999998</v>
      </c>
      <c r="X234" s="7">
        <v>0.41399999999999998</v>
      </c>
      <c r="Y234" s="6">
        <v>8.2799999999999994</v>
      </c>
      <c r="Z234" t="s">
        <v>1566</v>
      </c>
      <c r="AD234" s="7"/>
      <c r="AE234" s="7"/>
      <c r="AF234" s="6"/>
      <c r="AG234" s="7"/>
      <c r="AH234" s="7"/>
      <c r="AI234" s="6"/>
      <c r="AJ234" s="7">
        <v>-5.6550000000000002</v>
      </c>
      <c r="AK234" s="7">
        <v>0.30759999999999998</v>
      </c>
      <c r="AL234" s="7">
        <v>0.41399999999999998</v>
      </c>
      <c r="AM234" s="6">
        <v>8.2799999999999994</v>
      </c>
      <c r="AN234" s="7">
        <v>0.12479999999999999</v>
      </c>
      <c r="AO234" s="7">
        <v>0.16800000000000001</v>
      </c>
      <c r="AP234" s="6">
        <v>3.36</v>
      </c>
      <c r="AQ234" s="14">
        <v>1.5</v>
      </c>
      <c r="AR234" s="15">
        <f t="shared" si="10"/>
        <v>1.8600000000000012</v>
      </c>
      <c r="AS234" s="6">
        <v>10.14</v>
      </c>
      <c r="AT234" s="6">
        <v>0</v>
      </c>
      <c r="AU234" s="6">
        <v>0</v>
      </c>
      <c r="AV234" s="6">
        <f t="shared" si="11"/>
        <v>10.14</v>
      </c>
      <c r="AW234" t="s">
        <v>18</v>
      </c>
      <c r="AX234" t="s">
        <v>1600</v>
      </c>
      <c r="AY234" s="1"/>
      <c r="AZ234" s="1"/>
      <c r="BA234" s="21"/>
      <c r="BC234">
        <v>19665</v>
      </c>
      <c r="BD234" s="1"/>
      <c r="BE234" s="16" t="s">
        <v>1547</v>
      </c>
      <c r="BF234" s="1" t="s">
        <v>55</v>
      </c>
      <c r="BG234" s="1" t="s">
        <v>55</v>
      </c>
      <c r="BH234" s="1" t="s">
        <v>55</v>
      </c>
      <c r="BI234" s="1" t="s">
        <v>55</v>
      </c>
      <c r="BJ234" s="1" t="s">
        <v>1532</v>
      </c>
      <c r="BK234" s="1" t="s">
        <v>103</v>
      </c>
      <c r="BL234" s="1" t="s">
        <v>99</v>
      </c>
      <c r="BM234" s="1" t="s">
        <v>1532</v>
      </c>
      <c r="BN234" s="1" t="s">
        <v>56</v>
      </c>
      <c r="BO234" s="1" t="s">
        <v>105</v>
      </c>
      <c r="BP234" s="1" t="s">
        <v>57</v>
      </c>
      <c r="BQ234" s="1" t="s">
        <v>56</v>
      </c>
      <c r="BR234" s="1" t="s">
        <v>57</v>
      </c>
      <c r="BS234" s="1" t="s">
        <v>57</v>
      </c>
      <c r="BT234" s="18" t="s">
        <v>1572</v>
      </c>
      <c r="BU234" s="1"/>
      <c r="BV234" s="1"/>
      <c r="BW234" s="1" t="s">
        <v>1570</v>
      </c>
    </row>
    <row r="235" spans="1:75" x14ac:dyDescent="0.3">
      <c r="A235" t="s">
        <v>1764</v>
      </c>
      <c r="B235" t="s">
        <v>1732</v>
      </c>
      <c r="C235" s="37">
        <v>312710</v>
      </c>
      <c r="D235" s="37" t="s">
        <v>1767</v>
      </c>
      <c r="E235" s="37" t="s">
        <v>1767</v>
      </c>
      <c r="F235" s="37">
        <v>312720</v>
      </c>
      <c r="G235" s="21" t="s">
        <v>1817</v>
      </c>
      <c r="H235" s="1" t="s">
        <v>1767</v>
      </c>
      <c r="I235" t="s">
        <v>1422</v>
      </c>
      <c r="J235" t="s">
        <v>1203</v>
      </c>
      <c r="K235" t="s">
        <v>563</v>
      </c>
      <c r="L235" s="1" t="s">
        <v>1531</v>
      </c>
      <c r="M235" s="1" t="s">
        <v>1765</v>
      </c>
      <c r="N235" t="str">
        <f t="shared" si="9"/>
        <v>180-058-05183_19665 - 8_408</v>
      </c>
      <c r="O235">
        <v>35</v>
      </c>
      <c r="P235" s="7">
        <v>2.5</v>
      </c>
      <c r="Q235" s="7" t="s">
        <v>1777</v>
      </c>
      <c r="R235" s="6">
        <v>87.5</v>
      </c>
      <c r="S235">
        <v>-4.9800000000000004</v>
      </c>
      <c r="T235" s="23">
        <v>44284.041666666657</v>
      </c>
      <c r="U235">
        <v>-4.9800000000000004</v>
      </c>
      <c r="V235" s="1"/>
      <c r="W235" s="7">
        <v>0.1648</v>
      </c>
      <c r="X235" s="7">
        <v>0.41199999999999998</v>
      </c>
      <c r="Y235" s="6">
        <v>14.42</v>
      </c>
      <c r="Z235" t="s">
        <v>1566</v>
      </c>
      <c r="AD235" s="7"/>
      <c r="AE235" s="7"/>
      <c r="AF235" s="6"/>
      <c r="AG235" s="7"/>
      <c r="AH235" s="7"/>
      <c r="AI235" s="6"/>
      <c r="AJ235" s="7">
        <v>-5.4820000000000002</v>
      </c>
      <c r="AK235" s="7">
        <v>0.1648</v>
      </c>
      <c r="AL235" s="7">
        <v>0.41199999999999998</v>
      </c>
      <c r="AM235" s="6">
        <v>14.42</v>
      </c>
      <c r="AN235" s="7">
        <v>0.1416</v>
      </c>
      <c r="AO235" s="7">
        <v>0.35399999999999998</v>
      </c>
      <c r="AP235" s="6">
        <v>12.39</v>
      </c>
      <c r="AQ235" s="14">
        <v>1.5</v>
      </c>
      <c r="AR235" s="15">
        <f t="shared" si="10"/>
        <v>6.0550000000000015</v>
      </c>
      <c r="AS235" s="6">
        <v>20.475000000000001</v>
      </c>
      <c r="AT235" s="6">
        <v>0</v>
      </c>
      <c r="AU235" s="6">
        <v>0</v>
      </c>
      <c r="AV235" s="6">
        <f t="shared" si="11"/>
        <v>20.475000000000001</v>
      </c>
      <c r="AW235" t="s">
        <v>18</v>
      </c>
      <c r="AX235" t="s">
        <v>1600</v>
      </c>
      <c r="AY235" s="1"/>
      <c r="AZ235" s="1"/>
      <c r="BA235" s="21"/>
      <c r="BB235" s="1"/>
      <c r="BC235">
        <v>19665</v>
      </c>
      <c r="BD235" s="1"/>
      <c r="BE235" s="16" t="s">
        <v>1547</v>
      </c>
      <c r="BF235" s="1" t="s">
        <v>55</v>
      </c>
      <c r="BG235" s="1" t="s">
        <v>55</v>
      </c>
      <c r="BH235" s="1" t="s">
        <v>55</v>
      </c>
      <c r="BI235" s="1" t="s">
        <v>55</v>
      </c>
      <c r="BJ235" s="1" t="s">
        <v>1532</v>
      </c>
      <c r="BK235" s="1" t="s">
        <v>103</v>
      </c>
      <c r="BL235" s="1" t="s">
        <v>99</v>
      </c>
      <c r="BM235" s="1" t="s">
        <v>1532</v>
      </c>
      <c r="BN235" s="1" t="s">
        <v>56</v>
      </c>
      <c r="BO235" s="1" t="s">
        <v>105</v>
      </c>
      <c r="BP235" s="1" t="s">
        <v>57</v>
      </c>
      <c r="BQ235" s="1" t="s">
        <v>56</v>
      </c>
      <c r="BR235" s="1" t="s">
        <v>57</v>
      </c>
      <c r="BS235" s="1" t="s">
        <v>57</v>
      </c>
      <c r="BT235" s="18" t="s">
        <v>1572</v>
      </c>
      <c r="BU235" s="1"/>
      <c r="BV235" s="1"/>
      <c r="BW235" s="1" t="s">
        <v>1570</v>
      </c>
    </row>
    <row r="236" spans="1:75" x14ac:dyDescent="0.3">
      <c r="A236" t="s">
        <v>1764</v>
      </c>
      <c r="B236" t="s">
        <v>1732</v>
      </c>
      <c r="C236" s="37">
        <v>312710</v>
      </c>
      <c r="D236" s="37" t="s">
        <v>1767</v>
      </c>
      <c r="E236" s="37" t="s">
        <v>1767</v>
      </c>
      <c r="F236" s="37">
        <v>312720</v>
      </c>
      <c r="G236" s="21" t="s">
        <v>1817</v>
      </c>
      <c r="H236" s="1" t="s">
        <v>1767</v>
      </c>
      <c r="I236" t="s">
        <v>1422</v>
      </c>
      <c r="J236" t="s">
        <v>1203</v>
      </c>
      <c r="K236" t="s">
        <v>564</v>
      </c>
      <c r="L236" s="1" t="s">
        <v>1531</v>
      </c>
      <c r="M236" s="1" t="s">
        <v>1765</v>
      </c>
      <c r="N236" t="str">
        <f t="shared" si="9"/>
        <v>180-058-05183_19665 - 8_409</v>
      </c>
      <c r="O236">
        <v>20</v>
      </c>
      <c r="P236" s="7">
        <v>1.54</v>
      </c>
      <c r="Q236" s="7" t="s">
        <v>1777</v>
      </c>
      <c r="R236" s="6">
        <v>30.8</v>
      </c>
      <c r="S236">
        <v>-4.9800000000000004</v>
      </c>
      <c r="T236" s="23">
        <v>44284.041666666657</v>
      </c>
      <c r="U236">
        <v>-4.9800000000000004</v>
      </c>
      <c r="V236" s="1"/>
      <c r="W236" s="7">
        <v>0.15909999999999999</v>
      </c>
      <c r="X236" s="7">
        <v>0.245</v>
      </c>
      <c r="Y236" s="6">
        <v>4.9000000000000004</v>
      </c>
      <c r="Z236" t="s">
        <v>1566</v>
      </c>
      <c r="AD236" s="7"/>
      <c r="AE236" s="7"/>
      <c r="AF236" s="6"/>
      <c r="AG236" s="7"/>
      <c r="AH236" s="7"/>
      <c r="AI236" s="6"/>
      <c r="AJ236" s="7">
        <v>-5.4009999999999998</v>
      </c>
      <c r="AK236" s="7">
        <v>0.15909999999999999</v>
      </c>
      <c r="AL236" s="7">
        <v>0.245</v>
      </c>
      <c r="AM236" s="6">
        <v>4.9000000000000004</v>
      </c>
      <c r="AN236" s="7">
        <v>0.1143</v>
      </c>
      <c r="AO236" s="7">
        <v>0.17599999999999999</v>
      </c>
      <c r="AP236" s="6">
        <v>3.52</v>
      </c>
      <c r="AQ236" s="14">
        <v>1.5</v>
      </c>
      <c r="AR236" s="15">
        <f t="shared" si="10"/>
        <v>2.1199999999999992</v>
      </c>
      <c r="AS236" s="6">
        <v>7.02</v>
      </c>
      <c r="AT236" s="6">
        <v>0</v>
      </c>
      <c r="AU236" s="6">
        <v>0</v>
      </c>
      <c r="AV236" s="6">
        <f t="shared" si="11"/>
        <v>7.02</v>
      </c>
      <c r="AW236" t="s">
        <v>18</v>
      </c>
      <c r="AX236" t="s">
        <v>1600</v>
      </c>
      <c r="AY236" s="1"/>
      <c r="AZ236" s="1"/>
      <c r="BA236" s="21"/>
      <c r="BB236" s="1"/>
      <c r="BC236">
        <v>19665</v>
      </c>
      <c r="BD236" s="1"/>
      <c r="BE236" s="16" t="s">
        <v>1547</v>
      </c>
      <c r="BF236" s="1" t="s">
        <v>55</v>
      </c>
      <c r="BG236" s="1" t="s">
        <v>55</v>
      </c>
      <c r="BH236" s="1" t="s">
        <v>55</v>
      </c>
      <c r="BI236" s="1" t="s">
        <v>55</v>
      </c>
      <c r="BJ236" s="1" t="s">
        <v>1532</v>
      </c>
      <c r="BK236" s="1" t="s">
        <v>103</v>
      </c>
      <c r="BL236" s="1" t="s">
        <v>99</v>
      </c>
      <c r="BM236" s="1" t="s">
        <v>1532</v>
      </c>
      <c r="BN236" s="1" t="s">
        <v>56</v>
      </c>
      <c r="BO236" s="1" t="s">
        <v>105</v>
      </c>
      <c r="BP236" s="1" t="s">
        <v>57</v>
      </c>
      <c r="BQ236" s="1" t="s">
        <v>56</v>
      </c>
      <c r="BR236" s="1" t="s">
        <v>57</v>
      </c>
      <c r="BS236" s="1" t="s">
        <v>57</v>
      </c>
      <c r="BT236" s="18" t="s">
        <v>1572</v>
      </c>
      <c r="BU236" s="1"/>
      <c r="BV236" s="1"/>
      <c r="BW236" s="1" t="s">
        <v>1570</v>
      </c>
    </row>
    <row r="237" spans="1:75" x14ac:dyDescent="0.3">
      <c r="A237" t="s">
        <v>1764</v>
      </c>
      <c r="B237" t="s">
        <v>1732</v>
      </c>
      <c r="C237" s="37">
        <v>312710</v>
      </c>
      <c r="D237" s="37" t="s">
        <v>1767</v>
      </c>
      <c r="E237" s="37" t="s">
        <v>1767</v>
      </c>
      <c r="F237" s="37">
        <v>312720</v>
      </c>
      <c r="G237" s="21" t="s">
        <v>1817</v>
      </c>
      <c r="H237" s="1" t="s">
        <v>1767</v>
      </c>
      <c r="I237" s="13" t="s">
        <v>1592</v>
      </c>
      <c r="J237" t="s">
        <v>1200</v>
      </c>
      <c r="K237" t="s">
        <v>549</v>
      </c>
      <c r="L237" s="1" t="s">
        <v>1531</v>
      </c>
      <c r="M237" s="1" t="s">
        <v>1765</v>
      </c>
      <c r="N237" t="str">
        <f t="shared" si="9"/>
        <v>180-058-04908_19666 - 8_394</v>
      </c>
      <c r="O237">
        <v>71</v>
      </c>
      <c r="P237" s="7">
        <v>1.8</v>
      </c>
      <c r="Q237" s="7" t="s">
        <v>1777</v>
      </c>
      <c r="R237" s="6">
        <v>127.8</v>
      </c>
      <c r="S237">
        <v>-5.22</v>
      </c>
      <c r="T237" s="23">
        <v>44286.041666666657</v>
      </c>
      <c r="U237">
        <v>-5.22</v>
      </c>
      <c r="V237" s="1"/>
      <c r="W237" s="7">
        <v>0.36220000000000002</v>
      </c>
      <c r="X237" s="7">
        <v>0.65200000000000002</v>
      </c>
      <c r="Y237" s="6">
        <v>46.292000000000002</v>
      </c>
      <c r="Z237" t="s">
        <v>1566</v>
      </c>
      <c r="AD237" s="7"/>
      <c r="AE237" s="7"/>
      <c r="AF237" s="6"/>
      <c r="AG237" s="7"/>
      <c r="AH237" s="7"/>
      <c r="AI237" s="6"/>
      <c r="AJ237" s="7">
        <v>-5.91</v>
      </c>
      <c r="AK237" s="7">
        <v>0.36220000000000002</v>
      </c>
      <c r="AL237" s="7">
        <v>0.65200000000000002</v>
      </c>
      <c r="AM237" s="6">
        <v>46.292000000000002</v>
      </c>
      <c r="AN237" s="7">
        <v>0.2072</v>
      </c>
      <c r="AO237" s="7">
        <v>0.373</v>
      </c>
      <c r="AP237" s="6">
        <v>26.483000000000001</v>
      </c>
      <c r="AQ237" s="14">
        <v>1.5</v>
      </c>
      <c r="AR237" s="15">
        <f t="shared" si="10"/>
        <v>8.8039999999999949</v>
      </c>
      <c r="AS237" s="6">
        <f>(71/80)*62.08</f>
        <v>55.095999999999997</v>
      </c>
      <c r="AT237" s="6">
        <v>0</v>
      </c>
      <c r="AU237" s="6">
        <v>0</v>
      </c>
      <c r="AV237" s="6">
        <f t="shared" si="11"/>
        <v>55.095999999999997</v>
      </c>
      <c r="AW237" t="s">
        <v>18</v>
      </c>
      <c r="AX237" t="s">
        <v>1600</v>
      </c>
      <c r="AY237" s="1"/>
      <c r="AZ237" s="1"/>
      <c r="BA237" s="21"/>
      <c r="BB237" s="1"/>
      <c r="BC237" s="22" t="s">
        <v>1592</v>
      </c>
      <c r="BD237" s="1"/>
      <c r="BE237" s="16" t="s">
        <v>1756</v>
      </c>
      <c r="BF237" s="1" t="s">
        <v>55</v>
      </c>
      <c r="BG237" s="1" t="s">
        <v>55</v>
      </c>
      <c r="BH237" s="1" t="s">
        <v>55</v>
      </c>
      <c r="BI237" s="1" t="s">
        <v>55</v>
      </c>
      <c r="BJ237" s="1" t="s">
        <v>1532</v>
      </c>
      <c r="BK237" s="1" t="s">
        <v>103</v>
      </c>
      <c r="BL237" s="1" t="s">
        <v>99</v>
      </c>
      <c r="BM237" s="1" t="s">
        <v>1532</v>
      </c>
      <c r="BN237" s="1" t="s">
        <v>56</v>
      </c>
      <c r="BO237" s="1" t="s">
        <v>105</v>
      </c>
      <c r="BP237" s="1" t="s">
        <v>57</v>
      </c>
      <c r="BQ237" s="1" t="s">
        <v>56</v>
      </c>
      <c r="BR237" s="1" t="s">
        <v>57</v>
      </c>
      <c r="BS237" s="1" t="s">
        <v>57</v>
      </c>
      <c r="BT237" s="18">
        <v>0.153</v>
      </c>
      <c r="BU237" s="1"/>
      <c r="BV237" s="1"/>
      <c r="BW237" s="1" t="s">
        <v>1570</v>
      </c>
    </row>
    <row r="238" spans="1:75" x14ac:dyDescent="0.3">
      <c r="A238" t="s">
        <v>1764</v>
      </c>
      <c r="B238" t="s">
        <v>1732</v>
      </c>
      <c r="C238" s="37">
        <v>312710</v>
      </c>
      <c r="D238" s="37" t="s">
        <v>1767</v>
      </c>
      <c r="E238" s="37" t="s">
        <v>1767</v>
      </c>
      <c r="F238" s="37">
        <v>312720</v>
      </c>
      <c r="G238" s="21" t="s">
        <v>1817</v>
      </c>
      <c r="H238" s="1" t="s">
        <v>1767</v>
      </c>
      <c r="I238" t="s">
        <v>1412</v>
      </c>
      <c r="J238" t="s">
        <v>1187</v>
      </c>
      <c r="K238" t="s">
        <v>500</v>
      </c>
      <c r="L238" s="1" t="s">
        <v>1531</v>
      </c>
      <c r="M238" s="1" t="s">
        <v>1765</v>
      </c>
      <c r="N238" t="str">
        <f t="shared" si="9"/>
        <v>180-058-05212_19672 - 8_345</v>
      </c>
      <c r="O238">
        <v>84</v>
      </c>
      <c r="P238" s="7">
        <v>3.8</v>
      </c>
      <c r="Q238" s="7" t="s">
        <v>1777</v>
      </c>
      <c r="R238" s="6">
        <v>319.2</v>
      </c>
      <c r="S238">
        <v>-5.96</v>
      </c>
      <c r="T238" s="23">
        <v>44280</v>
      </c>
      <c r="U238">
        <v>-5.96</v>
      </c>
      <c r="W238" s="7">
        <v>0.23680000000000001</v>
      </c>
      <c r="X238" s="7">
        <v>0.9</v>
      </c>
      <c r="Y238" s="6">
        <v>75.599999999999994</v>
      </c>
      <c r="Z238" t="s">
        <v>1566</v>
      </c>
      <c r="AD238" s="7"/>
      <c r="AE238" s="7"/>
      <c r="AF238" s="6"/>
      <c r="AG238" s="7"/>
      <c r="AH238" s="7"/>
      <c r="AI238" s="6"/>
      <c r="AJ238" s="7">
        <v>-6.57</v>
      </c>
      <c r="AK238" s="7">
        <v>0.23680000000000001</v>
      </c>
      <c r="AL238" s="7">
        <v>0.9</v>
      </c>
      <c r="AM238" s="6">
        <v>75.599999999999994</v>
      </c>
      <c r="AN238" s="7">
        <v>0.19420000000000001</v>
      </c>
      <c r="AO238" s="7">
        <v>0.73799999999999999</v>
      </c>
      <c r="AP238" s="6">
        <v>61.991999999999997</v>
      </c>
      <c r="AQ238" s="14">
        <v>1.5</v>
      </c>
      <c r="AR238" s="15">
        <f t="shared" si="10"/>
        <v>22.091999999999999</v>
      </c>
      <c r="AS238" s="6">
        <v>97.691999999999993</v>
      </c>
      <c r="AT238" s="6">
        <v>0</v>
      </c>
      <c r="AU238" s="6">
        <v>0</v>
      </c>
      <c r="AV238" s="6">
        <f t="shared" si="11"/>
        <v>97.691999999999993</v>
      </c>
      <c r="AW238" t="s">
        <v>18</v>
      </c>
      <c r="AX238" t="s">
        <v>1600</v>
      </c>
      <c r="AY238" s="1"/>
      <c r="BA238" s="13"/>
      <c r="BC238">
        <v>19672</v>
      </c>
      <c r="BF238" s="1" t="s">
        <v>55</v>
      </c>
      <c r="BG238" s="1" t="s">
        <v>55</v>
      </c>
      <c r="BH238" s="1" t="s">
        <v>55</v>
      </c>
      <c r="BI238" s="1" t="s">
        <v>55</v>
      </c>
      <c r="BJ238" s="1" t="s">
        <v>1532</v>
      </c>
      <c r="BK238" s="1" t="s">
        <v>103</v>
      </c>
      <c r="BL238" s="1" t="s">
        <v>99</v>
      </c>
      <c r="BM238" s="1" t="s">
        <v>1532</v>
      </c>
      <c r="BN238" s="1" t="s">
        <v>60</v>
      </c>
      <c r="BO238" s="1" t="s">
        <v>106</v>
      </c>
      <c r="BP238" s="1" t="s">
        <v>57</v>
      </c>
      <c r="BQ238" s="1" t="s">
        <v>60</v>
      </c>
      <c r="BR238" s="1" t="s">
        <v>57</v>
      </c>
      <c r="BS238" s="1" t="s">
        <v>57</v>
      </c>
      <c r="BT238" s="18" t="s">
        <v>1573</v>
      </c>
      <c r="BU238" s="1"/>
      <c r="BV238" s="1"/>
      <c r="BW238" s="1" t="s">
        <v>1570</v>
      </c>
    </row>
    <row r="239" spans="1:75" x14ac:dyDescent="0.3">
      <c r="A239" t="s">
        <v>1764</v>
      </c>
      <c r="B239" t="s">
        <v>1732</v>
      </c>
      <c r="C239" s="37">
        <v>312710</v>
      </c>
      <c r="D239" s="37" t="s">
        <v>1767</v>
      </c>
      <c r="E239" s="37" t="s">
        <v>1767</v>
      </c>
      <c r="F239" s="37">
        <v>312720</v>
      </c>
      <c r="G239" s="21" t="s">
        <v>1817</v>
      </c>
      <c r="H239" s="1" t="s">
        <v>1767</v>
      </c>
      <c r="I239" t="s">
        <v>1412</v>
      </c>
      <c r="J239" t="s">
        <v>1187</v>
      </c>
      <c r="K239" t="s">
        <v>501</v>
      </c>
      <c r="L239" s="1" t="s">
        <v>1531</v>
      </c>
      <c r="M239" s="1" t="s">
        <v>1765</v>
      </c>
      <c r="N239" t="str">
        <f t="shared" si="9"/>
        <v>180-058-05212_19672 - 8_346</v>
      </c>
      <c r="O239">
        <v>93</v>
      </c>
      <c r="P239" s="7">
        <v>3.3519999999999999</v>
      </c>
      <c r="Q239" s="7" t="s">
        <v>1777</v>
      </c>
      <c r="R239" s="6">
        <v>311.73599999999999</v>
      </c>
      <c r="S239">
        <v>-5.96</v>
      </c>
      <c r="T239" s="23">
        <v>44280</v>
      </c>
      <c r="U239">
        <v>-5.96</v>
      </c>
      <c r="W239" s="7">
        <v>0.23569999999999999</v>
      </c>
      <c r="X239" s="7">
        <v>0.79</v>
      </c>
      <c r="Y239" s="6">
        <v>73.47</v>
      </c>
      <c r="Z239" t="s">
        <v>1566</v>
      </c>
      <c r="AD239" s="7"/>
      <c r="AE239" s="7"/>
      <c r="AF239" s="6"/>
      <c r="AG239" s="7"/>
      <c r="AH239" s="7"/>
      <c r="AI239" s="6"/>
      <c r="AJ239" s="7">
        <v>-6.548</v>
      </c>
      <c r="AK239" s="7">
        <v>0.23569999999999999</v>
      </c>
      <c r="AL239" s="7">
        <v>0.79</v>
      </c>
      <c r="AM239" s="6">
        <v>73.47</v>
      </c>
      <c r="AN239" s="7">
        <v>0.24279999999999999</v>
      </c>
      <c r="AO239" s="7">
        <v>0.81399999999999995</v>
      </c>
      <c r="AP239" s="6">
        <v>75.701999999999998</v>
      </c>
      <c r="AQ239" s="14">
        <v>1.5</v>
      </c>
      <c r="AR239" s="15">
        <f t="shared" si="10"/>
        <v>21.668999999999997</v>
      </c>
      <c r="AS239" s="6">
        <v>95.138999999999996</v>
      </c>
      <c r="AT239" s="6">
        <v>0</v>
      </c>
      <c r="AU239" s="6">
        <v>0</v>
      </c>
      <c r="AV239" s="6">
        <f t="shared" si="11"/>
        <v>95.138999999999996</v>
      </c>
      <c r="AW239" t="s">
        <v>18</v>
      </c>
      <c r="AX239" t="s">
        <v>1600</v>
      </c>
      <c r="AY239" s="1"/>
      <c r="AZ239" s="1" t="s">
        <v>1696</v>
      </c>
      <c r="BA239" s="13">
        <v>36596</v>
      </c>
      <c r="BB239" s="1" t="s">
        <v>2799</v>
      </c>
      <c r="BC239">
        <v>19672</v>
      </c>
      <c r="BF239" s="1" t="s">
        <v>55</v>
      </c>
      <c r="BG239" s="1" t="s">
        <v>55</v>
      </c>
      <c r="BH239" s="1" t="s">
        <v>55</v>
      </c>
      <c r="BI239" s="1" t="s">
        <v>55</v>
      </c>
      <c r="BJ239" s="1" t="s">
        <v>1532</v>
      </c>
      <c r="BK239" s="1" t="s">
        <v>103</v>
      </c>
      <c r="BL239" s="1" t="s">
        <v>99</v>
      </c>
      <c r="BM239" s="1" t="s">
        <v>1532</v>
      </c>
      <c r="BN239" s="1" t="s">
        <v>60</v>
      </c>
      <c r="BO239" s="1" t="s">
        <v>106</v>
      </c>
      <c r="BP239" s="1" t="s">
        <v>57</v>
      </c>
      <c r="BQ239" s="1" t="s">
        <v>60</v>
      </c>
      <c r="BR239" s="1" t="s">
        <v>57</v>
      </c>
      <c r="BS239" s="1" t="s">
        <v>57</v>
      </c>
      <c r="BT239" s="18" t="s">
        <v>1573</v>
      </c>
      <c r="BU239" s="1"/>
      <c r="BV239" s="1"/>
      <c r="BW239" s="1" t="s">
        <v>1570</v>
      </c>
    </row>
    <row r="240" spans="1:75" x14ac:dyDescent="0.3">
      <c r="A240" t="s">
        <v>1764</v>
      </c>
      <c r="B240" t="s">
        <v>1732</v>
      </c>
      <c r="C240" s="37">
        <v>312710</v>
      </c>
      <c r="D240" s="37" t="s">
        <v>1767</v>
      </c>
      <c r="E240" s="37" t="s">
        <v>1767</v>
      </c>
      <c r="F240" s="37">
        <v>312720</v>
      </c>
      <c r="G240" s="21" t="s">
        <v>1817</v>
      </c>
      <c r="H240" s="1" t="s">
        <v>1767</v>
      </c>
      <c r="I240" t="s">
        <v>1412</v>
      </c>
      <c r="J240" t="s">
        <v>1188</v>
      </c>
      <c r="K240" t="s">
        <v>502</v>
      </c>
      <c r="L240" s="1" t="s">
        <v>1531</v>
      </c>
      <c r="M240" s="1" t="s">
        <v>1765</v>
      </c>
      <c r="N240" t="str">
        <f t="shared" si="9"/>
        <v>180-058-05197_19672 - 8_347</v>
      </c>
      <c r="O240">
        <v>37</v>
      </c>
      <c r="P240" s="7">
        <v>0.9</v>
      </c>
      <c r="Q240" s="7" t="s">
        <v>1777</v>
      </c>
      <c r="R240" s="6">
        <v>33.299999999999997</v>
      </c>
      <c r="S240">
        <v>-5.9</v>
      </c>
      <c r="T240" s="23">
        <v>44280</v>
      </c>
      <c r="U240">
        <v>-5.9</v>
      </c>
      <c r="W240" s="7">
        <v>8.4400000000000003E-2</v>
      </c>
      <c r="X240" s="7">
        <v>7.5999999999999998E-2</v>
      </c>
      <c r="Y240" s="6">
        <v>2.8119999999999998</v>
      </c>
      <c r="Z240" t="s">
        <v>1566</v>
      </c>
      <c r="AD240" s="7"/>
      <c r="AE240" s="7"/>
      <c r="AF240" s="6"/>
      <c r="AG240" s="7"/>
      <c r="AH240" s="7"/>
      <c r="AI240" s="6"/>
      <c r="AJ240" s="7">
        <v>-6.12</v>
      </c>
      <c r="AK240" s="7">
        <v>8.4400000000000003E-2</v>
      </c>
      <c r="AL240" s="7">
        <v>7.5999999999999998E-2</v>
      </c>
      <c r="AM240" s="6">
        <v>2.8119999999999998</v>
      </c>
      <c r="AN240" s="7">
        <v>8.6699999999999999E-2</v>
      </c>
      <c r="AO240" s="7">
        <v>7.8E-2</v>
      </c>
      <c r="AP240" s="6">
        <v>2.8860000000000001</v>
      </c>
      <c r="AQ240" s="14">
        <v>1.5</v>
      </c>
      <c r="AR240" s="15">
        <f t="shared" si="10"/>
        <v>1.6280000000000006</v>
      </c>
      <c r="AS240" s="6">
        <v>4.4400000000000004</v>
      </c>
      <c r="AT240" s="6">
        <v>0</v>
      </c>
      <c r="AU240" s="6">
        <v>0</v>
      </c>
      <c r="AV240" s="6">
        <f t="shared" si="11"/>
        <v>4.4400000000000004</v>
      </c>
      <c r="AW240" t="s">
        <v>18</v>
      </c>
      <c r="AX240" t="s">
        <v>1600</v>
      </c>
      <c r="AY240" s="1"/>
      <c r="BA240" s="13"/>
      <c r="BC240">
        <v>19672</v>
      </c>
      <c r="BF240" s="1" t="s">
        <v>55</v>
      </c>
      <c r="BG240" s="1" t="s">
        <v>55</v>
      </c>
      <c r="BH240" s="1" t="s">
        <v>55</v>
      </c>
      <c r="BI240" s="1" t="s">
        <v>55</v>
      </c>
      <c r="BJ240" s="1" t="s">
        <v>1532</v>
      </c>
      <c r="BK240" s="1" t="s">
        <v>103</v>
      </c>
      <c r="BL240" s="1" t="s">
        <v>99</v>
      </c>
      <c r="BM240" s="1" t="s">
        <v>1532</v>
      </c>
      <c r="BN240" s="1" t="s">
        <v>60</v>
      </c>
      <c r="BO240" s="1" t="s">
        <v>106</v>
      </c>
      <c r="BP240" s="1" t="s">
        <v>57</v>
      </c>
      <c r="BQ240" s="1" t="s">
        <v>60</v>
      </c>
      <c r="BR240" s="1" t="s">
        <v>57</v>
      </c>
      <c r="BS240" s="1" t="s">
        <v>57</v>
      </c>
      <c r="BT240" s="18" t="s">
        <v>1573</v>
      </c>
      <c r="BU240" s="1"/>
      <c r="BV240" s="1"/>
      <c r="BW240" s="1" t="s">
        <v>1570</v>
      </c>
    </row>
    <row r="241" spans="1:75" x14ac:dyDescent="0.3">
      <c r="A241" t="s">
        <v>1764</v>
      </c>
      <c r="B241" t="s">
        <v>1732</v>
      </c>
      <c r="C241" s="37">
        <v>312710</v>
      </c>
      <c r="D241" s="37" t="s">
        <v>1767</v>
      </c>
      <c r="E241" s="37" t="s">
        <v>1767</v>
      </c>
      <c r="F241" s="37">
        <v>312720</v>
      </c>
      <c r="G241" s="21" t="s">
        <v>1817</v>
      </c>
      <c r="H241" s="1" t="s">
        <v>1767</v>
      </c>
      <c r="I241" t="s">
        <v>1412</v>
      </c>
      <c r="J241" t="s">
        <v>1188</v>
      </c>
      <c r="K241" t="s">
        <v>503</v>
      </c>
      <c r="L241" s="1" t="s">
        <v>1531</v>
      </c>
      <c r="M241" s="1" t="s">
        <v>1765</v>
      </c>
      <c r="N241" t="str">
        <f t="shared" si="9"/>
        <v>180-058-05197_19672 - 8_348</v>
      </c>
      <c r="O241">
        <v>35</v>
      </c>
      <c r="P241" s="7">
        <v>0.7</v>
      </c>
      <c r="Q241" s="7" t="s">
        <v>1777</v>
      </c>
      <c r="R241" s="6">
        <v>24.5</v>
      </c>
      <c r="S241">
        <v>-5.88</v>
      </c>
      <c r="T241" s="23">
        <v>44280</v>
      </c>
      <c r="U241">
        <v>-5.88</v>
      </c>
      <c r="W241" s="7">
        <v>0.1114</v>
      </c>
      <c r="X241" s="7">
        <v>7.8E-2</v>
      </c>
      <c r="Y241" s="6">
        <v>2.73</v>
      </c>
      <c r="Z241" t="s">
        <v>1566</v>
      </c>
      <c r="AD241" s="7"/>
      <c r="AE241" s="7"/>
      <c r="AF241" s="6"/>
      <c r="AG241" s="7"/>
      <c r="AH241" s="7"/>
      <c r="AI241" s="6"/>
      <c r="AJ241" s="7">
        <v>-6.18</v>
      </c>
      <c r="AK241" s="7">
        <v>0.1114</v>
      </c>
      <c r="AL241" s="7">
        <v>7.8E-2</v>
      </c>
      <c r="AM241" s="6">
        <v>2.73</v>
      </c>
      <c r="AN241" s="7">
        <v>0.14860000000000001</v>
      </c>
      <c r="AO241" s="7">
        <v>0.104</v>
      </c>
      <c r="AP241" s="6">
        <v>3.64</v>
      </c>
      <c r="AQ241" s="14">
        <v>1.5</v>
      </c>
      <c r="AR241" s="15">
        <f t="shared" si="10"/>
        <v>1.0150000000000001</v>
      </c>
      <c r="AS241" s="6">
        <v>3.7450000000000001</v>
      </c>
      <c r="AT241" s="6">
        <v>0</v>
      </c>
      <c r="AU241" s="6">
        <v>0</v>
      </c>
      <c r="AV241" s="6">
        <f t="shared" si="11"/>
        <v>3.7450000000000001</v>
      </c>
      <c r="AW241" t="s">
        <v>18</v>
      </c>
      <c r="AX241" t="s">
        <v>1600</v>
      </c>
      <c r="AY241" s="1"/>
      <c r="AZ241" t="s">
        <v>1603</v>
      </c>
      <c r="BA241" s="13" t="s">
        <v>503</v>
      </c>
      <c r="BB241" s="1" t="s">
        <v>2799</v>
      </c>
      <c r="BC241">
        <v>19672</v>
      </c>
      <c r="BF241" s="1" t="s">
        <v>55</v>
      </c>
      <c r="BG241" s="1" t="s">
        <v>55</v>
      </c>
      <c r="BH241" s="1" t="s">
        <v>55</v>
      </c>
      <c r="BI241" s="1" t="s">
        <v>55</v>
      </c>
      <c r="BJ241" s="1" t="s">
        <v>1532</v>
      </c>
      <c r="BK241" s="1" t="s">
        <v>103</v>
      </c>
      <c r="BL241" s="1" t="s">
        <v>99</v>
      </c>
      <c r="BM241" s="1" t="s">
        <v>1532</v>
      </c>
      <c r="BN241" s="1" t="s">
        <v>60</v>
      </c>
      <c r="BO241" s="1" t="s">
        <v>106</v>
      </c>
      <c r="BP241" s="1" t="s">
        <v>57</v>
      </c>
      <c r="BQ241" s="1" t="s">
        <v>60</v>
      </c>
      <c r="BR241" s="1" t="s">
        <v>57</v>
      </c>
      <c r="BS241" s="1" t="s">
        <v>57</v>
      </c>
      <c r="BT241" s="18" t="s">
        <v>1573</v>
      </c>
      <c r="BU241" s="1"/>
      <c r="BV241" s="1"/>
      <c r="BW241" s="1" t="s">
        <v>1570</v>
      </c>
    </row>
    <row r="242" spans="1:75" x14ac:dyDescent="0.3">
      <c r="A242" t="s">
        <v>1764</v>
      </c>
      <c r="B242" t="s">
        <v>1732</v>
      </c>
      <c r="C242" s="37">
        <v>312710</v>
      </c>
      <c r="D242" s="37" t="s">
        <v>1767</v>
      </c>
      <c r="E242" s="37" t="s">
        <v>1767</v>
      </c>
      <c r="F242" s="37">
        <v>312720</v>
      </c>
      <c r="G242" s="21" t="s">
        <v>1817</v>
      </c>
      <c r="H242" s="1" t="s">
        <v>1767</v>
      </c>
      <c r="I242" t="s">
        <v>1411</v>
      </c>
      <c r="J242" t="s">
        <v>1186</v>
      </c>
      <c r="K242" t="s">
        <v>497</v>
      </c>
      <c r="L242" s="1" t="s">
        <v>1531</v>
      </c>
      <c r="M242" s="1" t="s">
        <v>1765</v>
      </c>
      <c r="N242" t="str">
        <f t="shared" si="9"/>
        <v>180-058-05212_19673 - 8_342</v>
      </c>
      <c r="O242">
        <v>68</v>
      </c>
      <c r="P242" s="7">
        <v>3.9089999999999998</v>
      </c>
      <c r="Q242" s="7" t="s">
        <v>1777</v>
      </c>
      <c r="R242" s="6">
        <v>265.81200000000001</v>
      </c>
      <c r="S242">
        <v>-5.96</v>
      </c>
      <c r="T242" s="23">
        <v>44280</v>
      </c>
      <c r="U242">
        <v>-5.96</v>
      </c>
      <c r="V242" s="1"/>
      <c r="W242" s="7">
        <v>0.29110000000000003</v>
      </c>
      <c r="X242" s="7">
        <v>1.1379999999999999</v>
      </c>
      <c r="Y242" s="6">
        <v>77.384</v>
      </c>
      <c r="Z242" t="s">
        <v>1566</v>
      </c>
      <c r="AD242" s="7"/>
      <c r="AE242" s="7"/>
      <c r="AF242" s="6"/>
      <c r="AG242" s="7"/>
      <c r="AH242" s="7"/>
      <c r="AI242" s="6"/>
      <c r="AJ242" s="7">
        <v>-6.694</v>
      </c>
      <c r="AK242" s="7">
        <v>0.29110000000000003</v>
      </c>
      <c r="AL242" s="7">
        <v>1.1379999999999999</v>
      </c>
      <c r="AM242" s="6">
        <v>77.384</v>
      </c>
      <c r="AN242" s="7">
        <v>0.26779999999999998</v>
      </c>
      <c r="AO242" s="7">
        <v>1.0469999999999999</v>
      </c>
      <c r="AP242" s="6">
        <v>71.195999999999998</v>
      </c>
      <c r="AQ242" s="14">
        <v>1.5</v>
      </c>
      <c r="AR242" s="15">
        <f t="shared" si="10"/>
        <v>18.427999999999997</v>
      </c>
      <c r="AS242" s="6">
        <v>95.811999999999998</v>
      </c>
      <c r="AT242" s="6">
        <v>0</v>
      </c>
      <c r="AU242" s="6">
        <v>0</v>
      </c>
      <c r="AV242" s="6">
        <f t="shared" si="11"/>
        <v>95.811999999999998</v>
      </c>
      <c r="AW242" t="s">
        <v>18</v>
      </c>
      <c r="AX242" t="s">
        <v>1600</v>
      </c>
      <c r="AY242" s="1"/>
      <c r="AZ242" s="1" t="s">
        <v>1605</v>
      </c>
      <c r="BA242" s="21">
        <v>36656</v>
      </c>
      <c r="BB242" t="s">
        <v>2807</v>
      </c>
      <c r="BC242">
        <v>19673</v>
      </c>
      <c r="BD242" s="1"/>
      <c r="BF242" s="1" t="s">
        <v>55</v>
      </c>
      <c r="BG242" s="1" t="s">
        <v>55</v>
      </c>
      <c r="BH242" s="1" t="s">
        <v>55</v>
      </c>
      <c r="BI242" s="1" t="s">
        <v>55</v>
      </c>
      <c r="BJ242" s="1" t="s">
        <v>1532</v>
      </c>
      <c r="BK242" s="1" t="s">
        <v>103</v>
      </c>
      <c r="BL242" s="1" t="s">
        <v>99</v>
      </c>
      <c r="BM242" s="1" t="s">
        <v>1532</v>
      </c>
      <c r="BN242" s="1" t="s">
        <v>56</v>
      </c>
      <c r="BO242" s="1" t="s">
        <v>105</v>
      </c>
      <c r="BP242" s="1" t="s">
        <v>57</v>
      </c>
      <c r="BQ242" s="1" t="s">
        <v>56</v>
      </c>
      <c r="BR242" s="1" t="s">
        <v>57</v>
      </c>
      <c r="BS242" s="1" t="s">
        <v>57</v>
      </c>
      <c r="BT242" s="18" t="s">
        <v>1573</v>
      </c>
      <c r="BU242" s="1"/>
      <c r="BV242" s="1"/>
      <c r="BW242" s="1" t="s">
        <v>1570</v>
      </c>
    </row>
    <row r="243" spans="1:75" x14ac:dyDescent="0.3">
      <c r="A243" t="s">
        <v>1764</v>
      </c>
      <c r="B243" t="s">
        <v>1732</v>
      </c>
      <c r="C243" s="37">
        <v>312710</v>
      </c>
      <c r="D243" s="37" t="s">
        <v>1767</v>
      </c>
      <c r="E243" s="37" t="s">
        <v>1767</v>
      </c>
      <c r="F243" s="37">
        <v>312720</v>
      </c>
      <c r="G243" s="21" t="s">
        <v>1817</v>
      </c>
      <c r="H243" s="1" t="s">
        <v>1767</v>
      </c>
      <c r="I243" t="s">
        <v>1411</v>
      </c>
      <c r="J243" t="s">
        <v>1186</v>
      </c>
      <c r="K243" t="s">
        <v>498</v>
      </c>
      <c r="L243" s="1" t="s">
        <v>1531</v>
      </c>
      <c r="M243" s="1" t="s">
        <v>1765</v>
      </c>
      <c r="N243" t="str">
        <f t="shared" si="9"/>
        <v>180-058-05212_19673 - 8_343</v>
      </c>
      <c r="O243">
        <v>66</v>
      </c>
      <c r="P243" s="7">
        <v>4.0339999999999998</v>
      </c>
      <c r="Q243" s="7" t="s">
        <v>1777</v>
      </c>
      <c r="R243" s="6">
        <v>266.24400000000003</v>
      </c>
      <c r="S243">
        <v>-5.96</v>
      </c>
      <c r="T243" s="23">
        <v>44280</v>
      </c>
      <c r="U243">
        <v>-5.96</v>
      </c>
      <c r="V243" s="1"/>
      <c r="W243" s="7">
        <v>0.26450000000000001</v>
      </c>
      <c r="X243" s="7">
        <v>1.0669999999999999</v>
      </c>
      <c r="Y243" s="6">
        <v>70.421999999999997</v>
      </c>
      <c r="Z243" t="s">
        <v>1566</v>
      </c>
      <c r="AD243" s="7"/>
      <c r="AE243" s="7"/>
      <c r="AF243" s="6"/>
      <c r="AG243" s="7"/>
      <c r="AH243" s="7"/>
      <c r="AI243" s="6"/>
      <c r="AJ243" s="7">
        <v>-6.69</v>
      </c>
      <c r="AK243" s="7">
        <v>0.26450000000000001</v>
      </c>
      <c r="AL243" s="7">
        <v>1.0669999999999999</v>
      </c>
      <c r="AM243" s="6">
        <v>70.421999999999997</v>
      </c>
      <c r="AN243" s="7">
        <v>0.2913</v>
      </c>
      <c r="AO243" s="7">
        <v>1.175</v>
      </c>
      <c r="AP243" s="6">
        <v>77.55</v>
      </c>
      <c r="AQ243" s="14">
        <v>1</v>
      </c>
      <c r="AR243" s="15">
        <f t="shared" si="10"/>
        <v>18.414000000000001</v>
      </c>
      <c r="AS243" s="6">
        <v>88.835999999999999</v>
      </c>
      <c r="AT243" s="6">
        <v>0</v>
      </c>
      <c r="AU243" s="6">
        <v>0</v>
      </c>
      <c r="AV243" s="6">
        <f t="shared" si="11"/>
        <v>88.835999999999999</v>
      </c>
      <c r="AW243" t="s">
        <v>18</v>
      </c>
      <c r="AX243" t="s">
        <v>1600</v>
      </c>
      <c r="AY243" s="1"/>
      <c r="AZ243" s="1" t="s">
        <v>1605</v>
      </c>
      <c r="BA243" s="21">
        <v>36656</v>
      </c>
      <c r="BB243" t="s">
        <v>2807</v>
      </c>
      <c r="BC243">
        <v>19673</v>
      </c>
      <c r="BD243" s="1"/>
      <c r="BF243" s="1" t="s">
        <v>55</v>
      </c>
      <c r="BG243" s="1" t="s">
        <v>55</v>
      </c>
      <c r="BH243" s="1" t="s">
        <v>55</v>
      </c>
      <c r="BI243" s="1" t="s">
        <v>55</v>
      </c>
      <c r="BJ243" s="1" t="s">
        <v>1532</v>
      </c>
      <c r="BK243" s="1" t="s">
        <v>103</v>
      </c>
      <c r="BL243" s="1" t="s">
        <v>99</v>
      </c>
      <c r="BM243" s="1" t="s">
        <v>1532</v>
      </c>
      <c r="BN243" s="1" t="s">
        <v>56</v>
      </c>
      <c r="BO243" s="1" t="s">
        <v>105</v>
      </c>
      <c r="BP243" s="1" t="s">
        <v>57</v>
      </c>
      <c r="BQ243" s="1" t="s">
        <v>56</v>
      </c>
      <c r="BR243" s="1" t="s">
        <v>57</v>
      </c>
      <c r="BS243" s="1" t="s">
        <v>57</v>
      </c>
      <c r="BT243" s="18" t="s">
        <v>1573</v>
      </c>
      <c r="BU243" s="1"/>
      <c r="BV243" s="1"/>
      <c r="BW243" s="1" t="s">
        <v>1570</v>
      </c>
    </row>
    <row r="244" spans="1:75" x14ac:dyDescent="0.3">
      <c r="A244" t="s">
        <v>1764</v>
      </c>
      <c r="B244" t="s">
        <v>1732</v>
      </c>
      <c r="C244" s="37">
        <v>312710</v>
      </c>
      <c r="D244" s="37" t="s">
        <v>1767</v>
      </c>
      <c r="E244" s="37" t="s">
        <v>1767</v>
      </c>
      <c r="F244" s="37">
        <v>312720</v>
      </c>
      <c r="G244" s="21" t="s">
        <v>1817</v>
      </c>
      <c r="H244" s="1" t="s">
        <v>1767</v>
      </c>
      <c r="I244" t="s">
        <v>1411</v>
      </c>
      <c r="J244" t="s">
        <v>1186</v>
      </c>
      <c r="K244" t="s">
        <v>499</v>
      </c>
      <c r="L244" s="1" t="s">
        <v>1531</v>
      </c>
      <c r="M244" s="1" t="s">
        <v>1765</v>
      </c>
      <c r="N244" t="str">
        <f t="shared" si="9"/>
        <v>180-058-05212_19673 - 8_344</v>
      </c>
      <c r="O244">
        <v>109</v>
      </c>
      <c r="P244" s="7">
        <v>3.8769999999999998</v>
      </c>
      <c r="Q244" s="7" t="s">
        <v>1777</v>
      </c>
      <c r="R244" s="6">
        <v>422.59300000000002</v>
      </c>
      <c r="S244">
        <v>-5.96</v>
      </c>
      <c r="T244" s="23">
        <v>44280</v>
      </c>
      <c r="U244">
        <v>-5.96</v>
      </c>
      <c r="V244" s="1"/>
      <c r="W244" s="7">
        <v>0.22570000000000001</v>
      </c>
      <c r="X244" s="7">
        <v>0.875</v>
      </c>
      <c r="Y244" s="6">
        <v>95.375</v>
      </c>
      <c r="Z244" t="s">
        <v>1566</v>
      </c>
      <c r="AD244" s="7"/>
      <c r="AE244" s="7"/>
      <c r="AF244" s="6"/>
      <c r="AG244" s="7"/>
      <c r="AH244" s="7"/>
      <c r="AI244" s="6"/>
      <c r="AJ244" s="7">
        <v>-6.6449999999999996</v>
      </c>
      <c r="AK244" s="7">
        <v>0.22570000000000001</v>
      </c>
      <c r="AL244" s="7">
        <v>0.875</v>
      </c>
      <c r="AM244" s="6">
        <v>95.375</v>
      </c>
      <c r="AN244" s="7">
        <v>0.2636</v>
      </c>
      <c r="AO244" s="7">
        <v>1.022</v>
      </c>
      <c r="AP244" s="6">
        <v>111.398</v>
      </c>
      <c r="AQ244" s="14">
        <v>1.5</v>
      </c>
      <c r="AR244" s="15">
        <f t="shared" si="10"/>
        <v>29.212000000000003</v>
      </c>
      <c r="AS244" s="6">
        <v>124.587</v>
      </c>
      <c r="AT244" s="6">
        <v>0</v>
      </c>
      <c r="AU244" s="6">
        <v>0</v>
      </c>
      <c r="AV244" s="6">
        <f t="shared" si="11"/>
        <v>124.587</v>
      </c>
      <c r="AW244" t="s">
        <v>18</v>
      </c>
      <c r="AX244" t="s">
        <v>1600</v>
      </c>
      <c r="AY244" s="1"/>
      <c r="AZ244" s="1" t="s">
        <v>1695</v>
      </c>
      <c r="BA244" s="21" t="s">
        <v>1694</v>
      </c>
      <c r="BB244" t="s">
        <v>2807</v>
      </c>
      <c r="BC244">
        <v>19673</v>
      </c>
      <c r="BD244" s="1"/>
      <c r="BF244" s="1" t="s">
        <v>55</v>
      </c>
      <c r="BG244" s="1" t="s">
        <v>55</v>
      </c>
      <c r="BH244" s="1" t="s">
        <v>55</v>
      </c>
      <c r="BI244" s="1" t="s">
        <v>55</v>
      </c>
      <c r="BJ244" s="1" t="s">
        <v>1532</v>
      </c>
      <c r="BK244" s="1" t="s">
        <v>103</v>
      </c>
      <c r="BL244" s="1" t="s">
        <v>99</v>
      </c>
      <c r="BM244" s="1" t="s">
        <v>1532</v>
      </c>
      <c r="BN244" s="1" t="s">
        <v>56</v>
      </c>
      <c r="BO244" s="1" t="s">
        <v>105</v>
      </c>
      <c r="BP244" s="1" t="s">
        <v>57</v>
      </c>
      <c r="BQ244" s="1" t="s">
        <v>56</v>
      </c>
      <c r="BR244" s="1" t="s">
        <v>57</v>
      </c>
      <c r="BS244" s="1" t="s">
        <v>57</v>
      </c>
      <c r="BT244" s="18" t="s">
        <v>1573</v>
      </c>
      <c r="BU244" s="1"/>
      <c r="BV244" s="1"/>
      <c r="BW244" s="1" t="s">
        <v>1570</v>
      </c>
    </row>
    <row r="245" spans="1:75" x14ac:dyDescent="0.3">
      <c r="A245" t="s">
        <v>1764</v>
      </c>
      <c r="B245" t="s">
        <v>1732</v>
      </c>
      <c r="C245" s="37">
        <v>312710</v>
      </c>
      <c r="D245" s="37" t="s">
        <v>1767</v>
      </c>
      <c r="E245" s="37" t="s">
        <v>1767</v>
      </c>
      <c r="F245" s="37">
        <v>312720</v>
      </c>
      <c r="G245" s="21" t="s">
        <v>1817</v>
      </c>
      <c r="H245" s="1" t="s">
        <v>1767</v>
      </c>
      <c r="I245" t="s">
        <v>1410</v>
      </c>
      <c r="J245" t="s">
        <v>1185</v>
      </c>
      <c r="K245" t="s">
        <v>493</v>
      </c>
      <c r="L245" s="1" t="s">
        <v>1531</v>
      </c>
      <c r="M245" s="1" t="s">
        <v>1765</v>
      </c>
      <c r="N245" t="str">
        <f t="shared" si="9"/>
        <v>180-058-05224_19674 - 8_338</v>
      </c>
      <c r="O245">
        <v>104</v>
      </c>
      <c r="P245" s="7">
        <v>3.6739999999999999</v>
      </c>
      <c r="Q245" s="7" t="s">
        <v>1777</v>
      </c>
      <c r="R245" s="6">
        <v>382.096</v>
      </c>
      <c r="S245">
        <v>-5.96</v>
      </c>
      <c r="T245" s="23">
        <v>44280</v>
      </c>
      <c r="U245">
        <v>-5.96</v>
      </c>
      <c r="V245" s="1"/>
      <c r="W245" s="7">
        <v>0.21390000000000001</v>
      </c>
      <c r="X245" s="7">
        <v>0.78600000000000003</v>
      </c>
      <c r="Y245" s="6">
        <v>81.744</v>
      </c>
      <c r="Z245" t="s">
        <v>1566</v>
      </c>
      <c r="AD245" s="7"/>
      <c r="AE245" s="7"/>
      <c r="AF245" s="6"/>
      <c r="AG245" s="7"/>
      <c r="AH245" s="7"/>
      <c r="AI245" s="6"/>
      <c r="AJ245" s="7">
        <v>-6.8029999999999999</v>
      </c>
      <c r="AK245" s="7">
        <v>0.21390000000000001</v>
      </c>
      <c r="AL245" s="7">
        <v>0.78600000000000003</v>
      </c>
      <c r="AM245" s="6">
        <v>81.744</v>
      </c>
      <c r="AN245" s="7">
        <v>0.255</v>
      </c>
      <c r="AO245" s="7">
        <v>0.93700000000000006</v>
      </c>
      <c r="AP245" s="6">
        <v>97.447999999999993</v>
      </c>
      <c r="AQ245" s="14">
        <v>1.5</v>
      </c>
      <c r="AR245" s="15">
        <f t="shared" si="10"/>
        <v>26.415999999999997</v>
      </c>
      <c r="AS245" s="6">
        <v>108.16</v>
      </c>
      <c r="AT245" s="6">
        <v>0</v>
      </c>
      <c r="AU245" s="6">
        <v>0</v>
      </c>
      <c r="AV245" s="6">
        <f t="shared" si="11"/>
        <v>108.16</v>
      </c>
      <c r="AW245" t="s">
        <v>18</v>
      </c>
      <c r="AX245" t="s">
        <v>1600</v>
      </c>
      <c r="AY245" s="1"/>
      <c r="AZ245" s="1"/>
      <c r="BA245" s="21"/>
      <c r="BB245" s="1"/>
      <c r="BC245">
        <v>19674</v>
      </c>
      <c r="BD245" s="1"/>
      <c r="BE245" s="16" t="s">
        <v>1547</v>
      </c>
      <c r="BF245" s="1" t="s">
        <v>55</v>
      </c>
      <c r="BG245" s="1" t="s">
        <v>55</v>
      </c>
      <c r="BH245" s="1" t="s">
        <v>55</v>
      </c>
      <c r="BI245" s="1" t="s">
        <v>55</v>
      </c>
      <c r="BJ245" s="1" t="s">
        <v>1532</v>
      </c>
      <c r="BK245" s="1" t="s">
        <v>103</v>
      </c>
      <c r="BL245" s="1" t="s">
        <v>99</v>
      </c>
      <c r="BM245" s="1" t="s">
        <v>1532</v>
      </c>
      <c r="BN245" s="1" t="s">
        <v>56</v>
      </c>
      <c r="BO245" s="1" t="s">
        <v>105</v>
      </c>
      <c r="BP245" s="1" t="s">
        <v>57</v>
      </c>
      <c r="BQ245" s="1" t="s">
        <v>56</v>
      </c>
      <c r="BR245" s="1" t="s">
        <v>57</v>
      </c>
      <c r="BS245" s="1" t="s">
        <v>57</v>
      </c>
      <c r="BT245" s="18">
        <v>0.312</v>
      </c>
      <c r="BU245" s="1"/>
      <c r="BV245" s="1"/>
      <c r="BW245" s="1" t="s">
        <v>1570</v>
      </c>
    </row>
    <row r="246" spans="1:75" x14ac:dyDescent="0.3">
      <c r="A246" t="s">
        <v>1764</v>
      </c>
      <c r="B246" t="s">
        <v>1732</v>
      </c>
      <c r="C246" s="37">
        <v>312710</v>
      </c>
      <c r="D246" s="37" t="s">
        <v>1767</v>
      </c>
      <c r="E246" s="37" t="s">
        <v>1767</v>
      </c>
      <c r="F246" s="37">
        <v>312720</v>
      </c>
      <c r="G246" s="21" t="s">
        <v>1817</v>
      </c>
      <c r="H246" s="1" t="s">
        <v>1767</v>
      </c>
      <c r="I246" t="s">
        <v>1410</v>
      </c>
      <c r="J246" t="s">
        <v>1185</v>
      </c>
      <c r="K246" t="s">
        <v>494</v>
      </c>
      <c r="L246" s="1" t="s">
        <v>1531</v>
      </c>
      <c r="M246" s="1" t="s">
        <v>1765</v>
      </c>
      <c r="N246" t="str">
        <f t="shared" si="9"/>
        <v>180-058-05224_19674 - 8_339</v>
      </c>
      <c r="O246">
        <v>99</v>
      </c>
      <c r="P246" s="7">
        <v>4.0359999999999996</v>
      </c>
      <c r="Q246" s="7" t="s">
        <v>1777</v>
      </c>
      <c r="R246" s="6">
        <v>399.56400000000002</v>
      </c>
      <c r="S246">
        <v>-5.96</v>
      </c>
      <c r="T246" s="23">
        <v>44280</v>
      </c>
      <c r="U246">
        <v>-5.96</v>
      </c>
      <c r="V246" s="1"/>
      <c r="W246" s="7">
        <v>0.1774</v>
      </c>
      <c r="X246" s="7">
        <v>0.71599999999999997</v>
      </c>
      <c r="Y246" s="6">
        <v>70.884</v>
      </c>
      <c r="Z246" t="s">
        <v>1566</v>
      </c>
      <c r="AD246" s="7"/>
      <c r="AE246" s="7"/>
      <c r="AF246" s="6"/>
      <c r="AG246" s="7"/>
      <c r="AH246" s="7"/>
      <c r="AI246" s="6"/>
      <c r="AJ246" s="7">
        <v>-6.798</v>
      </c>
      <c r="AK246" s="7">
        <v>0.1774</v>
      </c>
      <c r="AL246" s="7">
        <v>0.71599999999999997</v>
      </c>
      <c r="AM246" s="6">
        <v>70.884</v>
      </c>
      <c r="AN246" s="7">
        <v>0.27850000000000003</v>
      </c>
      <c r="AO246" s="7">
        <v>1.1240000000000001</v>
      </c>
      <c r="AP246" s="6">
        <v>111.276</v>
      </c>
      <c r="AQ246" s="14">
        <v>1</v>
      </c>
      <c r="AR246" s="15">
        <f t="shared" si="10"/>
        <v>27.72</v>
      </c>
      <c r="AS246" s="6">
        <v>98.603999999999999</v>
      </c>
      <c r="AT246" s="6">
        <v>0</v>
      </c>
      <c r="AU246" s="6">
        <v>0</v>
      </c>
      <c r="AV246" s="6">
        <f t="shared" si="11"/>
        <v>98.603999999999999</v>
      </c>
      <c r="AW246" t="s">
        <v>18</v>
      </c>
      <c r="AX246" t="s">
        <v>1600</v>
      </c>
      <c r="AY246" s="1"/>
      <c r="AZ246" s="1" t="s">
        <v>1605</v>
      </c>
      <c r="BA246" s="21">
        <v>36656</v>
      </c>
      <c r="BB246" t="s">
        <v>2807</v>
      </c>
      <c r="BC246">
        <v>19674</v>
      </c>
      <c r="BD246" s="1"/>
      <c r="BE246" s="16" t="s">
        <v>1547</v>
      </c>
      <c r="BF246" s="1" t="s">
        <v>55</v>
      </c>
      <c r="BG246" s="1" t="s">
        <v>55</v>
      </c>
      <c r="BH246" s="1" t="s">
        <v>55</v>
      </c>
      <c r="BI246" s="1" t="s">
        <v>55</v>
      </c>
      <c r="BJ246" s="1" t="s">
        <v>1532</v>
      </c>
      <c r="BK246" s="1" t="s">
        <v>103</v>
      </c>
      <c r="BL246" s="1" t="s">
        <v>99</v>
      </c>
      <c r="BM246" s="1" t="s">
        <v>1532</v>
      </c>
      <c r="BN246" s="1" t="s">
        <v>56</v>
      </c>
      <c r="BO246" s="1" t="s">
        <v>105</v>
      </c>
      <c r="BP246" s="1" t="s">
        <v>57</v>
      </c>
      <c r="BQ246" s="1" t="s">
        <v>56</v>
      </c>
      <c r="BR246" s="1" t="s">
        <v>57</v>
      </c>
      <c r="BS246" s="1" t="s">
        <v>57</v>
      </c>
      <c r="BT246" s="18">
        <v>0.312</v>
      </c>
      <c r="BU246" s="1"/>
      <c r="BV246" s="1"/>
      <c r="BW246" s="1" t="s">
        <v>1570</v>
      </c>
    </row>
    <row r="247" spans="1:75" x14ac:dyDescent="0.3">
      <c r="A247" t="s">
        <v>1764</v>
      </c>
      <c r="B247" t="s">
        <v>1732</v>
      </c>
      <c r="C247" s="37">
        <v>312710</v>
      </c>
      <c r="D247" s="37" t="s">
        <v>1767</v>
      </c>
      <c r="E247" s="37" t="s">
        <v>1767</v>
      </c>
      <c r="F247" s="37">
        <v>312720</v>
      </c>
      <c r="G247" s="21" t="s">
        <v>1817</v>
      </c>
      <c r="H247" s="1" t="s">
        <v>1767</v>
      </c>
      <c r="I247" t="s">
        <v>1410</v>
      </c>
      <c r="J247" t="s">
        <v>1185</v>
      </c>
      <c r="K247" t="s">
        <v>495</v>
      </c>
      <c r="L247" s="1" t="s">
        <v>1531</v>
      </c>
      <c r="M247" s="1" t="s">
        <v>1765</v>
      </c>
      <c r="N247" t="str">
        <f t="shared" si="9"/>
        <v>180-058-05224_19674 - 8_340</v>
      </c>
      <c r="O247">
        <v>89</v>
      </c>
      <c r="P247" s="7">
        <v>3.4670000000000001</v>
      </c>
      <c r="Q247" s="7" t="s">
        <v>1777</v>
      </c>
      <c r="R247" s="6">
        <v>308.56299999999999</v>
      </c>
      <c r="S247">
        <v>-5.96</v>
      </c>
      <c r="T247" s="23">
        <v>44280</v>
      </c>
      <c r="U247">
        <v>-5.96</v>
      </c>
      <c r="V247" s="1"/>
      <c r="W247" s="7">
        <v>0.22989999999999999</v>
      </c>
      <c r="X247" s="7">
        <v>0.79700000000000004</v>
      </c>
      <c r="Y247" s="6">
        <v>70.933000000000007</v>
      </c>
      <c r="Z247" t="s">
        <v>1566</v>
      </c>
      <c r="AD247" s="7"/>
      <c r="AE247" s="7"/>
      <c r="AF247" s="6"/>
      <c r="AG247" s="7"/>
      <c r="AH247" s="7"/>
      <c r="AI247" s="6"/>
      <c r="AJ247" s="7">
        <v>-6.7619999999999996</v>
      </c>
      <c r="AK247" s="7">
        <v>0.22989999999999999</v>
      </c>
      <c r="AL247" s="7">
        <v>0.79700000000000004</v>
      </c>
      <c r="AM247" s="6">
        <v>70.933000000000007</v>
      </c>
      <c r="AN247" s="7">
        <v>0.22839999999999999</v>
      </c>
      <c r="AO247" s="7">
        <v>0.79200000000000004</v>
      </c>
      <c r="AP247" s="6">
        <v>70.488</v>
      </c>
      <c r="AQ247" s="14">
        <v>1.5</v>
      </c>
      <c r="AR247" s="15">
        <f t="shared" si="10"/>
        <v>21.36</v>
      </c>
      <c r="AS247" s="6">
        <v>92.293000000000006</v>
      </c>
      <c r="AT247" s="6">
        <v>0</v>
      </c>
      <c r="AU247" s="6">
        <v>0</v>
      </c>
      <c r="AV247" s="6">
        <f t="shared" si="11"/>
        <v>92.293000000000006</v>
      </c>
      <c r="AW247" t="s">
        <v>18</v>
      </c>
      <c r="AX247" t="s">
        <v>1600</v>
      </c>
      <c r="AY247" s="1"/>
      <c r="AZ247" s="1" t="s">
        <v>1605</v>
      </c>
      <c r="BA247" s="21">
        <v>36656</v>
      </c>
      <c r="BB247" t="s">
        <v>2807</v>
      </c>
      <c r="BC247">
        <v>19674</v>
      </c>
      <c r="BD247" s="1"/>
      <c r="BE247" s="16" t="s">
        <v>1547</v>
      </c>
      <c r="BF247" s="1" t="s">
        <v>55</v>
      </c>
      <c r="BG247" s="1" t="s">
        <v>55</v>
      </c>
      <c r="BH247" s="1" t="s">
        <v>55</v>
      </c>
      <c r="BI247" s="1" t="s">
        <v>55</v>
      </c>
      <c r="BJ247" s="1" t="s">
        <v>1532</v>
      </c>
      <c r="BK247" s="1" t="s">
        <v>103</v>
      </c>
      <c r="BL247" s="1" t="s">
        <v>99</v>
      </c>
      <c r="BM247" s="1" t="s">
        <v>1532</v>
      </c>
      <c r="BN247" s="1" t="s">
        <v>56</v>
      </c>
      <c r="BO247" s="1" t="s">
        <v>105</v>
      </c>
      <c r="BP247" s="1" t="s">
        <v>57</v>
      </c>
      <c r="BQ247" s="1" t="s">
        <v>56</v>
      </c>
      <c r="BR247" s="1" t="s">
        <v>57</v>
      </c>
      <c r="BS247" s="1" t="s">
        <v>57</v>
      </c>
      <c r="BT247" s="18">
        <v>0.312</v>
      </c>
      <c r="BU247" s="1"/>
      <c r="BV247" s="1"/>
      <c r="BW247" s="1" t="s">
        <v>1570</v>
      </c>
    </row>
    <row r="248" spans="1:75" x14ac:dyDescent="0.3">
      <c r="A248" t="s">
        <v>1764</v>
      </c>
      <c r="B248" t="s">
        <v>1732</v>
      </c>
      <c r="C248" s="37">
        <v>312710</v>
      </c>
      <c r="D248" s="37" t="s">
        <v>1767</v>
      </c>
      <c r="E248" s="37" t="s">
        <v>1767</v>
      </c>
      <c r="F248" s="37">
        <v>312720</v>
      </c>
      <c r="G248" s="21" t="s">
        <v>1817</v>
      </c>
      <c r="H248" s="1" t="s">
        <v>1767</v>
      </c>
      <c r="I248" t="s">
        <v>1410</v>
      </c>
      <c r="J248" t="s">
        <v>1185</v>
      </c>
      <c r="K248" t="s">
        <v>496</v>
      </c>
      <c r="L248" s="1" t="s">
        <v>1531</v>
      </c>
      <c r="M248" s="1" t="s">
        <v>1765</v>
      </c>
      <c r="N248" t="str">
        <f t="shared" si="9"/>
        <v>180-058-05224_19674 - 8_341</v>
      </c>
      <c r="O248">
        <v>74</v>
      </c>
      <c r="P248" s="7">
        <v>3.65</v>
      </c>
      <c r="Q248" s="7" t="s">
        <v>1777</v>
      </c>
      <c r="R248" s="6">
        <v>270.10000000000002</v>
      </c>
      <c r="S248">
        <v>-5.96</v>
      </c>
      <c r="T248" s="23">
        <v>44280</v>
      </c>
      <c r="U248">
        <v>-5.96</v>
      </c>
      <c r="V248" s="1"/>
      <c r="W248" s="7">
        <v>0.25530000000000003</v>
      </c>
      <c r="X248" s="7">
        <v>0.93200000000000005</v>
      </c>
      <c r="Y248" s="6">
        <v>68.968000000000004</v>
      </c>
      <c r="Z248" t="s">
        <v>1566</v>
      </c>
      <c r="AD248" s="7"/>
      <c r="AE248" s="7"/>
      <c r="AF248" s="6"/>
      <c r="AG248" s="7"/>
      <c r="AH248" s="7"/>
      <c r="AI248" s="6"/>
      <c r="AJ248" s="7">
        <v>-6.7350000000000003</v>
      </c>
      <c r="AK248" s="7">
        <v>0.25530000000000003</v>
      </c>
      <c r="AL248" s="7">
        <v>0.93200000000000005</v>
      </c>
      <c r="AM248" s="6">
        <v>68.968000000000004</v>
      </c>
      <c r="AN248" s="7">
        <v>0.22140000000000001</v>
      </c>
      <c r="AO248" s="7">
        <v>0.80800000000000005</v>
      </c>
      <c r="AP248" s="6">
        <v>59.792000000000002</v>
      </c>
      <c r="AQ248" s="14">
        <v>1.5</v>
      </c>
      <c r="AR248" s="15">
        <f t="shared" si="10"/>
        <v>18.647999999999996</v>
      </c>
      <c r="AS248" s="6">
        <v>87.616</v>
      </c>
      <c r="AT248" s="6">
        <v>0</v>
      </c>
      <c r="AU248" s="6">
        <v>0</v>
      </c>
      <c r="AV248" s="6">
        <f t="shared" si="11"/>
        <v>87.616</v>
      </c>
      <c r="AW248" t="s">
        <v>18</v>
      </c>
      <c r="AX248" t="s">
        <v>1600</v>
      </c>
      <c r="AY248" s="1"/>
      <c r="AZ248" s="1" t="s">
        <v>1605</v>
      </c>
      <c r="BA248" s="21">
        <v>36656</v>
      </c>
      <c r="BB248" t="s">
        <v>2807</v>
      </c>
      <c r="BC248">
        <v>19674</v>
      </c>
      <c r="BD248" s="1"/>
      <c r="BE248" s="16" t="s">
        <v>1547</v>
      </c>
      <c r="BF248" s="1" t="s">
        <v>55</v>
      </c>
      <c r="BG248" s="1" t="s">
        <v>55</v>
      </c>
      <c r="BH248" s="1" t="s">
        <v>55</v>
      </c>
      <c r="BI248" s="1" t="s">
        <v>55</v>
      </c>
      <c r="BJ248" s="1" t="s">
        <v>1532</v>
      </c>
      <c r="BK248" s="1" t="s">
        <v>103</v>
      </c>
      <c r="BL248" s="1" t="s">
        <v>99</v>
      </c>
      <c r="BM248" s="1" t="s">
        <v>1532</v>
      </c>
      <c r="BN248" s="1" t="s">
        <v>56</v>
      </c>
      <c r="BO248" s="1" t="s">
        <v>105</v>
      </c>
      <c r="BP248" s="1" t="s">
        <v>57</v>
      </c>
      <c r="BQ248" s="1" t="s">
        <v>56</v>
      </c>
      <c r="BR248" s="1" t="s">
        <v>57</v>
      </c>
      <c r="BS248" s="1" t="s">
        <v>57</v>
      </c>
      <c r="BT248" s="18">
        <v>0.312</v>
      </c>
      <c r="BU248" s="1"/>
      <c r="BV248" s="1"/>
      <c r="BW248" s="1" t="s">
        <v>1570</v>
      </c>
    </row>
    <row r="249" spans="1:75" x14ac:dyDescent="0.3">
      <c r="A249" t="s">
        <v>1764</v>
      </c>
      <c r="B249" t="s">
        <v>1732</v>
      </c>
      <c r="C249" s="37">
        <v>312710</v>
      </c>
      <c r="D249" s="37" t="s">
        <v>1767</v>
      </c>
      <c r="E249" s="37" t="s">
        <v>1767</v>
      </c>
      <c r="F249" s="37">
        <v>312720</v>
      </c>
      <c r="G249" s="21" t="s">
        <v>1817</v>
      </c>
      <c r="H249" s="1" t="s">
        <v>1767</v>
      </c>
      <c r="I249" t="s">
        <v>1426</v>
      </c>
      <c r="J249" t="s">
        <v>1211</v>
      </c>
      <c r="K249" t="s">
        <v>588</v>
      </c>
      <c r="L249" s="1" t="s">
        <v>1531</v>
      </c>
      <c r="M249" s="1" t="s">
        <v>1765</v>
      </c>
      <c r="N249" t="str">
        <f t="shared" si="9"/>
        <v>180-058-04994_19676 - 8_433</v>
      </c>
      <c r="O249">
        <v>53</v>
      </c>
      <c r="P249" s="7">
        <v>5.484</v>
      </c>
      <c r="Q249" s="7" t="s">
        <v>1777</v>
      </c>
      <c r="R249" s="6">
        <v>290.65199999999999</v>
      </c>
      <c r="S249">
        <v>-4.26</v>
      </c>
      <c r="T249" s="23">
        <v>44287.041666666657</v>
      </c>
      <c r="U249">
        <v>-4.26</v>
      </c>
      <c r="V249" s="1"/>
      <c r="W249" s="7">
        <v>0.54069999999999996</v>
      </c>
      <c r="X249" s="7">
        <v>2.9649999999999999</v>
      </c>
      <c r="Y249" s="6">
        <v>157.14500000000001</v>
      </c>
      <c r="Z249" t="s">
        <v>1566</v>
      </c>
      <c r="AD249" s="7"/>
      <c r="AE249" s="7"/>
      <c r="AF249" s="6"/>
      <c r="AG249" s="7"/>
      <c r="AH249" s="7"/>
      <c r="AI249" s="6"/>
      <c r="AJ249" s="7">
        <v>-5.391</v>
      </c>
      <c r="AK249" s="7">
        <v>0.54069999999999996</v>
      </c>
      <c r="AL249" s="7">
        <v>2.9649999999999999</v>
      </c>
      <c r="AM249" s="6">
        <v>157.14500000000001</v>
      </c>
      <c r="AN249" s="7">
        <v>0.54700000000000004</v>
      </c>
      <c r="AO249" s="7">
        <v>3</v>
      </c>
      <c r="AP249" s="6">
        <v>159</v>
      </c>
      <c r="AQ249" s="14">
        <v>1</v>
      </c>
      <c r="AR249" s="15">
        <f t="shared" si="10"/>
        <v>12.560999999999979</v>
      </c>
      <c r="AS249" s="6">
        <v>169.70599999999999</v>
      </c>
      <c r="AT249" s="6">
        <v>0</v>
      </c>
      <c r="AU249" s="6">
        <v>0</v>
      </c>
      <c r="AV249" s="6">
        <f t="shared" si="11"/>
        <v>169.70599999999999</v>
      </c>
      <c r="AW249" t="s">
        <v>18</v>
      </c>
      <c r="AX249" t="s">
        <v>1600</v>
      </c>
      <c r="AY249" s="1"/>
      <c r="AZ249" s="1"/>
      <c r="BA249" s="21"/>
      <c r="BB249" s="1"/>
      <c r="BC249">
        <v>19676</v>
      </c>
      <c r="BD249" s="1"/>
      <c r="BF249" s="1" t="s">
        <v>55</v>
      </c>
      <c r="BG249" s="1" t="s">
        <v>55</v>
      </c>
      <c r="BH249" s="1" t="s">
        <v>55</v>
      </c>
      <c r="BI249" s="1" t="s">
        <v>55</v>
      </c>
      <c r="BJ249" s="1" t="s">
        <v>1532</v>
      </c>
      <c r="BK249" s="1" t="s">
        <v>103</v>
      </c>
      <c r="BL249" s="1" t="s">
        <v>99</v>
      </c>
      <c r="BM249" s="1" t="s">
        <v>1532</v>
      </c>
      <c r="BN249" s="1" t="s">
        <v>56</v>
      </c>
      <c r="BO249" s="1" t="s">
        <v>105</v>
      </c>
      <c r="BP249" s="1" t="s">
        <v>57</v>
      </c>
      <c r="BQ249" s="1" t="s">
        <v>56</v>
      </c>
      <c r="BR249" s="1" t="s">
        <v>57</v>
      </c>
      <c r="BS249" s="1" t="s">
        <v>57</v>
      </c>
      <c r="BT249" s="18">
        <v>0.56299999999999994</v>
      </c>
      <c r="BU249" s="1"/>
      <c r="BV249" s="1"/>
      <c r="BW249" s="1" t="s">
        <v>1570</v>
      </c>
    </row>
    <row r="250" spans="1:75" x14ac:dyDescent="0.3">
      <c r="A250" t="s">
        <v>1764</v>
      </c>
      <c r="B250" t="s">
        <v>1732</v>
      </c>
      <c r="C250" s="37">
        <v>312710</v>
      </c>
      <c r="D250" s="37" t="s">
        <v>1767</v>
      </c>
      <c r="E250" s="37" t="s">
        <v>1767</v>
      </c>
      <c r="F250" s="37">
        <v>312720</v>
      </c>
      <c r="G250" s="21" t="s">
        <v>1817</v>
      </c>
      <c r="H250" s="1" t="s">
        <v>1767</v>
      </c>
      <c r="I250" t="s">
        <v>1426</v>
      </c>
      <c r="J250" t="s">
        <v>1211</v>
      </c>
      <c r="K250" t="s">
        <v>589</v>
      </c>
      <c r="L250" s="1" t="s">
        <v>1531</v>
      </c>
      <c r="M250" s="1" t="s">
        <v>1765</v>
      </c>
      <c r="N250" t="str">
        <f t="shared" si="9"/>
        <v>180-058-04994_19676 - 8_434</v>
      </c>
      <c r="O250">
        <v>69</v>
      </c>
      <c r="P250" s="7">
        <v>4.5650000000000004</v>
      </c>
      <c r="Q250" s="7" t="s">
        <v>1777</v>
      </c>
      <c r="R250" s="6">
        <v>314.98500000000001</v>
      </c>
      <c r="S250">
        <v>-4.25</v>
      </c>
      <c r="T250" s="23">
        <v>44287.041666666657</v>
      </c>
      <c r="U250">
        <v>-4.25</v>
      </c>
      <c r="V250" s="1"/>
      <c r="W250" s="7">
        <v>0.40679999999999999</v>
      </c>
      <c r="X250" s="7">
        <v>1.857</v>
      </c>
      <c r="Y250" s="6">
        <v>128.13300000000001</v>
      </c>
      <c r="Z250" t="s">
        <v>1566</v>
      </c>
      <c r="AD250" s="7"/>
      <c r="AE250" s="7"/>
      <c r="AF250" s="6"/>
      <c r="AG250" s="7"/>
      <c r="AH250" s="7"/>
      <c r="AI250" s="6"/>
      <c r="AJ250" s="7">
        <v>-4.96</v>
      </c>
      <c r="AK250" s="7">
        <v>0.40679999999999999</v>
      </c>
      <c r="AL250" s="7">
        <v>1.857</v>
      </c>
      <c r="AM250" s="6">
        <v>128.13300000000001</v>
      </c>
      <c r="AN250" s="7">
        <v>0.25609999999999999</v>
      </c>
      <c r="AO250" s="7">
        <v>1.169</v>
      </c>
      <c r="AP250" s="6">
        <v>80.661000000000001</v>
      </c>
      <c r="AQ250" s="14">
        <v>1</v>
      </c>
      <c r="AR250" s="15">
        <f t="shared" si="10"/>
        <v>14.83499999999998</v>
      </c>
      <c r="AS250" s="6">
        <v>142.96799999999999</v>
      </c>
      <c r="AT250" s="6">
        <v>0</v>
      </c>
      <c r="AU250" s="6">
        <v>0</v>
      </c>
      <c r="AV250" s="6">
        <f t="shared" si="11"/>
        <v>142.96799999999999</v>
      </c>
      <c r="AW250" t="s">
        <v>18</v>
      </c>
      <c r="AX250" t="s">
        <v>1600</v>
      </c>
      <c r="AY250" s="1"/>
      <c r="AZ250" s="1"/>
      <c r="BA250" s="21"/>
      <c r="BB250" s="1"/>
      <c r="BC250">
        <v>19676</v>
      </c>
      <c r="BD250" s="1"/>
      <c r="BF250" s="1" t="s">
        <v>55</v>
      </c>
      <c r="BG250" s="1" t="s">
        <v>55</v>
      </c>
      <c r="BH250" s="1" t="s">
        <v>55</v>
      </c>
      <c r="BI250" s="1" t="s">
        <v>55</v>
      </c>
      <c r="BJ250" s="1" t="s">
        <v>1532</v>
      </c>
      <c r="BK250" s="1" t="s">
        <v>103</v>
      </c>
      <c r="BL250" s="1" t="s">
        <v>99</v>
      </c>
      <c r="BM250" s="1" t="s">
        <v>1532</v>
      </c>
      <c r="BN250" s="1" t="s">
        <v>56</v>
      </c>
      <c r="BO250" s="1" t="s">
        <v>105</v>
      </c>
      <c r="BP250" s="1" t="s">
        <v>57</v>
      </c>
      <c r="BQ250" s="1" t="s">
        <v>56</v>
      </c>
      <c r="BR250" s="1" t="s">
        <v>57</v>
      </c>
      <c r="BS250" s="1" t="s">
        <v>57</v>
      </c>
      <c r="BT250" s="18">
        <v>0.56299999999999994</v>
      </c>
      <c r="BU250" s="1"/>
      <c r="BV250" s="1"/>
      <c r="BW250" s="1" t="s">
        <v>1570</v>
      </c>
    </row>
    <row r="251" spans="1:75" x14ac:dyDescent="0.3">
      <c r="A251" t="s">
        <v>1764</v>
      </c>
      <c r="B251" t="s">
        <v>1732</v>
      </c>
      <c r="C251" s="37">
        <v>312710</v>
      </c>
      <c r="D251" s="37" t="s">
        <v>1767</v>
      </c>
      <c r="E251" s="37" t="s">
        <v>1767</v>
      </c>
      <c r="F251" s="37">
        <v>312720</v>
      </c>
      <c r="G251" s="21" t="s">
        <v>1817</v>
      </c>
      <c r="H251" s="1" t="s">
        <v>1767</v>
      </c>
      <c r="I251" t="s">
        <v>1426</v>
      </c>
      <c r="J251" t="s">
        <v>1211</v>
      </c>
      <c r="K251" t="s">
        <v>590</v>
      </c>
      <c r="L251" s="1" t="s">
        <v>1531</v>
      </c>
      <c r="M251" s="1" t="s">
        <v>1765</v>
      </c>
      <c r="N251" t="str">
        <f t="shared" si="9"/>
        <v>180-058-04994_19676 - 8_435</v>
      </c>
      <c r="O251">
        <v>41</v>
      </c>
      <c r="P251" s="7">
        <v>4.0890000000000004</v>
      </c>
      <c r="Q251" s="7" t="s">
        <v>1777</v>
      </c>
      <c r="R251" s="6">
        <v>167.649</v>
      </c>
      <c r="S251">
        <v>-4.25</v>
      </c>
      <c r="T251" s="23">
        <v>44287.041666666657</v>
      </c>
      <c r="U251">
        <v>-4.25</v>
      </c>
      <c r="V251" s="1"/>
      <c r="W251" s="7">
        <v>0.3135</v>
      </c>
      <c r="X251" s="7">
        <v>1.282</v>
      </c>
      <c r="Y251" s="6">
        <v>52.561999999999998</v>
      </c>
      <c r="Z251" t="s">
        <v>1566</v>
      </c>
      <c r="AD251" s="7"/>
      <c r="AE251" s="7"/>
      <c r="AF251" s="6"/>
      <c r="AG251" s="7"/>
      <c r="AH251" s="7"/>
      <c r="AI251" s="6"/>
      <c r="AJ251" s="7">
        <v>-4.8029999999999999</v>
      </c>
      <c r="AK251" s="7">
        <v>0.31380000000000002</v>
      </c>
      <c r="AL251" s="7">
        <v>1.2829999999999999</v>
      </c>
      <c r="AM251" s="6">
        <v>52.603000000000002</v>
      </c>
      <c r="AN251" s="7">
        <v>0.22700000000000001</v>
      </c>
      <c r="AO251" s="7">
        <v>0.92800000000000005</v>
      </c>
      <c r="AP251" s="6">
        <v>38.048000000000002</v>
      </c>
      <c r="AQ251" s="14">
        <v>1</v>
      </c>
      <c r="AR251" s="15">
        <f t="shared" si="10"/>
        <v>1.7629999999999981</v>
      </c>
      <c r="AS251" s="6">
        <v>54.366</v>
      </c>
      <c r="AT251" s="6">
        <v>0</v>
      </c>
      <c r="AU251" s="6">
        <v>0</v>
      </c>
      <c r="AV251" s="6">
        <f t="shared" si="11"/>
        <v>54.366</v>
      </c>
      <c r="AW251" t="s">
        <v>18</v>
      </c>
      <c r="AX251" t="s">
        <v>1600</v>
      </c>
      <c r="AY251" s="1"/>
      <c r="AZ251" s="1"/>
      <c r="BA251" s="21"/>
      <c r="BB251" s="1"/>
      <c r="BC251">
        <v>19676</v>
      </c>
      <c r="BD251" s="1"/>
      <c r="BF251" s="1" t="s">
        <v>55</v>
      </c>
      <c r="BG251" s="1" t="s">
        <v>55</v>
      </c>
      <c r="BH251" s="1" t="s">
        <v>55</v>
      </c>
      <c r="BI251" s="1" t="s">
        <v>55</v>
      </c>
      <c r="BJ251" s="1" t="s">
        <v>1532</v>
      </c>
      <c r="BK251" s="1" t="s">
        <v>103</v>
      </c>
      <c r="BL251" s="1" t="s">
        <v>99</v>
      </c>
      <c r="BM251" s="1" t="s">
        <v>1532</v>
      </c>
      <c r="BN251" s="1" t="s">
        <v>56</v>
      </c>
      <c r="BO251" s="1" t="s">
        <v>105</v>
      </c>
      <c r="BP251" s="1" t="s">
        <v>57</v>
      </c>
      <c r="BQ251" s="1" t="s">
        <v>56</v>
      </c>
      <c r="BR251" s="1" t="s">
        <v>57</v>
      </c>
      <c r="BS251" s="1" t="s">
        <v>57</v>
      </c>
      <c r="BT251" s="18">
        <v>0.56299999999999994</v>
      </c>
      <c r="BU251" s="1"/>
      <c r="BV251" s="1"/>
      <c r="BW251" s="1" t="s">
        <v>1570</v>
      </c>
    </row>
    <row r="252" spans="1:75" x14ac:dyDescent="0.3">
      <c r="A252" t="s">
        <v>1764</v>
      </c>
      <c r="B252" t="s">
        <v>1732</v>
      </c>
      <c r="C252" s="37">
        <v>312710</v>
      </c>
      <c r="D252" s="37" t="s">
        <v>1767</v>
      </c>
      <c r="E252" s="37" t="s">
        <v>1767</v>
      </c>
      <c r="F252" s="37">
        <v>312720</v>
      </c>
      <c r="G252" s="21" t="s">
        <v>1817</v>
      </c>
      <c r="H252" s="1" t="s">
        <v>1767</v>
      </c>
      <c r="I252" t="s">
        <v>1426</v>
      </c>
      <c r="J252" t="s">
        <v>1211</v>
      </c>
      <c r="K252" t="s">
        <v>591</v>
      </c>
      <c r="L252" s="1" t="s">
        <v>1531</v>
      </c>
      <c r="M252" s="1" t="s">
        <v>1765</v>
      </c>
      <c r="N252" t="str">
        <f t="shared" si="9"/>
        <v>180-058-04994_19676 - 8_436</v>
      </c>
      <c r="O252">
        <v>65</v>
      </c>
      <c r="P252" s="7">
        <v>3.9980000000000002</v>
      </c>
      <c r="Q252" s="7" t="s">
        <v>1777</v>
      </c>
      <c r="R252" s="6">
        <v>259.87</v>
      </c>
      <c r="S252">
        <v>-4.25</v>
      </c>
      <c r="T252" s="23">
        <v>44287.041666666657</v>
      </c>
      <c r="U252">
        <v>-4.25</v>
      </c>
      <c r="V252" s="1"/>
      <c r="W252" s="7">
        <v>0.501</v>
      </c>
      <c r="X252" s="7">
        <v>2.0030000000000001</v>
      </c>
      <c r="Y252" s="6">
        <v>130.19499999999999</v>
      </c>
      <c r="Z252" t="s">
        <v>1566</v>
      </c>
      <c r="AD252" s="7"/>
      <c r="AE252" s="7"/>
      <c r="AF252" s="6"/>
      <c r="AG252" s="7"/>
      <c r="AH252" s="7"/>
      <c r="AI252" s="6"/>
      <c r="AJ252" s="7">
        <v>-5.13</v>
      </c>
      <c r="AK252" s="7">
        <v>0.501</v>
      </c>
      <c r="AL252" s="7">
        <v>2.0030000000000001</v>
      </c>
      <c r="AM252" s="6">
        <v>130.19499999999999</v>
      </c>
      <c r="AN252" s="7">
        <v>0.32390000000000002</v>
      </c>
      <c r="AO252" s="7">
        <v>1.2949999999999999</v>
      </c>
      <c r="AP252" s="6">
        <v>84.174999999999997</v>
      </c>
      <c r="AQ252" s="14">
        <v>1.5</v>
      </c>
      <c r="AR252" s="15">
        <f t="shared" si="10"/>
        <v>14.300000000000011</v>
      </c>
      <c r="AS252" s="6">
        <v>144.495</v>
      </c>
      <c r="AT252" s="6">
        <v>0</v>
      </c>
      <c r="AU252" s="6">
        <v>0</v>
      </c>
      <c r="AV252" s="6">
        <f t="shared" si="11"/>
        <v>144.495</v>
      </c>
      <c r="AW252" t="s">
        <v>18</v>
      </c>
      <c r="AX252" t="s">
        <v>1600</v>
      </c>
      <c r="AY252" s="1"/>
      <c r="AZ252" s="1"/>
      <c r="BA252" s="21"/>
      <c r="BB252" s="1"/>
      <c r="BC252">
        <v>19676</v>
      </c>
      <c r="BD252" s="19"/>
      <c r="BF252" s="1" t="s">
        <v>55</v>
      </c>
      <c r="BG252" s="1" t="s">
        <v>55</v>
      </c>
      <c r="BH252" s="1" t="s">
        <v>55</v>
      </c>
      <c r="BI252" s="1" t="s">
        <v>55</v>
      </c>
      <c r="BJ252" s="1" t="s">
        <v>1532</v>
      </c>
      <c r="BK252" s="1" t="s">
        <v>103</v>
      </c>
      <c r="BL252" s="1" t="s">
        <v>99</v>
      </c>
      <c r="BM252" s="1" t="s">
        <v>1532</v>
      </c>
      <c r="BN252" s="1" t="s">
        <v>56</v>
      </c>
      <c r="BO252" s="1" t="s">
        <v>105</v>
      </c>
      <c r="BP252" s="1" t="s">
        <v>57</v>
      </c>
      <c r="BQ252" s="1" t="s">
        <v>56</v>
      </c>
      <c r="BR252" s="1" t="s">
        <v>57</v>
      </c>
      <c r="BS252" s="1" t="s">
        <v>57</v>
      </c>
      <c r="BT252" s="18">
        <v>0.56299999999999994</v>
      </c>
      <c r="BU252" s="1"/>
      <c r="BV252" s="1"/>
      <c r="BW252" s="1" t="s">
        <v>1570</v>
      </c>
    </row>
    <row r="253" spans="1:75" x14ac:dyDescent="0.3">
      <c r="A253" t="s">
        <v>1764</v>
      </c>
      <c r="B253" t="s">
        <v>1732</v>
      </c>
      <c r="C253" s="37">
        <v>312710</v>
      </c>
      <c r="D253" s="37" t="s">
        <v>1767</v>
      </c>
      <c r="E253" s="37" t="s">
        <v>1767</v>
      </c>
      <c r="F253" s="37">
        <v>312720</v>
      </c>
      <c r="G253" s="21" t="s">
        <v>1817</v>
      </c>
      <c r="H253" s="1" t="s">
        <v>1767</v>
      </c>
      <c r="I253" t="s">
        <v>1425</v>
      </c>
      <c r="J253" t="s">
        <v>1209</v>
      </c>
      <c r="K253" t="s">
        <v>583</v>
      </c>
      <c r="L253" s="1" t="s">
        <v>1531</v>
      </c>
      <c r="M253" s="1" t="s">
        <v>1765</v>
      </c>
      <c r="N253" t="str">
        <f t="shared" si="9"/>
        <v>180-058-05215_19677 - 8_428</v>
      </c>
      <c r="O253">
        <v>49</v>
      </c>
      <c r="P253" s="7">
        <v>2</v>
      </c>
      <c r="Q253" s="7" t="s">
        <v>1777</v>
      </c>
      <c r="R253" s="6">
        <v>98</v>
      </c>
      <c r="S253">
        <v>-4.26</v>
      </c>
      <c r="T253" s="23">
        <v>44287.041666666657</v>
      </c>
      <c r="U253">
        <v>-4.26</v>
      </c>
      <c r="V253" s="1"/>
      <c r="W253" s="7">
        <v>0.14649999999999999</v>
      </c>
      <c r="X253" s="7">
        <v>0.29299999999999998</v>
      </c>
      <c r="Y253" s="6">
        <v>14.356999999999999</v>
      </c>
      <c r="Z253" t="s">
        <v>1566</v>
      </c>
      <c r="AD253" s="7"/>
      <c r="AE253" s="7"/>
      <c r="AF253" s="6"/>
      <c r="AG253" s="7"/>
      <c r="AH253" s="7"/>
      <c r="AI253" s="6"/>
      <c r="AJ253" s="7">
        <v>-4.5999999999999996</v>
      </c>
      <c r="AK253" s="7">
        <v>0.14699999999999999</v>
      </c>
      <c r="AL253" s="7">
        <v>0.29399999999999998</v>
      </c>
      <c r="AM253" s="6">
        <v>14.406000000000001</v>
      </c>
      <c r="AN253" s="7">
        <v>0.115</v>
      </c>
      <c r="AO253" s="7">
        <v>0.23</v>
      </c>
      <c r="AP253" s="6">
        <v>11.27</v>
      </c>
      <c r="AQ253" s="14">
        <v>1.5</v>
      </c>
      <c r="AR253" s="15">
        <f t="shared" si="10"/>
        <v>6.7129999999999992</v>
      </c>
      <c r="AS253" s="6">
        <v>21.119</v>
      </c>
      <c r="AT253" s="6">
        <v>0</v>
      </c>
      <c r="AU253" s="6">
        <v>0</v>
      </c>
      <c r="AV253" s="6">
        <f t="shared" si="11"/>
        <v>21.119</v>
      </c>
      <c r="AW253" t="s">
        <v>18</v>
      </c>
      <c r="AX253" t="s">
        <v>1600</v>
      </c>
      <c r="AY253" s="1"/>
      <c r="AZ253" s="1" t="s">
        <v>1725</v>
      </c>
      <c r="BA253" s="21" t="s">
        <v>1726</v>
      </c>
      <c r="BB253" s="1" t="s">
        <v>2799</v>
      </c>
      <c r="BC253">
        <v>19677</v>
      </c>
      <c r="BD253" s="1"/>
      <c r="BF253" s="1" t="s">
        <v>55</v>
      </c>
      <c r="BG253" s="1" t="s">
        <v>55</v>
      </c>
      <c r="BH253" s="1" t="s">
        <v>55</v>
      </c>
      <c r="BI253" s="1" t="s">
        <v>55</v>
      </c>
      <c r="BJ253" s="1" t="s">
        <v>1532</v>
      </c>
      <c r="BK253" s="1" t="s">
        <v>103</v>
      </c>
      <c r="BL253" s="1" t="s">
        <v>99</v>
      </c>
      <c r="BM253" s="1" t="s">
        <v>1532</v>
      </c>
      <c r="BN253" s="1" t="s">
        <v>56</v>
      </c>
      <c r="BO253" s="1" t="s">
        <v>105</v>
      </c>
      <c r="BP253" s="1" t="s">
        <v>57</v>
      </c>
      <c r="BQ253" s="1" t="s">
        <v>56</v>
      </c>
      <c r="BR253" s="1" t="s">
        <v>57</v>
      </c>
      <c r="BS253" s="1" t="s">
        <v>57</v>
      </c>
      <c r="BT253" s="18">
        <v>0.57299999999999995</v>
      </c>
      <c r="BU253" s="1"/>
      <c r="BV253" s="1"/>
      <c r="BW253" s="1" t="s">
        <v>1570</v>
      </c>
    </row>
    <row r="254" spans="1:75" x14ac:dyDescent="0.3">
      <c r="A254" t="s">
        <v>1764</v>
      </c>
      <c r="B254" t="s">
        <v>1732</v>
      </c>
      <c r="C254" s="37">
        <v>312710</v>
      </c>
      <c r="D254" s="37" t="s">
        <v>1767</v>
      </c>
      <c r="E254" s="37" t="s">
        <v>1767</v>
      </c>
      <c r="F254" s="37">
        <v>312720</v>
      </c>
      <c r="G254" s="21" t="s">
        <v>1817</v>
      </c>
      <c r="H254" s="1" t="s">
        <v>1767</v>
      </c>
      <c r="I254" t="s">
        <v>1425</v>
      </c>
      <c r="J254" t="s">
        <v>1209</v>
      </c>
      <c r="K254" t="s">
        <v>584</v>
      </c>
      <c r="L254" s="1" t="s">
        <v>1531</v>
      </c>
      <c r="M254" s="1" t="s">
        <v>1765</v>
      </c>
      <c r="N254" t="str">
        <f t="shared" si="9"/>
        <v>180-058-05215_19677 - 8_429</v>
      </c>
      <c r="O254">
        <v>50</v>
      </c>
      <c r="P254" s="7">
        <v>2.2890000000000001</v>
      </c>
      <c r="Q254" s="7" t="s">
        <v>1777</v>
      </c>
      <c r="R254" s="6">
        <v>114.45</v>
      </c>
      <c r="S254">
        <v>-4.28</v>
      </c>
      <c r="T254" s="23">
        <v>44287.041666666657</v>
      </c>
      <c r="U254">
        <v>-4.28</v>
      </c>
      <c r="V254" s="1"/>
      <c r="W254" s="7">
        <v>0.17610000000000001</v>
      </c>
      <c r="X254" s="7">
        <v>0.40300000000000002</v>
      </c>
      <c r="Y254" s="6">
        <v>20.149999999999999</v>
      </c>
      <c r="Z254" t="s">
        <v>1566</v>
      </c>
      <c r="AD254" s="7"/>
      <c r="AE254" s="7"/>
      <c r="AF254" s="6"/>
      <c r="AG254" s="7"/>
      <c r="AH254" s="7"/>
      <c r="AI254" s="6"/>
      <c r="AJ254" s="7">
        <v>-4.5890000000000004</v>
      </c>
      <c r="AK254" s="7">
        <v>0.17610000000000001</v>
      </c>
      <c r="AL254" s="7">
        <v>0.40300000000000002</v>
      </c>
      <c r="AM254" s="6">
        <v>20.149999999999999</v>
      </c>
      <c r="AN254" s="7">
        <v>9.2200000000000004E-2</v>
      </c>
      <c r="AO254" s="7">
        <v>0.21099999999999999</v>
      </c>
      <c r="AP254" s="6">
        <v>10.55</v>
      </c>
      <c r="AQ254" s="14">
        <v>1.5</v>
      </c>
      <c r="AR254" s="15">
        <f t="shared" si="10"/>
        <v>4.6500000000000021</v>
      </c>
      <c r="AS254" s="6">
        <v>24.8</v>
      </c>
      <c r="AT254" s="6">
        <v>0</v>
      </c>
      <c r="AU254" s="6">
        <v>0</v>
      </c>
      <c r="AV254" s="6">
        <f t="shared" si="11"/>
        <v>24.8</v>
      </c>
      <c r="AW254" t="s">
        <v>18</v>
      </c>
      <c r="AX254" t="s">
        <v>1600</v>
      </c>
      <c r="AY254" s="1"/>
      <c r="AZ254" s="1" t="s">
        <v>1725</v>
      </c>
      <c r="BA254" s="21" t="s">
        <v>1726</v>
      </c>
      <c r="BB254" s="1" t="s">
        <v>2799</v>
      </c>
      <c r="BC254">
        <v>19677</v>
      </c>
      <c r="BD254" s="1"/>
      <c r="BF254" s="1" t="s">
        <v>55</v>
      </c>
      <c r="BG254" s="1" t="s">
        <v>55</v>
      </c>
      <c r="BH254" s="1" t="s">
        <v>55</v>
      </c>
      <c r="BI254" s="1" t="s">
        <v>55</v>
      </c>
      <c r="BJ254" s="1" t="s">
        <v>1532</v>
      </c>
      <c r="BK254" s="1" t="s">
        <v>103</v>
      </c>
      <c r="BL254" s="1" t="s">
        <v>99</v>
      </c>
      <c r="BM254" s="1" t="s">
        <v>1532</v>
      </c>
      <c r="BN254" s="1" t="s">
        <v>56</v>
      </c>
      <c r="BO254" s="1" t="s">
        <v>105</v>
      </c>
      <c r="BP254" s="1" t="s">
        <v>57</v>
      </c>
      <c r="BQ254" s="1" t="s">
        <v>56</v>
      </c>
      <c r="BR254" s="1" t="s">
        <v>57</v>
      </c>
      <c r="BS254" s="1" t="s">
        <v>57</v>
      </c>
      <c r="BT254" s="18">
        <v>0.57299999999999995</v>
      </c>
      <c r="BU254" s="1"/>
      <c r="BV254" s="1"/>
      <c r="BW254" s="1" t="s">
        <v>1570</v>
      </c>
    </row>
    <row r="255" spans="1:75" x14ac:dyDescent="0.3">
      <c r="A255" t="s">
        <v>1764</v>
      </c>
      <c r="B255" t="s">
        <v>1732</v>
      </c>
      <c r="C255" s="37">
        <v>312710</v>
      </c>
      <c r="D255" s="37" t="s">
        <v>1767</v>
      </c>
      <c r="E255" s="37" t="s">
        <v>1767</v>
      </c>
      <c r="F255" s="37">
        <v>312720</v>
      </c>
      <c r="G255" s="21" t="s">
        <v>1817</v>
      </c>
      <c r="H255" s="1" t="s">
        <v>1767</v>
      </c>
      <c r="I255" t="s">
        <v>1425</v>
      </c>
      <c r="J255" t="s">
        <v>1210</v>
      </c>
      <c r="K255" t="s">
        <v>585</v>
      </c>
      <c r="L255" s="1" t="s">
        <v>1531</v>
      </c>
      <c r="M255" s="1" t="s">
        <v>1765</v>
      </c>
      <c r="N255" t="str">
        <f t="shared" si="9"/>
        <v>180-058-04994_19677 - 8_430</v>
      </c>
      <c r="O255">
        <v>82</v>
      </c>
      <c r="P255" s="7">
        <v>4.0599999999999996</v>
      </c>
      <c r="Q255" s="7" t="s">
        <v>1777</v>
      </c>
      <c r="R255" s="6">
        <v>332.92</v>
      </c>
      <c r="S255">
        <v>-4.26</v>
      </c>
      <c r="T255" s="23">
        <v>44287.041666666657</v>
      </c>
      <c r="U255">
        <v>-4.26</v>
      </c>
      <c r="V255" s="1"/>
      <c r="W255" s="7">
        <v>0.4884</v>
      </c>
      <c r="X255" s="7">
        <v>1.9830000000000001</v>
      </c>
      <c r="Y255" s="6">
        <v>162.60599999999999</v>
      </c>
      <c r="Z255" t="s">
        <v>1566</v>
      </c>
      <c r="AD255" s="7"/>
      <c r="AE255" s="7"/>
      <c r="AF255" s="6"/>
      <c r="AG255" s="7"/>
      <c r="AH255" s="7"/>
      <c r="AI255" s="6"/>
      <c r="AJ255" s="7">
        <v>-5.0330000000000004</v>
      </c>
      <c r="AK255" s="7">
        <v>0.4884</v>
      </c>
      <c r="AL255" s="7">
        <v>1.9830000000000001</v>
      </c>
      <c r="AM255" s="6">
        <v>162.60599999999999</v>
      </c>
      <c r="AN255" s="7">
        <v>0.23300000000000001</v>
      </c>
      <c r="AO255" s="7">
        <v>0.94599999999999995</v>
      </c>
      <c r="AP255" s="6">
        <v>77.572000000000003</v>
      </c>
      <c r="AQ255" s="14">
        <v>1</v>
      </c>
      <c r="AR255" s="15">
        <f t="shared" si="10"/>
        <v>17.138000000000005</v>
      </c>
      <c r="AS255" s="6">
        <v>179.744</v>
      </c>
      <c r="AT255" s="6">
        <v>0</v>
      </c>
      <c r="AU255" s="6">
        <v>0</v>
      </c>
      <c r="AV255" s="6">
        <f t="shared" si="11"/>
        <v>179.744</v>
      </c>
      <c r="AW255" t="s">
        <v>18</v>
      </c>
      <c r="AX255" t="s">
        <v>1600</v>
      </c>
      <c r="AY255" s="1"/>
      <c r="AZ255" s="1" t="s">
        <v>1724</v>
      </c>
      <c r="BA255" s="21">
        <v>61615</v>
      </c>
      <c r="BB255" s="1" t="s">
        <v>2799</v>
      </c>
      <c r="BC255">
        <v>19677</v>
      </c>
      <c r="BD255" s="1"/>
      <c r="BF255" s="1" t="s">
        <v>55</v>
      </c>
      <c r="BG255" s="1" t="s">
        <v>55</v>
      </c>
      <c r="BH255" s="1" t="s">
        <v>55</v>
      </c>
      <c r="BI255" s="1" t="s">
        <v>55</v>
      </c>
      <c r="BJ255" s="1" t="s">
        <v>1532</v>
      </c>
      <c r="BK255" s="1" t="s">
        <v>103</v>
      </c>
      <c r="BL255" s="1" t="s">
        <v>99</v>
      </c>
      <c r="BM255" s="1" t="s">
        <v>1532</v>
      </c>
      <c r="BN255" s="1" t="s">
        <v>56</v>
      </c>
      <c r="BO255" s="1" t="s">
        <v>105</v>
      </c>
      <c r="BP255" s="1" t="s">
        <v>57</v>
      </c>
      <c r="BQ255" s="1" t="s">
        <v>56</v>
      </c>
      <c r="BR255" s="1" t="s">
        <v>57</v>
      </c>
      <c r="BS255" s="1" t="s">
        <v>57</v>
      </c>
      <c r="BT255" s="18">
        <v>0.57299999999999995</v>
      </c>
      <c r="BU255" s="1"/>
      <c r="BV255" s="1"/>
      <c r="BW255" s="1" t="s">
        <v>1570</v>
      </c>
    </row>
    <row r="256" spans="1:75" x14ac:dyDescent="0.3">
      <c r="A256" t="s">
        <v>1764</v>
      </c>
      <c r="B256" t="s">
        <v>1732</v>
      </c>
      <c r="C256" s="37">
        <v>312710</v>
      </c>
      <c r="D256" s="37" t="s">
        <v>1767</v>
      </c>
      <c r="E256" s="37" t="s">
        <v>1767</v>
      </c>
      <c r="F256" s="37">
        <v>312720</v>
      </c>
      <c r="G256" s="21" t="s">
        <v>1817</v>
      </c>
      <c r="H256" s="1" t="s">
        <v>1767</v>
      </c>
      <c r="I256" t="s">
        <v>1425</v>
      </c>
      <c r="J256" t="s">
        <v>1210</v>
      </c>
      <c r="K256" t="s">
        <v>586</v>
      </c>
      <c r="L256" s="1" t="s">
        <v>1531</v>
      </c>
      <c r="M256" s="1" t="s">
        <v>1765</v>
      </c>
      <c r="N256" t="str">
        <f t="shared" si="9"/>
        <v>180-058-04994_19677 - 8_431</v>
      </c>
      <c r="O256">
        <v>72</v>
      </c>
      <c r="P256" s="7">
        <v>4.7050000000000001</v>
      </c>
      <c r="Q256" s="7" t="s">
        <v>1777</v>
      </c>
      <c r="R256" s="6">
        <v>338.76</v>
      </c>
      <c r="S256">
        <v>-4.26</v>
      </c>
      <c r="T256" s="23">
        <v>44287.041666666657</v>
      </c>
      <c r="U256">
        <v>-4.26</v>
      </c>
      <c r="V256" s="1"/>
      <c r="W256" s="7">
        <v>0.5343</v>
      </c>
      <c r="X256" s="7">
        <v>2.5139999999999998</v>
      </c>
      <c r="Y256" s="6">
        <v>181.00800000000001</v>
      </c>
      <c r="Z256" t="s">
        <v>1566</v>
      </c>
      <c r="AD256" s="7"/>
      <c r="AE256" s="7"/>
      <c r="AF256" s="6"/>
      <c r="AG256" s="7"/>
      <c r="AH256" s="7"/>
      <c r="AI256" s="6"/>
      <c r="AJ256" s="7">
        <v>-5.13</v>
      </c>
      <c r="AK256" s="7">
        <v>0.5343</v>
      </c>
      <c r="AL256" s="7">
        <v>2.5139999999999998</v>
      </c>
      <c r="AM256" s="6">
        <v>181.00800000000001</v>
      </c>
      <c r="AN256" s="7">
        <v>0.27550000000000002</v>
      </c>
      <c r="AO256" s="7">
        <v>1.296</v>
      </c>
      <c r="AP256" s="6">
        <v>93.311999999999998</v>
      </c>
      <c r="AQ256" s="14">
        <v>1</v>
      </c>
      <c r="AR256" s="15">
        <f t="shared" si="10"/>
        <v>19.512</v>
      </c>
      <c r="AS256" s="6">
        <v>200.52</v>
      </c>
      <c r="AT256" s="6">
        <v>0</v>
      </c>
      <c r="AU256" s="6">
        <v>0</v>
      </c>
      <c r="AV256" s="6">
        <f t="shared" si="11"/>
        <v>200.52</v>
      </c>
      <c r="AW256" t="s">
        <v>18</v>
      </c>
      <c r="AX256" t="s">
        <v>1600</v>
      </c>
      <c r="AY256" s="1"/>
      <c r="AZ256" s="1" t="s">
        <v>1724</v>
      </c>
      <c r="BA256" s="21">
        <v>61615</v>
      </c>
      <c r="BB256" s="1" t="s">
        <v>2799</v>
      </c>
      <c r="BC256">
        <v>19677</v>
      </c>
      <c r="BD256" s="1"/>
      <c r="BF256" s="1" t="s">
        <v>55</v>
      </c>
      <c r="BG256" s="1" t="s">
        <v>55</v>
      </c>
      <c r="BH256" s="1" t="s">
        <v>55</v>
      </c>
      <c r="BI256" s="1" t="s">
        <v>55</v>
      </c>
      <c r="BJ256" s="1" t="s">
        <v>1532</v>
      </c>
      <c r="BK256" s="1" t="s">
        <v>103</v>
      </c>
      <c r="BL256" s="1" t="s">
        <v>99</v>
      </c>
      <c r="BM256" s="1" t="s">
        <v>1532</v>
      </c>
      <c r="BN256" s="1" t="s">
        <v>56</v>
      </c>
      <c r="BO256" s="1" t="s">
        <v>105</v>
      </c>
      <c r="BP256" s="1" t="s">
        <v>57</v>
      </c>
      <c r="BQ256" s="1" t="s">
        <v>56</v>
      </c>
      <c r="BR256" s="1" t="s">
        <v>57</v>
      </c>
      <c r="BS256" s="1" t="s">
        <v>57</v>
      </c>
      <c r="BT256" s="18">
        <v>0.57299999999999995</v>
      </c>
      <c r="BU256" s="1"/>
      <c r="BV256" s="1"/>
      <c r="BW256" s="1" t="s">
        <v>1570</v>
      </c>
    </row>
    <row r="257" spans="1:75" x14ac:dyDescent="0.3">
      <c r="A257" t="s">
        <v>1764</v>
      </c>
      <c r="B257" t="s">
        <v>1732</v>
      </c>
      <c r="C257" s="37">
        <v>312710</v>
      </c>
      <c r="D257" s="37" t="s">
        <v>1767</v>
      </c>
      <c r="E257" s="37" t="s">
        <v>1767</v>
      </c>
      <c r="F257" s="37">
        <v>312720</v>
      </c>
      <c r="G257" s="21" t="s">
        <v>1817</v>
      </c>
      <c r="H257" s="1" t="s">
        <v>1767</v>
      </c>
      <c r="I257" t="s">
        <v>1425</v>
      </c>
      <c r="J257" t="s">
        <v>1210</v>
      </c>
      <c r="K257" t="s">
        <v>587</v>
      </c>
      <c r="L257" s="1" t="s">
        <v>1531</v>
      </c>
      <c r="M257" s="1" t="s">
        <v>1765</v>
      </c>
      <c r="N257" t="str">
        <f t="shared" si="9"/>
        <v>180-058-04994_19677 - 8_432</v>
      </c>
      <c r="O257">
        <v>80</v>
      </c>
      <c r="P257" s="7">
        <v>5.1550000000000002</v>
      </c>
      <c r="Q257" s="7" t="s">
        <v>1777</v>
      </c>
      <c r="R257" s="6">
        <v>412.4</v>
      </c>
      <c r="S257">
        <v>-4.26</v>
      </c>
      <c r="T257" s="23">
        <v>44287.041666666657</v>
      </c>
      <c r="U257">
        <v>-4.26</v>
      </c>
      <c r="V257" s="1"/>
      <c r="W257" s="7">
        <v>0.5575</v>
      </c>
      <c r="X257" s="7">
        <v>2.8740000000000001</v>
      </c>
      <c r="Y257" s="6">
        <v>229.92</v>
      </c>
      <c r="Z257" t="s">
        <v>1566</v>
      </c>
      <c r="AD257" s="7"/>
      <c r="AE257" s="7"/>
      <c r="AF257" s="6"/>
      <c r="AG257" s="7"/>
      <c r="AH257" s="7"/>
      <c r="AI257" s="6"/>
      <c r="AJ257" s="7">
        <v>-5.3170000000000002</v>
      </c>
      <c r="AK257" s="7">
        <v>0.5575</v>
      </c>
      <c r="AL257" s="7">
        <v>2.8740000000000001</v>
      </c>
      <c r="AM257" s="6">
        <v>229.92</v>
      </c>
      <c r="AN257" s="7">
        <v>0.43159999999999998</v>
      </c>
      <c r="AO257" s="7">
        <v>2.2250000000000001</v>
      </c>
      <c r="AP257" s="6">
        <v>178</v>
      </c>
      <c r="AQ257" s="14">
        <v>1</v>
      </c>
      <c r="AR257" s="15">
        <f t="shared" si="10"/>
        <v>23.680000000000007</v>
      </c>
      <c r="AS257" s="6">
        <v>253.6</v>
      </c>
      <c r="AT257" s="6">
        <v>0</v>
      </c>
      <c r="AU257" s="6">
        <v>0</v>
      </c>
      <c r="AV257" s="6">
        <f t="shared" si="11"/>
        <v>253.6</v>
      </c>
      <c r="AW257" t="s">
        <v>18</v>
      </c>
      <c r="AX257" t="s">
        <v>1600</v>
      </c>
      <c r="AY257" s="1"/>
      <c r="AZ257" s="1" t="s">
        <v>1724</v>
      </c>
      <c r="BA257" s="21">
        <v>61615</v>
      </c>
      <c r="BB257" s="1" t="s">
        <v>2799</v>
      </c>
      <c r="BC257">
        <v>19677</v>
      </c>
      <c r="BD257" s="1"/>
      <c r="BF257" s="1" t="s">
        <v>55</v>
      </c>
      <c r="BG257" s="1" t="s">
        <v>55</v>
      </c>
      <c r="BH257" s="1" t="s">
        <v>55</v>
      </c>
      <c r="BI257" s="1" t="s">
        <v>55</v>
      </c>
      <c r="BJ257" s="1" t="s">
        <v>1532</v>
      </c>
      <c r="BK257" s="1" t="s">
        <v>103</v>
      </c>
      <c r="BL257" s="1" t="s">
        <v>99</v>
      </c>
      <c r="BM257" s="1" t="s">
        <v>1532</v>
      </c>
      <c r="BN257" s="1" t="s">
        <v>56</v>
      </c>
      <c r="BO257" s="1" t="s">
        <v>105</v>
      </c>
      <c r="BP257" s="1" t="s">
        <v>57</v>
      </c>
      <c r="BQ257" s="1" t="s">
        <v>56</v>
      </c>
      <c r="BR257" s="1" t="s">
        <v>57</v>
      </c>
      <c r="BS257" s="1" t="s">
        <v>57</v>
      </c>
      <c r="BT257" s="18">
        <v>0.57299999999999995</v>
      </c>
      <c r="BU257" s="1"/>
      <c r="BV257" s="1"/>
      <c r="BW257" s="1" t="s">
        <v>1570</v>
      </c>
    </row>
    <row r="258" spans="1:75" x14ac:dyDescent="0.3">
      <c r="A258" t="s">
        <v>1764</v>
      </c>
      <c r="B258" t="s">
        <v>1732</v>
      </c>
      <c r="C258" s="37">
        <v>312710</v>
      </c>
      <c r="D258" s="37" t="s">
        <v>1767</v>
      </c>
      <c r="E258" s="37" t="s">
        <v>1767</v>
      </c>
      <c r="F258" s="37">
        <v>312720</v>
      </c>
      <c r="G258" s="21" t="s">
        <v>1817</v>
      </c>
      <c r="H258" s="1" t="s">
        <v>1767</v>
      </c>
      <c r="I258" t="s">
        <v>1423</v>
      </c>
      <c r="J258" t="s">
        <v>1207</v>
      </c>
      <c r="K258" t="s">
        <v>579</v>
      </c>
      <c r="L258" s="1" t="s">
        <v>1531</v>
      </c>
      <c r="M258" s="1" t="s">
        <v>1765</v>
      </c>
      <c r="N258" t="str">
        <f t="shared" si="9"/>
        <v>180-058-04982_19679 - 8_424</v>
      </c>
      <c r="O258">
        <v>125</v>
      </c>
      <c r="P258" s="7">
        <v>2.1970000000000001</v>
      </c>
      <c r="Q258" s="7" t="s">
        <v>1777</v>
      </c>
      <c r="R258" s="6">
        <v>274.625</v>
      </c>
      <c r="S258">
        <v>-4.33</v>
      </c>
      <c r="T258" s="23">
        <v>44287.041666666657</v>
      </c>
      <c r="U258">
        <v>-4.33</v>
      </c>
      <c r="V258" s="1"/>
      <c r="W258" s="7">
        <v>0.46239999999999998</v>
      </c>
      <c r="X258" s="7">
        <v>1.016</v>
      </c>
      <c r="Y258" s="6">
        <v>127</v>
      </c>
      <c r="Z258" t="s">
        <v>1566</v>
      </c>
      <c r="AD258" s="7"/>
      <c r="AE258" s="7"/>
      <c r="AF258" s="6"/>
      <c r="AG258" s="7"/>
      <c r="AH258" s="7"/>
      <c r="AI258" s="6"/>
      <c r="AJ258" s="7">
        <v>-5.0949999999999998</v>
      </c>
      <c r="AK258" s="7">
        <v>0.46239999999999998</v>
      </c>
      <c r="AL258" s="7">
        <v>1.016</v>
      </c>
      <c r="AM258" s="6">
        <v>127</v>
      </c>
      <c r="AN258" s="7">
        <v>0.1479</v>
      </c>
      <c r="AO258" s="7">
        <v>0.32500000000000001</v>
      </c>
      <c r="AP258" s="6">
        <v>40.625</v>
      </c>
      <c r="AQ258" s="14">
        <v>1.5</v>
      </c>
      <c r="AR258" s="15">
        <f t="shared" si="10"/>
        <v>19</v>
      </c>
      <c r="AS258" s="6">
        <v>146</v>
      </c>
      <c r="AT258" s="6">
        <v>0</v>
      </c>
      <c r="AU258" s="6">
        <v>0</v>
      </c>
      <c r="AV258" s="6">
        <f t="shared" si="11"/>
        <v>146</v>
      </c>
      <c r="AW258" t="s">
        <v>18</v>
      </c>
      <c r="AX258" t="s">
        <v>1600</v>
      </c>
      <c r="AY258" s="1"/>
      <c r="AZ258" s="1" t="s">
        <v>1628</v>
      </c>
      <c r="BA258" s="21">
        <v>37064</v>
      </c>
      <c r="BB258" t="s">
        <v>2810</v>
      </c>
      <c r="BC258">
        <v>19679</v>
      </c>
      <c r="BD258" s="1"/>
      <c r="BE258" s="16" t="s">
        <v>1547</v>
      </c>
      <c r="BF258" s="1" t="s">
        <v>55</v>
      </c>
      <c r="BG258" s="1" t="s">
        <v>55</v>
      </c>
      <c r="BH258" s="1" t="s">
        <v>55</v>
      </c>
      <c r="BI258" s="1" t="s">
        <v>55</v>
      </c>
      <c r="BJ258" s="1" t="s">
        <v>1532</v>
      </c>
      <c r="BK258" s="1" t="s">
        <v>103</v>
      </c>
      <c r="BL258" s="1" t="s">
        <v>99</v>
      </c>
      <c r="BM258" s="1" t="s">
        <v>1532</v>
      </c>
      <c r="BN258" s="1" t="s">
        <v>60</v>
      </c>
      <c r="BO258" s="1" t="s">
        <v>106</v>
      </c>
      <c r="BP258" s="1" t="s">
        <v>57</v>
      </c>
      <c r="BQ258" s="1" t="s">
        <v>60</v>
      </c>
      <c r="BR258" s="1" t="s">
        <v>57</v>
      </c>
      <c r="BS258" s="1" t="s">
        <v>57</v>
      </c>
      <c r="BT258" s="18">
        <v>0.27200000000000002</v>
      </c>
      <c r="BU258" s="1"/>
      <c r="BV258" s="1"/>
      <c r="BW258" s="1" t="s">
        <v>1570</v>
      </c>
    </row>
    <row r="259" spans="1:75" x14ac:dyDescent="0.3">
      <c r="A259" t="s">
        <v>1764</v>
      </c>
      <c r="B259" t="s">
        <v>1732</v>
      </c>
      <c r="C259" s="37">
        <v>312710</v>
      </c>
      <c r="D259" s="37" t="s">
        <v>1767</v>
      </c>
      <c r="E259" s="37" t="s">
        <v>1767</v>
      </c>
      <c r="F259" s="37">
        <v>312720</v>
      </c>
      <c r="G259" s="21" t="s">
        <v>1817</v>
      </c>
      <c r="H259" s="1" t="s">
        <v>1767</v>
      </c>
      <c r="I259" t="s">
        <v>1423</v>
      </c>
      <c r="J259" t="s">
        <v>1206</v>
      </c>
      <c r="K259" t="s">
        <v>577</v>
      </c>
      <c r="L259" s="1" t="s">
        <v>1531</v>
      </c>
      <c r="M259" s="1" t="s">
        <v>1765</v>
      </c>
      <c r="N259" t="str">
        <f t="shared" si="9"/>
        <v>180-058-04880_19679 - 8_422</v>
      </c>
      <c r="O259">
        <v>69</v>
      </c>
      <c r="P259" s="7">
        <v>3.0870000000000002</v>
      </c>
      <c r="Q259" s="7" t="s">
        <v>1777</v>
      </c>
      <c r="R259" s="6">
        <v>213.00299999999999</v>
      </c>
      <c r="S259">
        <v>-4.33</v>
      </c>
      <c r="T259" s="23">
        <v>44287.041666666657</v>
      </c>
      <c r="U259">
        <v>-4.33</v>
      </c>
      <c r="V259" s="1"/>
      <c r="W259" s="7">
        <v>0.379</v>
      </c>
      <c r="X259" s="7">
        <v>1.17</v>
      </c>
      <c r="Y259" s="6">
        <v>80.73</v>
      </c>
      <c r="Z259" t="s">
        <v>1566</v>
      </c>
      <c r="AD259" s="7"/>
      <c r="AE259" s="7"/>
      <c r="AF259" s="6"/>
      <c r="AG259" s="7"/>
      <c r="AH259" s="7"/>
      <c r="AI259" s="6"/>
      <c r="AJ259" s="7">
        <v>-5.1219999999999999</v>
      </c>
      <c r="AK259" s="7">
        <v>0.379</v>
      </c>
      <c r="AL259" s="7">
        <v>1.17</v>
      </c>
      <c r="AM259" s="6">
        <v>80.73</v>
      </c>
      <c r="AN259" s="7">
        <v>0.218</v>
      </c>
      <c r="AO259" s="7">
        <v>0.67300000000000004</v>
      </c>
      <c r="AP259" s="6">
        <v>46.436999999999998</v>
      </c>
      <c r="AQ259" s="14">
        <v>1.5</v>
      </c>
      <c r="AR259" s="15">
        <f t="shared" si="10"/>
        <v>14.697000000000003</v>
      </c>
      <c r="AS259" s="6">
        <v>95.427000000000007</v>
      </c>
      <c r="AT259" s="6">
        <v>0</v>
      </c>
      <c r="AU259" s="6">
        <v>0</v>
      </c>
      <c r="AV259" s="6">
        <f t="shared" si="11"/>
        <v>95.427000000000007</v>
      </c>
      <c r="AW259" t="s">
        <v>18</v>
      </c>
      <c r="AX259" t="s">
        <v>1600</v>
      </c>
      <c r="AY259" s="1"/>
      <c r="AZ259" s="1" t="s">
        <v>1628</v>
      </c>
      <c r="BA259" s="21">
        <v>37064</v>
      </c>
      <c r="BB259" t="s">
        <v>2810</v>
      </c>
      <c r="BC259">
        <v>19679</v>
      </c>
      <c r="BD259" s="1"/>
      <c r="BE259" s="16" t="s">
        <v>1547</v>
      </c>
      <c r="BF259" s="1" t="s">
        <v>55</v>
      </c>
      <c r="BG259" s="1" t="s">
        <v>55</v>
      </c>
      <c r="BH259" s="1" t="s">
        <v>55</v>
      </c>
      <c r="BI259" s="1" t="s">
        <v>55</v>
      </c>
      <c r="BJ259" s="1" t="s">
        <v>1532</v>
      </c>
      <c r="BK259" s="1" t="s">
        <v>103</v>
      </c>
      <c r="BL259" s="1" t="s">
        <v>99</v>
      </c>
      <c r="BM259" s="1" t="s">
        <v>1532</v>
      </c>
      <c r="BN259" s="1" t="s">
        <v>60</v>
      </c>
      <c r="BO259" s="1" t="s">
        <v>106</v>
      </c>
      <c r="BP259" s="1" t="s">
        <v>57</v>
      </c>
      <c r="BQ259" s="1" t="s">
        <v>60</v>
      </c>
      <c r="BR259" s="1" t="s">
        <v>57</v>
      </c>
      <c r="BS259" s="1" t="s">
        <v>57</v>
      </c>
      <c r="BT259" s="18">
        <v>0.27200000000000002</v>
      </c>
      <c r="BU259" s="1"/>
      <c r="BV259" s="1"/>
      <c r="BW259" s="1" t="s">
        <v>1570</v>
      </c>
    </row>
    <row r="260" spans="1:75" x14ac:dyDescent="0.3">
      <c r="A260" t="s">
        <v>1764</v>
      </c>
      <c r="B260" t="s">
        <v>1732</v>
      </c>
      <c r="C260" s="37">
        <v>312710</v>
      </c>
      <c r="D260" s="37" t="s">
        <v>1767</v>
      </c>
      <c r="E260" s="37" t="s">
        <v>1767</v>
      </c>
      <c r="F260" s="37">
        <v>312720</v>
      </c>
      <c r="G260" s="21" t="s">
        <v>1817</v>
      </c>
      <c r="H260" s="1" t="s">
        <v>1767</v>
      </c>
      <c r="I260" t="s">
        <v>1423</v>
      </c>
      <c r="J260" t="s">
        <v>1206</v>
      </c>
      <c r="K260" t="s">
        <v>578</v>
      </c>
      <c r="L260" s="1" t="s">
        <v>1531</v>
      </c>
      <c r="M260" s="1" t="s">
        <v>1765</v>
      </c>
      <c r="N260" t="str">
        <f t="shared" si="9"/>
        <v>180-058-04880_19679 - 8_423</v>
      </c>
      <c r="O260">
        <v>70</v>
      </c>
      <c r="P260" s="7">
        <v>3.15</v>
      </c>
      <c r="Q260" s="7" t="s">
        <v>1777</v>
      </c>
      <c r="R260" s="6">
        <v>220.5</v>
      </c>
      <c r="S260">
        <v>-4.33</v>
      </c>
      <c r="T260" s="23">
        <v>44287.041666666657</v>
      </c>
      <c r="U260">
        <v>-4.33</v>
      </c>
      <c r="V260" s="1"/>
      <c r="W260" s="7">
        <v>0.49370000000000003</v>
      </c>
      <c r="X260" s="7">
        <v>1.5549999999999999</v>
      </c>
      <c r="Y260" s="6">
        <v>108.85</v>
      </c>
      <c r="Z260" t="s">
        <v>1566</v>
      </c>
      <c r="AD260" s="7"/>
      <c r="AE260" s="7"/>
      <c r="AF260" s="6"/>
      <c r="AG260" s="7"/>
      <c r="AH260" s="7"/>
      <c r="AI260" s="6"/>
      <c r="AJ260" s="7">
        <v>-5.2110000000000003</v>
      </c>
      <c r="AK260" s="7">
        <v>0.49370000000000003</v>
      </c>
      <c r="AL260" s="7">
        <v>1.5549999999999999</v>
      </c>
      <c r="AM260" s="6">
        <v>108.85</v>
      </c>
      <c r="AN260" s="7">
        <v>0.187</v>
      </c>
      <c r="AO260" s="7">
        <v>0.58899999999999997</v>
      </c>
      <c r="AP260" s="6">
        <v>41.23</v>
      </c>
      <c r="AQ260" s="14">
        <v>1.5</v>
      </c>
      <c r="AR260" s="15">
        <f t="shared" si="10"/>
        <v>15.260000000000005</v>
      </c>
      <c r="AS260" s="6">
        <v>124.11</v>
      </c>
      <c r="AT260" s="6">
        <v>0</v>
      </c>
      <c r="AU260" s="6">
        <v>0</v>
      </c>
      <c r="AV260" s="6">
        <f t="shared" si="11"/>
        <v>124.11</v>
      </c>
      <c r="AW260" t="s">
        <v>18</v>
      </c>
      <c r="AX260" t="s">
        <v>1600</v>
      </c>
      <c r="AY260" s="1"/>
      <c r="AZ260" s="1" t="s">
        <v>1628</v>
      </c>
      <c r="BA260" s="21">
        <v>37064</v>
      </c>
      <c r="BB260" t="s">
        <v>2810</v>
      </c>
      <c r="BC260">
        <v>19679</v>
      </c>
      <c r="BD260" s="1"/>
      <c r="BE260" s="16" t="s">
        <v>1547</v>
      </c>
      <c r="BF260" s="1" t="s">
        <v>55</v>
      </c>
      <c r="BG260" s="1" t="s">
        <v>55</v>
      </c>
      <c r="BH260" s="1" t="s">
        <v>55</v>
      </c>
      <c r="BI260" s="1" t="s">
        <v>55</v>
      </c>
      <c r="BJ260" s="1" t="s">
        <v>1532</v>
      </c>
      <c r="BK260" s="1" t="s">
        <v>103</v>
      </c>
      <c r="BL260" s="1" t="s">
        <v>99</v>
      </c>
      <c r="BM260" s="1" t="s">
        <v>1532</v>
      </c>
      <c r="BN260" s="1" t="s">
        <v>60</v>
      </c>
      <c r="BO260" s="1" t="s">
        <v>106</v>
      </c>
      <c r="BP260" s="1" t="s">
        <v>57</v>
      </c>
      <c r="BQ260" s="1" t="s">
        <v>60</v>
      </c>
      <c r="BR260" s="1" t="s">
        <v>57</v>
      </c>
      <c r="BS260" s="1" t="s">
        <v>57</v>
      </c>
      <c r="BT260" s="18">
        <v>0.27200000000000002</v>
      </c>
      <c r="BU260" s="1"/>
      <c r="BV260" s="1"/>
      <c r="BW260" s="1" t="s">
        <v>1570</v>
      </c>
    </row>
    <row r="261" spans="1:75" x14ac:dyDescent="0.3">
      <c r="A261" t="s">
        <v>1764</v>
      </c>
      <c r="B261" t="s">
        <v>1732</v>
      </c>
      <c r="C261" s="37">
        <v>312710</v>
      </c>
      <c r="D261" s="37" t="s">
        <v>1767</v>
      </c>
      <c r="E261" s="37" t="s">
        <v>1767</v>
      </c>
      <c r="F261" s="37">
        <v>312720</v>
      </c>
      <c r="G261" s="21" t="s">
        <v>1817</v>
      </c>
      <c r="H261" s="1" t="s">
        <v>1767</v>
      </c>
      <c r="I261" t="s">
        <v>1423</v>
      </c>
      <c r="J261" t="s">
        <v>1206</v>
      </c>
      <c r="K261" t="s">
        <v>576</v>
      </c>
      <c r="L261" s="1" t="s">
        <v>1531</v>
      </c>
      <c r="M261" s="1" t="s">
        <v>1765</v>
      </c>
      <c r="N261" t="str">
        <f t="shared" si="9"/>
        <v>180-058-04880_19679 - 8_421</v>
      </c>
      <c r="O261">
        <v>20</v>
      </c>
      <c r="P261" s="7">
        <v>3.1709999999999998</v>
      </c>
      <c r="Q261" s="7" t="s">
        <v>1777</v>
      </c>
      <c r="R261" s="6">
        <v>63.42</v>
      </c>
      <c r="S261">
        <v>-4.33</v>
      </c>
      <c r="T261" s="23">
        <v>44287.041666666657</v>
      </c>
      <c r="U261">
        <v>-4.33</v>
      </c>
      <c r="V261" s="1"/>
      <c r="W261" s="7">
        <v>0.433</v>
      </c>
      <c r="X261" s="7">
        <v>1.373</v>
      </c>
      <c r="Y261" s="6">
        <v>27.46</v>
      </c>
      <c r="Z261" t="s">
        <v>1566</v>
      </c>
      <c r="AD261" s="7"/>
      <c r="AE261" s="7"/>
      <c r="AF261" s="6"/>
      <c r="AG261" s="7"/>
      <c r="AH261" s="7"/>
      <c r="AI261" s="6"/>
      <c r="AJ261" s="7">
        <v>-5.1769999999999996</v>
      </c>
      <c r="AK261" s="7">
        <v>0.433</v>
      </c>
      <c r="AL261" s="7">
        <v>1.373</v>
      </c>
      <c r="AM261" s="6">
        <v>27.46</v>
      </c>
      <c r="AN261" s="7">
        <v>0.2545</v>
      </c>
      <c r="AO261" s="7">
        <v>0.80700000000000005</v>
      </c>
      <c r="AP261" s="6">
        <v>16.14</v>
      </c>
      <c r="AQ261" s="14">
        <v>1.5</v>
      </c>
      <c r="AR261" s="15">
        <f t="shared" si="10"/>
        <v>4.379999999999999</v>
      </c>
      <c r="AS261" s="6">
        <v>31.84</v>
      </c>
      <c r="AT261" s="6">
        <v>0</v>
      </c>
      <c r="AU261" s="6">
        <v>0</v>
      </c>
      <c r="AV261" s="6">
        <f t="shared" si="11"/>
        <v>31.84</v>
      </c>
      <c r="AW261" t="s">
        <v>18</v>
      </c>
      <c r="AX261" t="s">
        <v>1600</v>
      </c>
      <c r="AY261" s="1"/>
      <c r="AZ261" s="1" t="s">
        <v>1628</v>
      </c>
      <c r="BA261" s="21">
        <v>37064</v>
      </c>
      <c r="BB261" t="s">
        <v>2810</v>
      </c>
      <c r="BC261">
        <v>19679</v>
      </c>
      <c r="BD261" s="1"/>
      <c r="BE261" s="16" t="s">
        <v>1547</v>
      </c>
      <c r="BF261" s="1" t="s">
        <v>55</v>
      </c>
      <c r="BG261" s="1" t="s">
        <v>55</v>
      </c>
      <c r="BH261" s="1" t="s">
        <v>55</v>
      </c>
      <c r="BI261" s="1" t="s">
        <v>55</v>
      </c>
      <c r="BJ261" s="1" t="s">
        <v>1532</v>
      </c>
      <c r="BK261" s="1" t="s">
        <v>103</v>
      </c>
      <c r="BL261" s="1" t="s">
        <v>99</v>
      </c>
      <c r="BM261" s="1" t="s">
        <v>1532</v>
      </c>
      <c r="BN261" s="1" t="s">
        <v>60</v>
      </c>
      <c r="BO261" s="1" t="s">
        <v>106</v>
      </c>
      <c r="BP261" s="1" t="s">
        <v>57</v>
      </c>
      <c r="BQ261" s="1" t="s">
        <v>60</v>
      </c>
      <c r="BR261" s="1" t="s">
        <v>57</v>
      </c>
      <c r="BS261" s="1" t="s">
        <v>57</v>
      </c>
      <c r="BT261" s="18">
        <v>0.27200000000000002</v>
      </c>
      <c r="BU261" s="1"/>
      <c r="BV261" s="1"/>
      <c r="BW261" s="1" t="s">
        <v>1570</v>
      </c>
    </row>
    <row r="262" spans="1:75" x14ac:dyDescent="0.3">
      <c r="A262" t="s">
        <v>1764</v>
      </c>
      <c r="B262" t="s">
        <v>1732</v>
      </c>
      <c r="C262" s="37">
        <v>312710</v>
      </c>
      <c r="D262" s="37" t="s">
        <v>1767</v>
      </c>
      <c r="E262" s="37" t="s">
        <v>1767</v>
      </c>
      <c r="F262" s="37">
        <v>312720</v>
      </c>
      <c r="G262" s="21" t="s">
        <v>1817</v>
      </c>
      <c r="H262" s="1" t="s">
        <v>1767</v>
      </c>
      <c r="I262" t="s">
        <v>1423</v>
      </c>
      <c r="J262" t="s">
        <v>1205</v>
      </c>
      <c r="K262" t="s">
        <v>575</v>
      </c>
      <c r="L262" s="1" t="s">
        <v>1531</v>
      </c>
      <c r="M262" s="1" t="s">
        <v>1765</v>
      </c>
      <c r="N262" t="str">
        <f t="shared" ref="N262:N325" si="12">_xlfn.CONCAT(J262, " - ", K262)</f>
        <v>180-058-04902_19679 - 8_420</v>
      </c>
      <c r="O262">
        <v>22</v>
      </c>
      <c r="P262" s="7">
        <v>2</v>
      </c>
      <c r="Q262" s="7" t="s">
        <v>1777</v>
      </c>
      <c r="R262" s="6">
        <v>44</v>
      </c>
      <c r="S262">
        <v>-4.33</v>
      </c>
      <c r="T262" s="23">
        <v>44287.041666666657</v>
      </c>
      <c r="U262">
        <v>-4.33</v>
      </c>
      <c r="V262" s="1"/>
      <c r="W262" s="7">
        <v>0.46600000000000003</v>
      </c>
      <c r="X262" s="7">
        <v>0.93200000000000005</v>
      </c>
      <c r="Y262" s="6">
        <v>20.504000000000001</v>
      </c>
      <c r="Z262" t="s">
        <v>1566</v>
      </c>
      <c r="AD262" s="7"/>
      <c r="AE262" s="7"/>
      <c r="AF262" s="6"/>
      <c r="AG262" s="7"/>
      <c r="AH262" s="7"/>
      <c r="AI262" s="6"/>
      <c r="AJ262" s="7">
        <v>-5.28</v>
      </c>
      <c r="AK262" s="7">
        <v>0.46600000000000003</v>
      </c>
      <c r="AL262" s="7">
        <v>0.93200000000000005</v>
      </c>
      <c r="AM262" s="6">
        <v>20.504000000000001</v>
      </c>
      <c r="AN262" s="7">
        <v>0.28549999999999998</v>
      </c>
      <c r="AO262" s="7">
        <v>0.57099999999999995</v>
      </c>
      <c r="AP262" s="6">
        <v>12.561999999999999</v>
      </c>
      <c r="AQ262" s="14">
        <v>1.5</v>
      </c>
      <c r="AR262" s="15">
        <f t="shared" ref="AR262:AR325" si="13">AS262-AM262</f>
        <v>3.0359999999999978</v>
      </c>
      <c r="AS262" s="6">
        <v>23.54</v>
      </c>
      <c r="AT262" s="6">
        <v>0</v>
      </c>
      <c r="AU262" s="6">
        <v>0</v>
      </c>
      <c r="AV262" s="6">
        <f t="shared" ref="AV262:AV325" si="14">AS262-AT262-AU262</f>
        <v>23.54</v>
      </c>
      <c r="AW262" t="s">
        <v>18</v>
      </c>
      <c r="AX262" t="s">
        <v>1600</v>
      </c>
      <c r="AY262" s="1"/>
      <c r="AZ262" s="1"/>
      <c r="BA262" s="21"/>
      <c r="BB262" s="1"/>
      <c r="BC262">
        <v>19679</v>
      </c>
      <c r="BD262" s="1"/>
      <c r="BE262" s="16" t="s">
        <v>1547</v>
      </c>
      <c r="BF262" s="1" t="s">
        <v>55</v>
      </c>
      <c r="BG262" s="1" t="s">
        <v>55</v>
      </c>
      <c r="BH262" s="1" t="s">
        <v>55</v>
      </c>
      <c r="BI262" s="1" t="s">
        <v>55</v>
      </c>
      <c r="BJ262" s="1" t="s">
        <v>1532</v>
      </c>
      <c r="BK262" s="1" t="s">
        <v>103</v>
      </c>
      <c r="BL262" s="1" t="s">
        <v>99</v>
      </c>
      <c r="BM262" s="1" t="s">
        <v>1532</v>
      </c>
      <c r="BN262" s="1" t="s">
        <v>60</v>
      </c>
      <c r="BO262" s="1" t="s">
        <v>106</v>
      </c>
      <c r="BP262" s="1" t="s">
        <v>57</v>
      </c>
      <c r="BQ262" s="1" t="s">
        <v>60</v>
      </c>
      <c r="BR262" s="1" t="s">
        <v>57</v>
      </c>
      <c r="BS262" s="1" t="s">
        <v>57</v>
      </c>
      <c r="BT262" s="18">
        <v>0.27200000000000002</v>
      </c>
      <c r="BU262" s="1"/>
      <c r="BV262" s="1"/>
      <c r="BW262" s="1" t="s">
        <v>1570</v>
      </c>
    </row>
    <row r="263" spans="1:75" ht="28.8" x14ac:dyDescent="0.3">
      <c r="A263" t="s">
        <v>1764</v>
      </c>
      <c r="B263" t="s">
        <v>1732</v>
      </c>
      <c r="C263" s="37">
        <v>312710</v>
      </c>
      <c r="D263" s="37" t="s">
        <v>1767</v>
      </c>
      <c r="E263" s="37" t="s">
        <v>1767</v>
      </c>
      <c r="F263" s="37">
        <v>312720</v>
      </c>
      <c r="G263" s="21" t="s">
        <v>1817</v>
      </c>
      <c r="H263" s="1" t="s">
        <v>1767</v>
      </c>
      <c r="I263" t="s">
        <v>1409</v>
      </c>
      <c r="J263" t="s">
        <v>1182</v>
      </c>
      <c r="K263" t="s">
        <v>490</v>
      </c>
      <c r="L263" s="1" t="s">
        <v>1531</v>
      </c>
      <c r="M263" s="1" t="s">
        <v>1765</v>
      </c>
      <c r="N263" t="str">
        <f t="shared" si="12"/>
        <v>180-058-04944_19695 - 8_335</v>
      </c>
      <c r="O263">
        <v>23</v>
      </c>
      <c r="P263" s="7">
        <v>1.91</v>
      </c>
      <c r="Q263" s="7" t="s">
        <v>1777</v>
      </c>
      <c r="R263" s="6">
        <v>43.93</v>
      </c>
      <c r="S263">
        <v>-5.96</v>
      </c>
      <c r="T263" s="23">
        <v>44280</v>
      </c>
      <c r="U263">
        <v>-5.96</v>
      </c>
      <c r="V263" s="1"/>
      <c r="W263" s="7">
        <v>0.27960000000000002</v>
      </c>
      <c r="X263" s="7">
        <v>0.53400000000000003</v>
      </c>
      <c r="Y263" s="6">
        <v>12.282</v>
      </c>
      <c r="Z263" t="s">
        <v>1567</v>
      </c>
      <c r="AA263">
        <v>1</v>
      </c>
      <c r="AB263">
        <v>1</v>
      </c>
      <c r="AC263">
        <v>-6.37</v>
      </c>
      <c r="AD263" s="7">
        <v>0.26390000000000002</v>
      </c>
      <c r="AE263" s="7">
        <v>0.504</v>
      </c>
      <c r="AF263" s="6">
        <v>11.592000000000001</v>
      </c>
      <c r="AG263" s="7">
        <v>3.61E-2</v>
      </c>
      <c r="AH263" s="7">
        <v>6.9000000000000006E-2</v>
      </c>
      <c r="AI263" s="6">
        <v>1.587</v>
      </c>
      <c r="AJ263" s="7">
        <v>-6.47</v>
      </c>
      <c r="AK263" s="7">
        <v>0.27229999999999999</v>
      </c>
      <c r="AL263" s="7">
        <v>0.52</v>
      </c>
      <c r="AM263" s="6">
        <v>11.96</v>
      </c>
      <c r="AN263" s="7">
        <v>7.9600000000000004E-2</v>
      </c>
      <c r="AO263" s="7">
        <v>0.152</v>
      </c>
      <c r="AP263" s="6">
        <v>3.496</v>
      </c>
      <c r="AQ263" s="14">
        <v>1.5</v>
      </c>
      <c r="AR263" s="15">
        <f t="shared" si="13"/>
        <v>0.9659999999999993</v>
      </c>
      <c r="AS263" s="6">
        <v>12.926</v>
      </c>
      <c r="AT263" s="6">
        <v>0</v>
      </c>
      <c r="AU263" s="6">
        <v>0</v>
      </c>
      <c r="AV263" s="6">
        <f t="shared" si="14"/>
        <v>12.926</v>
      </c>
      <c r="AW263" t="s">
        <v>1568</v>
      </c>
      <c r="AX263" t="s">
        <v>1600</v>
      </c>
      <c r="AY263" s="1"/>
      <c r="AZ263" s="1"/>
      <c r="BA263" s="21"/>
      <c r="BB263" s="1"/>
      <c r="BC263">
        <v>19695</v>
      </c>
      <c r="BD263" s="1"/>
      <c r="BE263" s="16" t="s">
        <v>1555</v>
      </c>
      <c r="BF263" s="1" t="s">
        <v>55</v>
      </c>
      <c r="BG263" s="1" t="s">
        <v>55</v>
      </c>
      <c r="BH263" s="1" t="s">
        <v>55</v>
      </c>
      <c r="BI263" s="1" t="s">
        <v>55</v>
      </c>
      <c r="BJ263" s="1" t="s">
        <v>1532</v>
      </c>
      <c r="BK263" s="1" t="s">
        <v>103</v>
      </c>
      <c r="BL263" s="1" t="s">
        <v>99</v>
      </c>
      <c r="BM263" s="1" t="s">
        <v>1532</v>
      </c>
      <c r="BN263" s="1" t="s">
        <v>56</v>
      </c>
      <c r="BO263" s="1" t="s">
        <v>105</v>
      </c>
      <c r="BP263" s="1" t="s">
        <v>62</v>
      </c>
      <c r="BQ263" s="1" t="s">
        <v>62</v>
      </c>
      <c r="BR263" s="1" t="s">
        <v>57</v>
      </c>
      <c r="BS263" s="1" t="s">
        <v>57</v>
      </c>
      <c r="BT263" s="18">
        <v>0.157</v>
      </c>
      <c r="BU263" s="1"/>
      <c r="BV263" s="1"/>
      <c r="BW263" s="1" t="s">
        <v>1570</v>
      </c>
    </row>
    <row r="264" spans="1:75" ht="28.8" x14ac:dyDescent="0.3">
      <c r="A264" t="s">
        <v>1764</v>
      </c>
      <c r="B264" t="s">
        <v>1732</v>
      </c>
      <c r="C264" s="37">
        <v>312710</v>
      </c>
      <c r="D264" s="37" t="s">
        <v>1767</v>
      </c>
      <c r="E264" s="37" t="s">
        <v>1767</v>
      </c>
      <c r="F264" s="37">
        <v>312720</v>
      </c>
      <c r="G264" s="21" t="s">
        <v>1817</v>
      </c>
      <c r="H264" s="1" t="s">
        <v>1767</v>
      </c>
      <c r="I264" t="s">
        <v>1409</v>
      </c>
      <c r="J264" t="s">
        <v>1183</v>
      </c>
      <c r="K264" t="s">
        <v>491</v>
      </c>
      <c r="L264" s="1" t="s">
        <v>1531</v>
      </c>
      <c r="M264" s="1" t="s">
        <v>1765</v>
      </c>
      <c r="N264" t="str">
        <f t="shared" si="12"/>
        <v>180-058-05121_19695 - 8_336</v>
      </c>
      <c r="O264">
        <v>26</v>
      </c>
      <c r="P264" s="7">
        <v>3.3239999999999998</v>
      </c>
      <c r="Q264" s="7" t="s">
        <v>1777</v>
      </c>
      <c r="R264" s="6">
        <v>86.424000000000007</v>
      </c>
      <c r="S264">
        <v>-5.96</v>
      </c>
      <c r="T264" s="23">
        <v>44280</v>
      </c>
      <c r="U264">
        <v>-5.96</v>
      </c>
      <c r="V264" s="1"/>
      <c r="W264" s="7">
        <v>0.2747</v>
      </c>
      <c r="X264" s="7">
        <v>0.91300000000000003</v>
      </c>
      <c r="Y264" s="6">
        <v>23.738</v>
      </c>
      <c r="Z264" t="s">
        <v>1566</v>
      </c>
      <c r="AD264" s="7"/>
      <c r="AE264" s="7"/>
      <c r="AF264" s="6"/>
      <c r="AG264" s="7"/>
      <c r="AH264" s="7"/>
      <c r="AI264" s="6"/>
      <c r="AJ264" s="7">
        <v>-6.85</v>
      </c>
      <c r="AK264" s="7">
        <v>0.2747</v>
      </c>
      <c r="AL264" s="7">
        <v>0.91300000000000003</v>
      </c>
      <c r="AM264" s="6">
        <v>23.738</v>
      </c>
      <c r="AN264" s="7">
        <v>0.1913</v>
      </c>
      <c r="AO264" s="7">
        <v>0.63600000000000001</v>
      </c>
      <c r="AP264" s="6">
        <v>16.536000000000001</v>
      </c>
      <c r="AQ264" s="14">
        <v>1.5</v>
      </c>
      <c r="AR264" s="15">
        <f t="shared" si="13"/>
        <v>5.98</v>
      </c>
      <c r="AS264" s="6">
        <v>29.718</v>
      </c>
      <c r="AT264" s="6">
        <v>0</v>
      </c>
      <c r="AU264" s="6">
        <v>0</v>
      </c>
      <c r="AV264" s="6">
        <f t="shared" si="14"/>
        <v>29.718</v>
      </c>
      <c r="AW264" t="s">
        <v>18</v>
      </c>
      <c r="AX264" t="s">
        <v>1600</v>
      </c>
      <c r="AY264" s="1"/>
      <c r="AZ264" s="1"/>
      <c r="BA264" s="21"/>
      <c r="BB264" s="1"/>
      <c r="BC264">
        <v>19695</v>
      </c>
      <c r="BD264" s="1"/>
      <c r="BE264" s="16" t="s">
        <v>1555</v>
      </c>
      <c r="BF264" s="1" t="s">
        <v>55</v>
      </c>
      <c r="BG264" s="1" t="s">
        <v>55</v>
      </c>
      <c r="BH264" s="1" t="s">
        <v>55</v>
      </c>
      <c r="BI264" s="1" t="s">
        <v>55</v>
      </c>
      <c r="BJ264" s="1" t="s">
        <v>1532</v>
      </c>
      <c r="BK264" s="1" t="s">
        <v>103</v>
      </c>
      <c r="BL264" s="1" t="s">
        <v>99</v>
      </c>
      <c r="BM264" s="1" t="s">
        <v>1532</v>
      </c>
      <c r="BN264" s="1" t="s">
        <v>56</v>
      </c>
      <c r="BO264" s="1" t="s">
        <v>105</v>
      </c>
      <c r="BP264" s="1" t="s">
        <v>62</v>
      </c>
      <c r="BQ264" s="1" t="s">
        <v>62</v>
      </c>
      <c r="BR264" s="1" t="s">
        <v>57</v>
      </c>
      <c r="BS264" s="1" t="s">
        <v>57</v>
      </c>
      <c r="BT264" s="18">
        <v>0.157</v>
      </c>
      <c r="BU264" s="1"/>
      <c r="BV264" s="1"/>
      <c r="BW264" s="1" t="s">
        <v>1570</v>
      </c>
    </row>
    <row r="265" spans="1:75" ht="28.8" x14ac:dyDescent="0.3">
      <c r="A265" t="s">
        <v>1764</v>
      </c>
      <c r="B265" t="s">
        <v>1732</v>
      </c>
      <c r="C265" s="37">
        <v>312710</v>
      </c>
      <c r="D265" s="37" t="s">
        <v>1767</v>
      </c>
      <c r="E265" s="37" t="s">
        <v>1767</v>
      </c>
      <c r="F265" s="37">
        <v>312720</v>
      </c>
      <c r="G265" s="21" t="s">
        <v>1817</v>
      </c>
      <c r="H265" s="1" t="s">
        <v>1767</v>
      </c>
      <c r="I265" t="s">
        <v>1409</v>
      </c>
      <c r="J265" t="s">
        <v>1184</v>
      </c>
      <c r="K265" t="s">
        <v>492</v>
      </c>
      <c r="L265" s="1" t="s">
        <v>1531</v>
      </c>
      <c r="M265" s="1" t="s">
        <v>1765</v>
      </c>
      <c r="N265" t="str">
        <f t="shared" si="12"/>
        <v>180-058-05224_19695 - 8_337</v>
      </c>
      <c r="O265">
        <v>97</v>
      </c>
      <c r="P265" s="7">
        <v>3.8639999999999999</v>
      </c>
      <c r="Q265" s="7" t="s">
        <v>1777</v>
      </c>
      <c r="R265" s="6">
        <v>374.80799999999999</v>
      </c>
      <c r="S265">
        <v>-5.96</v>
      </c>
      <c r="T265" s="23">
        <v>44280</v>
      </c>
      <c r="U265">
        <v>-5.96</v>
      </c>
      <c r="V265" s="1"/>
      <c r="W265" s="7">
        <v>0.13719999999999999</v>
      </c>
      <c r="X265" s="7">
        <v>0.53</v>
      </c>
      <c r="Y265" s="6">
        <v>51.41</v>
      </c>
      <c r="Z265" t="s">
        <v>1566</v>
      </c>
      <c r="AD265" s="7"/>
      <c r="AE265" s="7"/>
      <c r="AF265" s="6"/>
      <c r="AG265" s="7"/>
      <c r="AH265" s="7"/>
      <c r="AI265" s="6"/>
      <c r="AJ265" s="7">
        <v>-6.6379999999999999</v>
      </c>
      <c r="AK265" s="7">
        <v>0.13719999999999999</v>
      </c>
      <c r="AL265" s="7">
        <v>0.53</v>
      </c>
      <c r="AM265" s="6">
        <v>51.41</v>
      </c>
      <c r="AN265" s="7">
        <v>0.2389</v>
      </c>
      <c r="AO265" s="7">
        <v>0.92300000000000004</v>
      </c>
      <c r="AP265" s="6">
        <v>89.531000000000006</v>
      </c>
      <c r="AQ265" s="14">
        <v>1.5</v>
      </c>
      <c r="AR265" s="15">
        <f t="shared" si="13"/>
        <v>25.899000000000001</v>
      </c>
      <c r="AS265" s="6">
        <v>77.308999999999997</v>
      </c>
      <c r="AT265" s="6">
        <v>0</v>
      </c>
      <c r="AU265" s="6">
        <v>0</v>
      </c>
      <c r="AV265" s="6">
        <f t="shared" si="14"/>
        <v>77.308999999999997</v>
      </c>
      <c r="AW265" t="s">
        <v>18</v>
      </c>
      <c r="AX265" t="s">
        <v>1600</v>
      </c>
      <c r="AY265" s="1"/>
      <c r="AZ265" s="1"/>
      <c r="BA265" s="21"/>
      <c r="BB265" s="1"/>
      <c r="BC265">
        <v>19695</v>
      </c>
      <c r="BD265" s="1"/>
      <c r="BE265" s="16" t="s">
        <v>1555</v>
      </c>
      <c r="BF265" s="1" t="s">
        <v>55</v>
      </c>
      <c r="BG265" s="1" t="s">
        <v>55</v>
      </c>
      <c r="BH265" s="1" t="s">
        <v>55</v>
      </c>
      <c r="BI265" s="1" t="s">
        <v>55</v>
      </c>
      <c r="BJ265" s="1" t="s">
        <v>1532</v>
      </c>
      <c r="BK265" s="1" t="s">
        <v>103</v>
      </c>
      <c r="BL265" s="1" t="s">
        <v>99</v>
      </c>
      <c r="BM265" s="1" t="s">
        <v>1532</v>
      </c>
      <c r="BN265" s="1" t="s">
        <v>56</v>
      </c>
      <c r="BO265" s="1" t="s">
        <v>105</v>
      </c>
      <c r="BP265" s="1" t="s">
        <v>62</v>
      </c>
      <c r="BQ265" s="1" t="s">
        <v>62</v>
      </c>
      <c r="BR265" s="1" t="s">
        <v>57</v>
      </c>
      <c r="BS265" s="1" t="s">
        <v>57</v>
      </c>
      <c r="BT265" s="18">
        <v>0.157</v>
      </c>
      <c r="BU265" s="1"/>
      <c r="BV265" s="1"/>
      <c r="BW265" s="1" t="s">
        <v>1570</v>
      </c>
    </row>
    <row r="266" spans="1:75" x14ac:dyDescent="0.3">
      <c r="A266" t="s">
        <v>1764</v>
      </c>
      <c r="B266" t="s">
        <v>1732</v>
      </c>
      <c r="C266" s="37">
        <v>312810</v>
      </c>
      <c r="D266" s="37" t="s">
        <v>1767</v>
      </c>
      <c r="E266" s="37" t="s">
        <v>1767</v>
      </c>
      <c r="F266" s="37">
        <v>312840</v>
      </c>
      <c r="G266" s="21" t="s">
        <v>1817</v>
      </c>
      <c r="H266" s="1" t="s">
        <v>1767</v>
      </c>
      <c r="I266" t="s">
        <v>97</v>
      </c>
      <c r="J266" t="s">
        <v>1091</v>
      </c>
      <c r="K266" t="s">
        <v>179</v>
      </c>
      <c r="L266" s="1" t="s">
        <v>1531</v>
      </c>
      <c r="M266" s="1" t="s">
        <v>1765</v>
      </c>
      <c r="N266" t="str">
        <f t="shared" si="12"/>
        <v>180-058-05908_19561 - 7_201</v>
      </c>
      <c r="O266">
        <v>104</v>
      </c>
      <c r="P266" s="7">
        <v>7.6</v>
      </c>
      <c r="Q266" s="7" t="s">
        <v>1776</v>
      </c>
      <c r="R266" s="6">
        <v>790.4</v>
      </c>
      <c r="S266">
        <v>-5.83</v>
      </c>
      <c r="T266" s="23">
        <v>44364.041666666657</v>
      </c>
      <c r="U266">
        <v>-5.83</v>
      </c>
      <c r="W266" s="7">
        <v>0.14779999999999999</v>
      </c>
      <c r="X266" s="7">
        <v>1.123</v>
      </c>
      <c r="Y266" s="6">
        <v>116.792</v>
      </c>
      <c r="Z266" t="s">
        <v>1567</v>
      </c>
      <c r="AA266">
        <v>2</v>
      </c>
      <c r="AB266">
        <v>2</v>
      </c>
      <c r="AC266">
        <v>-7.12</v>
      </c>
      <c r="AD266" s="7">
        <v>1.8599999999999998E-2</v>
      </c>
      <c r="AE266" s="7">
        <v>0.14099999999999999</v>
      </c>
      <c r="AF266" s="6">
        <v>14.664</v>
      </c>
      <c r="AG266" s="7">
        <v>0</v>
      </c>
      <c r="AH266" s="7">
        <v>0</v>
      </c>
      <c r="AI266" s="6">
        <v>0</v>
      </c>
      <c r="AJ266" s="7">
        <v>-7.32</v>
      </c>
      <c r="AK266" s="7">
        <v>6.4199999999999993E-2</v>
      </c>
      <c r="AL266" s="7">
        <v>0.48799999999999999</v>
      </c>
      <c r="AM266" s="6">
        <v>50.752000000000002</v>
      </c>
      <c r="AN266" s="7">
        <v>6.7000000000000002E-3</v>
      </c>
      <c r="AO266" s="7">
        <v>5.0999999999999997E-2</v>
      </c>
      <c r="AP266" s="6">
        <v>5.3040000000000003</v>
      </c>
      <c r="AQ266" s="7">
        <v>1</v>
      </c>
      <c r="AR266" s="15">
        <f t="shared" si="13"/>
        <v>24.96</v>
      </c>
      <c r="AS266" s="6">
        <v>75.712000000000003</v>
      </c>
      <c r="AT266" s="6">
        <v>0</v>
      </c>
      <c r="AU266" s="6">
        <v>0</v>
      </c>
      <c r="AV266" s="6">
        <f t="shared" si="14"/>
        <v>75.712000000000003</v>
      </c>
      <c r="AW266" t="s">
        <v>1568</v>
      </c>
      <c r="AX266" t="s">
        <v>1600</v>
      </c>
      <c r="BA266" s="13"/>
      <c r="BC266">
        <v>19561</v>
      </c>
      <c r="BF266" s="1" t="s">
        <v>55</v>
      </c>
      <c r="BG266" s="1" t="s">
        <v>55</v>
      </c>
      <c r="BH266" s="1" t="s">
        <v>55</v>
      </c>
      <c r="BI266" s="1" t="s">
        <v>55</v>
      </c>
      <c r="BJ266" s="1" t="s">
        <v>1532</v>
      </c>
      <c r="BK266" s="1" t="s">
        <v>103</v>
      </c>
      <c r="BL266" s="1" t="s">
        <v>99</v>
      </c>
      <c r="BM266" s="1" t="s">
        <v>1532</v>
      </c>
      <c r="BN266" s="1" t="s">
        <v>56</v>
      </c>
      <c r="BO266" s="1" t="s">
        <v>105</v>
      </c>
      <c r="BP266" s="1" t="s">
        <v>57</v>
      </c>
      <c r="BQ266" s="1" t="s">
        <v>56</v>
      </c>
      <c r="BR266" s="1" t="s">
        <v>57</v>
      </c>
      <c r="BS266" s="1" t="s">
        <v>57</v>
      </c>
      <c r="BT266" s="18">
        <v>2.1</v>
      </c>
      <c r="BU266" s="1"/>
      <c r="BV266" s="1"/>
      <c r="BW266" s="1" t="s">
        <v>1570</v>
      </c>
    </row>
    <row r="267" spans="1:75" x14ac:dyDescent="0.3">
      <c r="A267" t="s">
        <v>1764</v>
      </c>
      <c r="B267" t="s">
        <v>1732</v>
      </c>
      <c r="C267" s="37">
        <v>312810</v>
      </c>
      <c r="D267" s="37" t="s">
        <v>1767</v>
      </c>
      <c r="E267" s="37" t="s">
        <v>1767</v>
      </c>
      <c r="F267" s="37">
        <v>312840</v>
      </c>
      <c r="G267" s="21" t="s">
        <v>1817</v>
      </c>
      <c r="H267" s="1" t="s">
        <v>1767</v>
      </c>
      <c r="I267" t="s">
        <v>97</v>
      </c>
      <c r="J267" t="s">
        <v>1091</v>
      </c>
      <c r="K267" t="s">
        <v>180</v>
      </c>
      <c r="L267" s="1" t="s">
        <v>1531</v>
      </c>
      <c r="M267" s="1" t="s">
        <v>1765</v>
      </c>
      <c r="N267" t="str">
        <f t="shared" si="12"/>
        <v>180-058-05908_19561 - 7_202</v>
      </c>
      <c r="O267">
        <v>91</v>
      </c>
      <c r="P267" s="7">
        <v>8.9</v>
      </c>
      <c r="Q267" s="7" t="s">
        <v>1776</v>
      </c>
      <c r="R267" s="6">
        <v>809.9</v>
      </c>
      <c r="S267">
        <v>-5.83</v>
      </c>
      <c r="T267" s="23">
        <v>44364.041666666657</v>
      </c>
      <c r="U267">
        <v>-5.83</v>
      </c>
      <c r="W267" s="7">
        <v>0.32129999999999997</v>
      </c>
      <c r="X267" s="7">
        <v>2.86</v>
      </c>
      <c r="Y267" s="6">
        <v>260.26</v>
      </c>
      <c r="Z267" t="s">
        <v>1567</v>
      </c>
      <c r="AA267">
        <v>2</v>
      </c>
      <c r="AB267">
        <v>2</v>
      </c>
      <c r="AC267">
        <v>-7.12</v>
      </c>
      <c r="AD267" s="7">
        <v>4.3900000000000002E-2</v>
      </c>
      <c r="AE267" s="7">
        <v>0.39100000000000001</v>
      </c>
      <c r="AF267" s="6">
        <v>35.581000000000003</v>
      </c>
      <c r="AG267" s="7">
        <v>0</v>
      </c>
      <c r="AH267" s="7">
        <v>0</v>
      </c>
      <c r="AI267" s="6">
        <v>0</v>
      </c>
      <c r="AJ267" s="7">
        <v>-7.32</v>
      </c>
      <c r="AK267" s="7">
        <v>0.11899999999999999</v>
      </c>
      <c r="AL267" s="7">
        <v>1.0589999999999999</v>
      </c>
      <c r="AM267" s="6">
        <v>96.369</v>
      </c>
      <c r="AN267" s="7">
        <v>0</v>
      </c>
      <c r="AO267" s="7">
        <v>0</v>
      </c>
      <c r="AP267" s="6">
        <v>0</v>
      </c>
      <c r="AQ267" s="7">
        <v>1</v>
      </c>
      <c r="AR267" s="15">
        <f t="shared" si="13"/>
        <v>28.483000000000004</v>
      </c>
      <c r="AS267" s="6">
        <v>124.852</v>
      </c>
      <c r="AT267" s="6">
        <v>0</v>
      </c>
      <c r="AU267" s="6">
        <v>0</v>
      </c>
      <c r="AV267" s="6">
        <f t="shared" si="14"/>
        <v>124.852</v>
      </c>
      <c r="AW267" t="s">
        <v>1568</v>
      </c>
      <c r="AX267" t="s">
        <v>1600</v>
      </c>
      <c r="BA267" s="13"/>
      <c r="BC267">
        <v>19561</v>
      </c>
      <c r="BF267" s="1" t="s">
        <v>55</v>
      </c>
      <c r="BG267" s="1" t="s">
        <v>55</v>
      </c>
      <c r="BH267" s="1" t="s">
        <v>55</v>
      </c>
      <c r="BI267" s="1" t="s">
        <v>55</v>
      </c>
      <c r="BJ267" s="1" t="s">
        <v>1532</v>
      </c>
      <c r="BK267" s="1" t="s">
        <v>103</v>
      </c>
      <c r="BL267" s="1" t="s">
        <v>99</v>
      </c>
      <c r="BM267" s="1" t="s">
        <v>1532</v>
      </c>
      <c r="BN267" s="1" t="s">
        <v>56</v>
      </c>
      <c r="BO267" s="1" t="s">
        <v>105</v>
      </c>
      <c r="BP267" s="1" t="s">
        <v>57</v>
      </c>
      <c r="BQ267" s="1" t="s">
        <v>56</v>
      </c>
      <c r="BR267" s="1" t="s">
        <v>57</v>
      </c>
      <c r="BS267" s="1" t="s">
        <v>57</v>
      </c>
      <c r="BT267" s="18">
        <v>2.1</v>
      </c>
      <c r="BU267" s="1"/>
      <c r="BV267" s="1"/>
      <c r="BW267" s="1" t="s">
        <v>1570</v>
      </c>
    </row>
    <row r="268" spans="1:75" x14ac:dyDescent="0.3">
      <c r="A268" t="s">
        <v>1764</v>
      </c>
      <c r="B268" t="s">
        <v>1732</v>
      </c>
      <c r="C268" s="37">
        <v>312810</v>
      </c>
      <c r="D268" s="37" t="s">
        <v>1767</v>
      </c>
      <c r="E268" s="37" t="s">
        <v>1767</v>
      </c>
      <c r="F268" s="37">
        <v>312840</v>
      </c>
      <c r="G268" s="21" t="s">
        <v>1817</v>
      </c>
      <c r="H268" s="1" t="s">
        <v>1767</v>
      </c>
      <c r="I268" t="s">
        <v>97</v>
      </c>
      <c r="J268" t="s">
        <v>1091</v>
      </c>
      <c r="K268" t="s">
        <v>181</v>
      </c>
      <c r="L268" s="1" t="s">
        <v>1531</v>
      </c>
      <c r="M268" s="1" t="s">
        <v>1765</v>
      </c>
      <c r="N268" t="str">
        <f t="shared" si="12"/>
        <v>180-058-05908_19561 - 7_203</v>
      </c>
      <c r="O268">
        <v>99</v>
      </c>
      <c r="P268" s="7">
        <v>8.6999999999999993</v>
      </c>
      <c r="Q268" s="7" t="s">
        <v>1776</v>
      </c>
      <c r="R268" s="6">
        <v>861.3</v>
      </c>
      <c r="S268">
        <v>-5.83</v>
      </c>
      <c r="T268" s="23">
        <v>44364.041666666657</v>
      </c>
      <c r="U268">
        <v>-5.83</v>
      </c>
      <c r="W268" s="7">
        <v>0.31890000000000002</v>
      </c>
      <c r="X268" s="7">
        <v>2.774</v>
      </c>
      <c r="Y268" s="6">
        <v>274.62599999999998</v>
      </c>
      <c r="Z268" t="s">
        <v>1567</v>
      </c>
      <c r="AA268">
        <v>2</v>
      </c>
      <c r="AB268">
        <v>2</v>
      </c>
      <c r="AC268">
        <v>-7.12</v>
      </c>
      <c r="AD268" s="7">
        <v>8.5599999999999996E-2</v>
      </c>
      <c r="AE268" s="7">
        <v>0.745</v>
      </c>
      <c r="AF268" s="6">
        <v>73.754999999999995</v>
      </c>
      <c r="AG268" s="7">
        <v>0</v>
      </c>
      <c r="AH268" s="7">
        <v>0</v>
      </c>
      <c r="AI268" s="6">
        <v>0</v>
      </c>
      <c r="AJ268" s="7">
        <v>-7.32</v>
      </c>
      <c r="AK268" s="7">
        <v>0.1578</v>
      </c>
      <c r="AL268" s="7">
        <v>1.373</v>
      </c>
      <c r="AM268" s="6">
        <v>135.92699999999999</v>
      </c>
      <c r="AN268" s="7">
        <v>0</v>
      </c>
      <c r="AO268" s="7">
        <v>0</v>
      </c>
      <c r="AP268" s="6">
        <v>0</v>
      </c>
      <c r="AQ268" s="7">
        <v>1</v>
      </c>
      <c r="AR268" s="15">
        <f t="shared" si="13"/>
        <v>29.50200000000001</v>
      </c>
      <c r="AS268" s="6">
        <v>165.429</v>
      </c>
      <c r="AT268" s="6">
        <v>0</v>
      </c>
      <c r="AU268" s="6">
        <v>0</v>
      </c>
      <c r="AV268" s="6">
        <f t="shared" si="14"/>
        <v>165.429</v>
      </c>
      <c r="AW268" t="s">
        <v>1568</v>
      </c>
      <c r="AX268" t="s">
        <v>1600</v>
      </c>
      <c r="BA268" s="13"/>
      <c r="BC268">
        <v>19561</v>
      </c>
      <c r="BF268" s="1" t="s">
        <v>55</v>
      </c>
      <c r="BG268" s="1" t="s">
        <v>55</v>
      </c>
      <c r="BH268" s="1" t="s">
        <v>55</v>
      </c>
      <c r="BI268" s="1" t="s">
        <v>55</v>
      </c>
      <c r="BJ268" s="1" t="s">
        <v>1532</v>
      </c>
      <c r="BK268" s="1" t="s">
        <v>103</v>
      </c>
      <c r="BL268" s="1" t="s">
        <v>99</v>
      </c>
      <c r="BM268" s="1" t="s">
        <v>1532</v>
      </c>
      <c r="BN268" s="1" t="s">
        <v>56</v>
      </c>
      <c r="BO268" s="1" t="s">
        <v>105</v>
      </c>
      <c r="BP268" s="1" t="s">
        <v>57</v>
      </c>
      <c r="BQ268" s="1" t="s">
        <v>56</v>
      </c>
      <c r="BR268" s="1" t="s">
        <v>57</v>
      </c>
      <c r="BS268" s="1" t="s">
        <v>57</v>
      </c>
      <c r="BT268" s="18">
        <v>2.1</v>
      </c>
      <c r="BU268" s="1"/>
      <c r="BV268" s="1"/>
      <c r="BW268" s="1" t="s">
        <v>1570</v>
      </c>
    </row>
    <row r="269" spans="1:75" x14ac:dyDescent="0.3">
      <c r="A269" t="s">
        <v>1764</v>
      </c>
      <c r="B269" t="s">
        <v>1732</v>
      </c>
      <c r="C269" s="37">
        <v>312810</v>
      </c>
      <c r="D269" s="37" t="s">
        <v>1767</v>
      </c>
      <c r="E269" s="37" t="s">
        <v>1767</v>
      </c>
      <c r="F269" s="37">
        <v>312840</v>
      </c>
      <c r="G269" s="21" t="s">
        <v>1817</v>
      </c>
      <c r="H269" s="1" t="s">
        <v>1767</v>
      </c>
      <c r="I269" t="s">
        <v>1346</v>
      </c>
      <c r="J269" t="s">
        <v>1082</v>
      </c>
      <c r="K269" t="s">
        <v>145</v>
      </c>
      <c r="L269" s="1" t="s">
        <v>1531</v>
      </c>
      <c r="M269" s="1" t="s">
        <v>1765</v>
      </c>
      <c r="N269" t="str">
        <f t="shared" si="12"/>
        <v>180-058-05986_19568 - 7_147</v>
      </c>
      <c r="O269">
        <v>99</v>
      </c>
      <c r="P269" s="7">
        <v>7.7</v>
      </c>
      <c r="Q269" s="7" t="s">
        <v>1776</v>
      </c>
      <c r="R269" s="6">
        <v>762.3</v>
      </c>
      <c r="S269">
        <v>-5.83</v>
      </c>
      <c r="T269" s="23">
        <v>44363.041666666657</v>
      </c>
      <c r="U269">
        <v>-5.83</v>
      </c>
      <c r="W269" s="7">
        <v>0.32129999999999997</v>
      </c>
      <c r="X269" s="7">
        <v>2.4740000000000002</v>
      </c>
      <c r="Y269" s="6">
        <v>244.92599999999999</v>
      </c>
      <c r="Z269" t="s">
        <v>1567</v>
      </c>
      <c r="AA269">
        <v>2</v>
      </c>
      <c r="AB269">
        <v>2</v>
      </c>
      <c r="AC269">
        <v>-7.02</v>
      </c>
      <c r="AD269" s="7">
        <v>0.15859999999999999</v>
      </c>
      <c r="AE269" s="7">
        <v>1.2210000000000001</v>
      </c>
      <c r="AF269" s="6">
        <v>120.879</v>
      </c>
      <c r="AG269" s="7">
        <v>1.6000000000000001E-3</v>
      </c>
      <c r="AH269" s="7">
        <v>1.2E-2</v>
      </c>
      <c r="AI269" s="6">
        <v>1.1879999999999999</v>
      </c>
      <c r="AJ269" s="7">
        <v>-7.22</v>
      </c>
      <c r="AK269" s="7">
        <v>0.22450000000000001</v>
      </c>
      <c r="AL269" s="7">
        <v>1.7290000000000001</v>
      </c>
      <c r="AM269" s="6">
        <v>171.17099999999999</v>
      </c>
      <c r="AN269" s="7">
        <v>1.6000000000000001E-3</v>
      </c>
      <c r="AO269" s="7">
        <v>1.2E-2</v>
      </c>
      <c r="AP269" s="6">
        <v>1.1879999999999999</v>
      </c>
      <c r="AQ269" s="7">
        <v>1</v>
      </c>
      <c r="AR269" s="15">
        <f t="shared" si="13"/>
        <v>39.798000000000002</v>
      </c>
      <c r="AS269" s="6">
        <v>210.96899999999999</v>
      </c>
      <c r="AT269" s="6">
        <v>0</v>
      </c>
      <c r="AU269" s="6">
        <v>0</v>
      </c>
      <c r="AV269" s="6">
        <f t="shared" si="14"/>
        <v>210.96899999999999</v>
      </c>
      <c r="AW269" t="s">
        <v>1568</v>
      </c>
      <c r="AX269" t="s">
        <v>1600</v>
      </c>
      <c r="BA269" s="13"/>
      <c r="BC269">
        <v>19568</v>
      </c>
      <c r="BF269" s="1" t="s">
        <v>55</v>
      </c>
      <c r="BG269" s="1" t="s">
        <v>55</v>
      </c>
      <c r="BH269" s="1" t="s">
        <v>55</v>
      </c>
      <c r="BI269" s="1" t="s">
        <v>55</v>
      </c>
      <c r="BJ269" s="1" t="s">
        <v>1532</v>
      </c>
      <c r="BK269" s="1" t="s">
        <v>103</v>
      </c>
      <c r="BL269" s="1" t="s">
        <v>99</v>
      </c>
      <c r="BM269" s="1" t="s">
        <v>1532</v>
      </c>
      <c r="BN269" s="1" t="s">
        <v>56</v>
      </c>
      <c r="BO269" s="1" t="s">
        <v>105</v>
      </c>
      <c r="BP269" s="1" t="s">
        <v>57</v>
      </c>
      <c r="BQ269" s="1" t="s">
        <v>56</v>
      </c>
      <c r="BR269" s="1" t="s">
        <v>57</v>
      </c>
      <c r="BS269" s="1" t="s">
        <v>57</v>
      </c>
      <c r="BT269" s="18">
        <v>0.44600000000000001</v>
      </c>
      <c r="BU269" s="1"/>
      <c r="BV269" s="1"/>
      <c r="BW269" s="1" t="s">
        <v>1570</v>
      </c>
    </row>
    <row r="270" spans="1:75" x14ac:dyDescent="0.3">
      <c r="A270" t="s">
        <v>1764</v>
      </c>
      <c r="B270" t="s">
        <v>1732</v>
      </c>
      <c r="C270" s="37">
        <v>312810</v>
      </c>
      <c r="D270" s="37" t="s">
        <v>1767</v>
      </c>
      <c r="E270" s="37" t="s">
        <v>1767</v>
      </c>
      <c r="F270" s="37">
        <v>312840</v>
      </c>
      <c r="G270" s="21" t="s">
        <v>1817</v>
      </c>
      <c r="H270" s="1" t="s">
        <v>1767</v>
      </c>
      <c r="I270" t="s">
        <v>1346</v>
      </c>
      <c r="J270" t="s">
        <v>1082</v>
      </c>
      <c r="K270" t="s">
        <v>146</v>
      </c>
      <c r="L270" s="1" t="s">
        <v>1531</v>
      </c>
      <c r="M270" s="1" t="s">
        <v>1765</v>
      </c>
      <c r="N270" t="str">
        <f t="shared" si="12"/>
        <v>180-058-05986_19568 - 7_148</v>
      </c>
      <c r="O270">
        <v>103</v>
      </c>
      <c r="P270" s="7">
        <v>6.5</v>
      </c>
      <c r="Q270" s="7" t="s">
        <v>1776</v>
      </c>
      <c r="R270" s="6">
        <v>669.5</v>
      </c>
      <c r="S270">
        <v>-5.83</v>
      </c>
      <c r="T270" s="23">
        <v>44363.041666666657</v>
      </c>
      <c r="U270">
        <v>-5.83</v>
      </c>
      <c r="W270" s="7">
        <v>0.1358</v>
      </c>
      <c r="X270" s="7">
        <v>0.88300000000000001</v>
      </c>
      <c r="Y270" s="6">
        <v>90.948999999999998</v>
      </c>
      <c r="Z270" t="s">
        <v>1567</v>
      </c>
      <c r="AA270">
        <v>2</v>
      </c>
      <c r="AB270">
        <v>2</v>
      </c>
      <c r="AC270">
        <v>-7.02</v>
      </c>
      <c r="AD270" s="7">
        <v>0.10780000000000001</v>
      </c>
      <c r="AE270" s="7">
        <v>0.70099999999999996</v>
      </c>
      <c r="AF270" s="6">
        <v>72.203000000000003</v>
      </c>
      <c r="AG270" s="7">
        <v>1.7399999999999999E-2</v>
      </c>
      <c r="AH270" s="7">
        <v>0.113</v>
      </c>
      <c r="AI270" s="6">
        <v>11.638999999999999</v>
      </c>
      <c r="AJ270" s="7">
        <v>-7.22</v>
      </c>
      <c r="AK270" s="7">
        <v>0.1178</v>
      </c>
      <c r="AL270" s="7">
        <v>0.76600000000000001</v>
      </c>
      <c r="AM270" s="6">
        <v>78.897999999999996</v>
      </c>
      <c r="AN270" s="7">
        <v>4.8599999999999997E-2</v>
      </c>
      <c r="AO270" s="7">
        <v>0.316</v>
      </c>
      <c r="AP270" s="6">
        <v>32.548000000000002</v>
      </c>
      <c r="AQ270" s="7">
        <v>1</v>
      </c>
      <c r="AR270" s="15">
        <f t="shared" si="13"/>
        <v>30.282000000000011</v>
      </c>
      <c r="AS270" s="6">
        <v>109.18</v>
      </c>
      <c r="AT270" s="6">
        <v>0</v>
      </c>
      <c r="AU270" s="6">
        <v>0</v>
      </c>
      <c r="AV270" s="6">
        <f t="shared" si="14"/>
        <v>109.18</v>
      </c>
      <c r="AW270" t="s">
        <v>1568</v>
      </c>
      <c r="AX270" t="s">
        <v>1600</v>
      </c>
      <c r="BA270" s="13"/>
      <c r="BC270">
        <v>19568</v>
      </c>
      <c r="BF270" s="1" t="s">
        <v>55</v>
      </c>
      <c r="BG270" s="1" t="s">
        <v>55</v>
      </c>
      <c r="BH270" s="1" t="s">
        <v>55</v>
      </c>
      <c r="BI270" s="1" t="s">
        <v>55</v>
      </c>
      <c r="BJ270" s="1" t="s">
        <v>1532</v>
      </c>
      <c r="BK270" s="1" t="s">
        <v>103</v>
      </c>
      <c r="BL270" s="1" t="s">
        <v>99</v>
      </c>
      <c r="BM270" s="1" t="s">
        <v>1532</v>
      </c>
      <c r="BN270" s="1" t="s">
        <v>56</v>
      </c>
      <c r="BO270" s="1" t="s">
        <v>105</v>
      </c>
      <c r="BP270" s="1" t="s">
        <v>57</v>
      </c>
      <c r="BQ270" s="1" t="s">
        <v>56</v>
      </c>
      <c r="BR270" s="1" t="s">
        <v>57</v>
      </c>
      <c r="BS270" s="1" t="s">
        <v>57</v>
      </c>
      <c r="BT270" s="18">
        <v>0.44600000000000001</v>
      </c>
      <c r="BU270" s="1"/>
      <c r="BV270" s="1"/>
      <c r="BW270" s="1" t="s">
        <v>1570</v>
      </c>
    </row>
    <row r="271" spans="1:75" x14ac:dyDescent="0.3">
      <c r="A271" t="s">
        <v>1764</v>
      </c>
      <c r="B271" t="s">
        <v>1732</v>
      </c>
      <c r="C271" s="37">
        <v>312810</v>
      </c>
      <c r="D271" s="37" t="s">
        <v>1767</v>
      </c>
      <c r="E271" s="37" t="s">
        <v>1767</v>
      </c>
      <c r="F271" s="37">
        <v>312840</v>
      </c>
      <c r="G271" s="21" t="s">
        <v>1817</v>
      </c>
      <c r="H271" s="1" t="s">
        <v>1767</v>
      </c>
      <c r="I271" t="s">
        <v>1346</v>
      </c>
      <c r="J271" t="s">
        <v>1082</v>
      </c>
      <c r="K271" t="s">
        <v>147</v>
      </c>
      <c r="L271" s="1" t="s">
        <v>1531</v>
      </c>
      <c r="M271" s="1" t="s">
        <v>1765</v>
      </c>
      <c r="N271" t="str">
        <f t="shared" si="12"/>
        <v>180-058-05986_19568 - 7_149</v>
      </c>
      <c r="O271">
        <v>109</v>
      </c>
      <c r="P271" s="7">
        <v>5.9</v>
      </c>
      <c r="Q271" s="7" t="s">
        <v>1776</v>
      </c>
      <c r="R271" s="6">
        <v>643.1</v>
      </c>
      <c r="S271">
        <v>-5.83</v>
      </c>
      <c r="T271" s="23">
        <v>44363.041666666657</v>
      </c>
      <c r="U271">
        <v>-5.83</v>
      </c>
      <c r="W271" s="7">
        <v>0.1593</v>
      </c>
      <c r="X271" s="7">
        <v>0.94</v>
      </c>
      <c r="Y271" s="6">
        <v>102.46</v>
      </c>
      <c r="Z271" t="s">
        <v>1567</v>
      </c>
      <c r="AA271">
        <v>2</v>
      </c>
      <c r="AB271">
        <v>2</v>
      </c>
      <c r="AC271">
        <v>-7.02</v>
      </c>
      <c r="AD271" s="7">
        <v>6.3200000000000006E-2</v>
      </c>
      <c r="AE271" s="7">
        <v>0.373</v>
      </c>
      <c r="AF271" s="6">
        <v>40.656999999999996</v>
      </c>
      <c r="AG271" s="7">
        <v>0</v>
      </c>
      <c r="AH271" s="7">
        <v>0</v>
      </c>
      <c r="AI271" s="6">
        <v>0</v>
      </c>
      <c r="AJ271" s="7">
        <v>-7.22</v>
      </c>
      <c r="AK271" s="7">
        <v>8.4099999999999994E-2</v>
      </c>
      <c r="AL271" s="7">
        <v>0.496</v>
      </c>
      <c r="AM271" s="6">
        <v>54.064</v>
      </c>
      <c r="AN271" s="7">
        <v>4.4000000000000003E-3</v>
      </c>
      <c r="AO271" s="7">
        <v>2.5999999999999999E-2</v>
      </c>
      <c r="AP271" s="6">
        <v>2.8340000000000001</v>
      </c>
      <c r="AQ271" s="7">
        <v>1</v>
      </c>
      <c r="AR271" s="15">
        <f t="shared" si="13"/>
        <v>21.145999999999994</v>
      </c>
      <c r="AS271" s="6">
        <v>75.209999999999994</v>
      </c>
      <c r="AT271" s="6">
        <v>0</v>
      </c>
      <c r="AU271" s="6">
        <v>0</v>
      </c>
      <c r="AV271" s="6">
        <f t="shared" si="14"/>
        <v>75.209999999999994</v>
      </c>
      <c r="AW271" t="s">
        <v>1568</v>
      </c>
      <c r="AX271" t="s">
        <v>1600</v>
      </c>
      <c r="BA271" s="13"/>
      <c r="BC271">
        <v>19568</v>
      </c>
      <c r="BF271" s="1" t="s">
        <v>55</v>
      </c>
      <c r="BG271" s="1" t="s">
        <v>55</v>
      </c>
      <c r="BH271" s="1" t="s">
        <v>55</v>
      </c>
      <c r="BI271" s="1" t="s">
        <v>55</v>
      </c>
      <c r="BJ271" s="1" t="s">
        <v>1532</v>
      </c>
      <c r="BK271" s="1" t="s">
        <v>103</v>
      </c>
      <c r="BL271" s="1" t="s">
        <v>99</v>
      </c>
      <c r="BM271" s="1" t="s">
        <v>1532</v>
      </c>
      <c r="BN271" s="1" t="s">
        <v>56</v>
      </c>
      <c r="BO271" s="1" t="s">
        <v>105</v>
      </c>
      <c r="BP271" s="1" t="s">
        <v>57</v>
      </c>
      <c r="BQ271" s="1" t="s">
        <v>56</v>
      </c>
      <c r="BR271" s="1" t="s">
        <v>57</v>
      </c>
      <c r="BS271" s="1" t="s">
        <v>57</v>
      </c>
      <c r="BT271" s="18">
        <v>0.44600000000000001</v>
      </c>
      <c r="BU271" s="1"/>
      <c r="BV271" s="1"/>
      <c r="BW271" s="1" t="s">
        <v>1570</v>
      </c>
    </row>
    <row r="272" spans="1:75" x14ac:dyDescent="0.3">
      <c r="A272" t="s">
        <v>1764</v>
      </c>
      <c r="B272" t="s">
        <v>1732</v>
      </c>
      <c r="C272" s="37">
        <v>312810</v>
      </c>
      <c r="D272" s="37" t="s">
        <v>1767</v>
      </c>
      <c r="E272" s="37" t="s">
        <v>1767</v>
      </c>
      <c r="F272" s="37">
        <v>312840</v>
      </c>
      <c r="G272" s="21" t="s">
        <v>1817</v>
      </c>
      <c r="H272" s="1" t="s">
        <v>1767</v>
      </c>
      <c r="I272" t="s">
        <v>1346</v>
      </c>
      <c r="J272" t="s">
        <v>1082</v>
      </c>
      <c r="K272" t="s">
        <v>148</v>
      </c>
      <c r="L272" s="1" t="s">
        <v>1531</v>
      </c>
      <c r="M272" s="1" t="s">
        <v>1765</v>
      </c>
      <c r="N272" t="str">
        <f t="shared" si="12"/>
        <v>180-058-05986_19568 - 7_150</v>
      </c>
      <c r="O272">
        <v>89</v>
      </c>
      <c r="P272" s="7">
        <v>6.7</v>
      </c>
      <c r="Q272" s="7" t="s">
        <v>1776</v>
      </c>
      <c r="R272" s="6">
        <v>596.29999999999995</v>
      </c>
      <c r="S272">
        <v>-5.83</v>
      </c>
      <c r="T272" s="23">
        <v>44363.041666666657</v>
      </c>
      <c r="U272">
        <v>-5.83</v>
      </c>
      <c r="W272" s="7">
        <v>0.25879999999999997</v>
      </c>
      <c r="X272" s="7">
        <v>1.734</v>
      </c>
      <c r="Y272" s="6">
        <v>154.32599999999999</v>
      </c>
      <c r="Z272" t="s">
        <v>1567</v>
      </c>
      <c r="AA272">
        <v>2</v>
      </c>
      <c r="AB272">
        <v>2</v>
      </c>
      <c r="AC272">
        <v>-7.02</v>
      </c>
      <c r="AD272" s="7">
        <v>0.11700000000000001</v>
      </c>
      <c r="AE272" s="7">
        <v>0.78400000000000003</v>
      </c>
      <c r="AF272" s="6">
        <v>69.775999999999996</v>
      </c>
      <c r="AG272" s="7">
        <v>1.9E-3</v>
      </c>
      <c r="AH272" s="7">
        <v>1.2999999999999999E-2</v>
      </c>
      <c r="AI272" s="6">
        <v>1.157</v>
      </c>
      <c r="AJ272" s="7">
        <v>-7.22</v>
      </c>
      <c r="AK272" s="7">
        <v>0.15609999999999999</v>
      </c>
      <c r="AL272" s="7">
        <v>1.046</v>
      </c>
      <c r="AM272" s="6">
        <v>93.093999999999994</v>
      </c>
      <c r="AN272" s="7">
        <v>8.6999999999999994E-3</v>
      </c>
      <c r="AO272" s="7">
        <v>5.8000000000000003E-2</v>
      </c>
      <c r="AP272" s="6">
        <v>5.1619999999999999</v>
      </c>
      <c r="AQ272" s="7">
        <v>1</v>
      </c>
      <c r="AR272" s="15">
        <f t="shared" si="13"/>
        <v>26.967000000000013</v>
      </c>
      <c r="AS272" s="6">
        <v>120.06100000000001</v>
      </c>
      <c r="AT272" s="6">
        <v>0</v>
      </c>
      <c r="AU272" s="6">
        <v>0</v>
      </c>
      <c r="AV272" s="6">
        <f t="shared" si="14"/>
        <v>120.06100000000001</v>
      </c>
      <c r="AW272" t="s">
        <v>1568</v>
      </c>
      <c r="AX272" t="s">
        <v>1600</v>
      </c>
      <c r="BA272" s="13"/>
      <c r="BC272">
        <v>19568</v>
      </c>
      <c r="BF272" s="1" t="s">
        <v>55</v>
      </c>
      <c r="BG272" s="1" t="s">
        <v>55</v>
      </c>
      <c r="BH272" s="1" t="s">
        <v>55</v>
      </c>
      <c r="BI272" s="1" t="s">
        <v>55</v>
      </c>
      <c r="BJ272" s="1" t="s">
        <v>1532</v>
      </c>
      <c r="BK272" s="1" t="s">
        <v>103</v>
      </c>
      <c r="BL272" s="1" t="s">
        <v>99</v>
      </c>
      <c r="BM272" s="1" t="s">
        <v>1532</v>
      </c>
      <c r="BN272" s="1" t="s">
        <v>56</v>
      </c>
      <c r="BO272" s="1" t="s">
        <v>105</v>
      </c>
      <c r="BP272" s="1" t="s">
        <v>57</v>
      </c>
      <c r="BQ272" s="1" t="s">
        <v>56</v>
      </c>
      <c r="BR272" s="1" t="s">
        <v>57</v>
      </c>
      <c r="BS272" s="1" t="s">
        <v>57</v>
      </c>
      <c r="BT272" s="18">
        <v>0.44600000000000001</v>
      </c>
      <c r="BU272" s="1"/>
      <c r="BV272" s="1"/>
      <c r="BW272" s="1" t="s">
        <v>1570</v>
      </c>
    </row>
    <row r="273" spans="1:75" x14ac:dyDescent="0.3">
      <c r="A273" t="s">
        <v>1764</v>
      </c>
      <c r="B273" t="s">
        <v>1732</v>
      </c>
      <c r="C273" s="37">
        <v>312810</v>
      </c>
      <c r="D273" s="37" t="s">
        <v>1767</v>
      </c>
      <c r="E273" s="37" t="s">
        <v>1767</v>
      </c>
      <c r="F273" s="37">
        <v>312840</v>
      </c>
      <c r="G273" s="21" t="s">
        <v>1817</v>
      </c>
      <c r="H273" s="1" t="s">
        <v>1767</v>
      </c>
      <c r="I273" t="s">
        <v>1345</v>
      </c>
      <c r="J273" t="s">
        <v>1081</v>
      </c>
      <c r="K273" t="s">
        <v>142</v>
      </c>
      <c r="L273" s="1" t="s">
        <v>1531</v>
      </c>
      <c r="M273" s="1" t="s">
        <v>1765</v>
      </c>
      <c r="N273" t="str">
        <f t="shared" si="12"/>
        <v>180-058-06007_19569 - 7_144</v>
      </c>
      <c r="O273">
        <v>84</v>
      </c>
      <c r="P273" s="7">
        <v>6.4</v>
      </c>
      <c r="Q273" s="7" t="s">
        <v>1776</v>
      </c>
      <c r="R273" s="6">
        <v>537.6</v>
      </c>
      <c r="S273">
        <v>-5.85</v>
      </c>
      <c r="T273" s="23">
        <v>44361.041666666657</v>
      </c>
      <c r="U273">
        <v>-5.85</v>
      </c>
      <c r="W273" s="7">
        <v>0.23519999999999999</v>
      </c>
      <c r="X273" s="7">
        <v>1.5049999999999999</v>
      </c>
      <c r="Y273" s="6">
        <v>126.42</v>
      </c>
      <c r="Z273" t="s">
        <v>1567</v>
      </c>
      <c r="AA273">
        <v>2</v>
      </c>
      <c r="AB273">
        <v>2</v>
      </c>
      <c r="AC273">
        <v>-7.02</v>
      </c>
      <c r="AD273" s="7">
        <v>3.1600000000000003E-2</v>
      </c>
      <c r="AE273" s="7">
        <v>0.20200000000000001</v>
      </c>
      <c r="AF273" s="6">
        <v>16.968</v>
      </c>
      <c r="AG273" s="7">
        <v>0</v>
      </c>
      <c r="AH273" s="7">
        <v>0</v>
      </c>
      <c r="AI273" s="6">
        <v>0</v>
      </c>
      <c r="AJ273" s="7">
        <v>-7.22</v>
      </c>
      <c r="AK273" s="7">
        <v>7.2800000000000004E-2</v>
      </c>
      <c r="AL273" s="7">
        <v>0.46600000000000003</v>
      </c>
      <c r="AM273" s="6">
        <v>39.143999999999998</v>
      </c>
      <c r="AN273" s="7">
        <v>0</v>
      </c>
      <c r="AO273" s="7">
        <v>0</v>
      </c>
      <c r="AP273" s="6">
        <v>0</v>
      </c>
      <c r="AQ273" s="7">
        <v>1</v>
      </c>
      <c r="AR273" s="15">
        <f t="shared" si="13"/>
        <v>14.112000000000002</v>
      </c>
      <c r="AS273" s="6">
        <v>53.256</v>
      </c>
      <c r="AT273" s="6">
        <v>0</v>
      </c>
      <c r="AU273" s="6">
        <v>0</v>
      </c>
      <c r="AV273" s="6">
        <f t="shared" si="14"/>
        <v>53.256</v>
      </c>
      <c r="AW273" t="s">
        <v>1568</v>
      </c>
      <c r="AX273" t="s">
        <v>1600</v>
      </c>
      <c r="BA273" s="13"/>
      <c r="BC273">
        <v>19569</v>
      </c>
      <c r="BF273" s="1" t="s">
        <v>55</v>
      </c>
      <c r="BG273" s="1" t="s">
        <v>55</v>
      </c>
      <c r="BH273" s="1" t="s">
        <v>55</v>
      </c>
      <c r="BI273" s="1" t="s">
        <v>55</v>
      </c>
      <c r="BJ273" s="1" t="s">
        <v>1532</v>
      </c>
      <c r="BK273" s="1" t="s">
        <v>103</v>
      </c>
      <c r="BL273" s="1" t="s">
        <v>99</v>
      </c>
      <c r="BM273" s="1" t="s">
        <v>1532</v>
      </c>
      <c r="BN273" s="1" t="s">
        <v>56</v>
      </c>
      <c r="BO273" s="1" t="s">
        <v>105</v>
      </c>
      <c r="BP273" s="1" t="s">
        <v>57</v>
      </c>
      <c r="BQ273" s="1" t="s">
        <v>56</v>
      </c>
      <c r="BR273" s="1" t="s">
        <v>57</v>
      </c>
      <c r="BS273" s="1" t="s">
        <v>57</v>
      </c>
      <c r="BT273" s="18">
        <v>1.69</v>
      </c>
      <c r="BU273" s="1"/>
      <c r="BV273" s="1"/>
      <c r="BW273" s="1" t="s">
        <v>1570</v>
      </c>
    </row>
    <row r="274" spans="1:75" x14ac:dyDescent="0.3">
      <c r="A274" t="s">
        <v>1764</v>
      </c>
      <c r="B274" t="s">
        <v>1732</v>
      </c>
      <c r="C274" s="37">
        <v>312810</v>
      </c>
      <c r="D274" s="37" t="s">
        <v>1767</v>
      </c>
      <c r="E274" s="37" t="s">
        <v>1767</v>
      </c>
      <c r="F274" s="37">
        <v>312840</v>
      </c>
      <c r="G274" s="21" t="s">
        <v>1817</v>
      </c>
      <c r="H274" s="1" t="s">
        <v>1767</v>
      </c>
      <c r="I274" t="s">
        <v>1345</v>
      </c>
      <c r="J274" t="s">
        <v>1081</v>
      </c>
      <c r="K274" t="s">
        <v>143</v>
      </c>
      <c r="L274" s="1" t="s">
        <v>1531</v>
      </c>
      <c r="M274" s="1" t="s">
        <v>1765</v>
      </c>
      <c r="N274" t="str">
        <f t="shared" si="12"/>
        <v>180-058-06007_19569 - 7_145</v>
      </c>
      <c r="O274">
        <v>100</v>
      </c>
      <c r="P274" s="7">
        <v>5.8</v>
      </c>
      <c r="Q274" s="7" t="s">
        <v>1776</v>
      </c>
      <c r="R274" s="6">
        <v>580</v>
      </c>
      <c r="S274">
        <v>-5.85</v>
      </c>
      <c r="T274" s="23">
        <v>44361.041666666657</v>
      </c>
      <c r="U274">
        <v>-5.85</v>
      </c>
      <c r="W274" s="7">
        <v>0.21859999999999999</v>
      </c>
      <c r="X274" s="7">
        <v>1.268</v>
      </c>
      <c r="Y274" s="6">
        <v>126.8</v>
      </c>
      <c r="Z274" t="s">
        <v>1567</v>
      </c>
      <c r="AA274">
        <v>2</v>
      </c>
      <c r="AB274">
        <v>2</v>
      </c>
      <c r="AC274">
        <v>-7.02</v>
      </c>
      <c r="AD274" s="7">
        <v>2.4799999999999999E-2</v>
      </c>
      <c r="AE274" s="7">
        <v>0.14399999999999999</v>
      </c>
      <c r="AF274" s="6">
        <v>14.4</v>
      </c>
      <c r="AG274" s="7">
        <v>0</v>
      </c>
      <c r="AH274" s="7">
        <v>0</v>
      </c>
      <c r="AI274" s="6">
        <v>0</v>
      </c>
      <c r="AJ274" s="7">
        <v>-7.22</v>
      </c>
      <c r="AK274" s="7">
        <v>4.9700000000000001E-2</v>
      </c>
      <c r="AL274" s="7">
        <v>0.28799999999999998</v>
      </c>
      <c r="AM274" s="6">
        <v>28.8</v>
      </c>
      <c r="AN274" s="7">
        <v>0</v>
      </c>
      <c r="AO274" s="7">
        <v>0</v>
      </c>
      <c r="AP274" s="6">
        <v>0</v>
      </c>
      <c r="AQ274" s="7">
        <v>1</v>
      </c>
      <c r="AR274" s="15">
        <f t="shared" si="13"/>
        <v>11.7</v>
      </c>
      <c r="AS274" s="6">
        <v>40.5</v>
      </c>
      <c r="AT274" s="6">
        <v>0</v>
      </c>
      <c r="AU274" s="6">
        <v>0</v>
      </c>
      <c r="AV274" s="6">
        <f t="shared" si="14"/>
        <v>40.5</v>
      </c>
      <c r="AW274" t="s">
        <v>1568</v>
      </c>
      <c r="AX274" t="s">
        <v>1600</v>
      </c>
      <c r="BA274" s="13"/>
      <c r="BC274">
        <v>19569</v>
      </c>
      <c r="BF274" s="1" t="s">
        <v>55</v>
      </c>
      <c r="BG274" s="1" t="s">
        <v>55</v>
      </c>
      <c r="BH274" s="1" t="s">
        <v>55</v>
      </c>
      <c r="BI274" s="1" t="s">
        <v>55</v>
      </c>
      <c r="BJ274" s="1" t="s">
        <v>1532</v>
      </c>
      <c r="BK274" s="1" t="s">
        <v>103</v>
      </c>
      <c r="BL274" s="1" t="s">
        <v>99</v>
      </c>
      <c r="BM274" s="1" t="s">
        <v>1532</v>
      </c>
      <c r="BN274" s="1" t="s">
        <v>56</v>
      </c>
      <c r="BO274" s="1" t="s">
        <v>105</v>
      </c>
      <c r="BP274" s="1" t="s">
        <v>57</v>
      </c>
      <c r="BQ274" s="1" t="s">
        <v>56</v>
      </c>
      <c r="BR274" s="1" t="s">
        <v>57</v>
      </c>
      <c r="BS274" s="1" t="s">
        <v>57</v>
      </c>
      <c r="BT274" s="18">
        <v>1.69</v>
      </c>
      <c r="BU274" s="1"/>
      <c r="BV274" s="1"/>
      <c r="BW274" s="1" t="s">
        <v>1570</v>
      </c>
    </row>
    <row r="275" spans="1:75" x14ac:dyDescent="0.3">
      <c r="A275" t="s">
        <v>1764</v>
      </c>
      <c r="B275" t="s">
        <v>1732</v>
      </c>
      <c r="C275" s="37">
        <v>312810</v>
      </c>
      <c r="D275" s="37" t="s">
        <v>1767</v>
      </c>
      <c r="E275" s="37" t="s">
        <v>1767</v>
      </c>
      <c r="F275" s="37">
        <v>312840</v>
      </c>
      <c r="G275" s="21" t="s">
        <v>1817</v>
      </c>
      <c r="H275" s="1" t="s">
        <v>1767</v>
      </c>
      <c r="I275" t="s">
        <v>1345</v>
      </c>
      <c r="J275" t="s">
        <v>1081</v>
      </c>
      <c r="K275" t="s">
        <v>144</v>
      </c>
      <c r="L275" s="1" t="s">
        <v>1531</v>
      </c>
      <c r="M275" s="1" t="s">
        <v>1765</v>
      </c>
      <c r="N275" t="str">
        <f t="shared" si="12"/>
        <v>180-058-06007_19569 - 7_146</v>
      </c>
      <c r="O275">
        <v>100</v>
      </c>
      <c r="P275" s="7">
        <v>5.8</v>
      </c>
      <c r="Q275" s="7" t="s">
        <v>1776</v>
      </c>
      <c r="R275" s="6">
        <v>580</v>
      </c>
      <c r="S275">
        <v>-5.85</v>
      </c>
      <c r="T275" s="23">
        <v>44361.041666666657</v>
      </c>
      <c r="U275">
        <v>-5.85</v>
      </c>
      <c r="W275" s="7">
        <v>0.1724</v>
      </c>
      <c r="X275" s="7">
        <v>1</v>
      </c>
      <c r="Y275" s="6">
        <v>100</v>
      </c>
      <c r="Z275" t="s">
        <v>1567</v>
      </c>
      <c r="AA275">
        <v>2</v>
      </c>
      <c r="AB275">
        <v>2</v>
      </c>
      <c r="AC275">
        <v>-7.02</v>
      </c>
      <c r="AD275" s="7">
        <v>3.2599999999999997E-2</v>
      </c>
      <c r="AE275" s="7">
        <v>0.189</v>
      </c>
      <c r="AF275" s="6">
        <v>18.899999999999999</v>
      </c>
      <c r="AG275" s="7">
        <v>0</v>
      </c>
      <c r="AH275" s="7">
        <v>0</v>
      </c>
      <c r="AI275" s="6">
        <v>0</v>
      </c>
      <c r="AJ275" s="7">
        <v>-7.22</v>
      </c>
      <c r="AK275" s="7">
        <v>5.74E-2</v>
      </c>
      <c r="AL275" s="7">
        <v>0.33300000000000002</v>
      </c>
      <c r="AM275" s="6">
        <v>33.299999999999997</v>
      </c>
      <c r="AN275" s="7">
        <v>0</v>
      </c>
      <c r="AO275" s="7">
        <v>0</v>
      </c>
      <c r="AP275" s="6">
        <v>0</v>
      </c>
      <c r="AQ275" s="7">
        <v>1</v>
      </c>
      <c r="AR275" s="15">
        <f t="shared" si="13"/>
        <v>14.5</v>
      </c>
      <c r="AS275" s="6">
        <v>47.8</v>
      </c>
      <c r="AT275" s="6">
        <v>0</v>
      </c>
      <c r="AU275" s="6">
        <v>0</v>
      </c>
      <c r="AV275" s="6">
        <f t="shared" si="14"/>
        <v>47.8</v>
      </c>
      <c r="AW275" t="s">
        <v>1568</v>
      </c>
      <c r="AX275" t="s">
        <v>1600</v>
      </c>
      <c r="BA275" s="13"/>
      <c r="BC275">
        <v>19569</v>
      </c>
      <c r="BF275" s="1" t="s">
        <v>55</v>
      </c>
      <c r="BG275" s="1" t="s">
        <v>55</v>
      </c>
      <c r="BH275" s="1" t="s">
        <v>55</v>
      </c>
      <c r="BI275" s="1" t="s">
        <v>55</v>
      </c>
      <c r="BJ275" s="1" t="s">
        <v>1532</v>
      </c>
      <c r="BK275" s="1" t="s">
        <v>103</v>
      </c>
      <c r="BL275" s="1" t="s">
        <v>99</v>
      </c>
      <c r="BM275" s="1" t="s">
        <v>1532</v>
      </c>
      <c r="BN275" s="1" t="s">
        <v>56</v>
      </c>
      <c r="BO275" s="1" t="s">
        <v>105</v>
      </c>
      <c r="BP275" s="1" t="s">
        <v>57</v>
      </c>
      <c r="BQ275" s="1" t="s">
        <v>56</v>
      </c>
      <c r="BR275" s="1" t="s">
        <v>57</v>
      </c>
      <c r="BS275" s="1" t="s">
        <v>57</v>
      </c>
      <c r="BT275" s="18">
        <v>1.69</v>
      </c>
      <c r="BU275" s="1"/>
      <c r="BV275" s="1"/>
      <c r="BW275" s="1" t="s">
        <v>1570</v>
      </c>
    </row>
    <row r="276" spans="1:75" x14ac:dyDescent="0.3">
      <c r="A276" t="s">
        <v>1764</v>
      </c>
      <c r="B276" t="s">
        <v>1732</v>
      </c>
      <c r="C276" s="37">
        <v>312810</v>
      </c>
      <c r="D276" s="37" t="s">
        <v>1767</v>
      </c>
      <c r="E276" s="37" t="s">
        <v>1767</v>
      </c>
      <c r="F276" s="37">
        <v>312840</v>
      </c>
      <c r="G276" s="21" t="s">
        <v>1817</v>
      </c>
      <c r="H276" s="1" t="s">
        <v>1767</v>
      </c>
      <c r="I276" t="s">
        <v>1341</v>
      </c>
      <c r="J276" t="s">
        <v>1077</v>
      </c>
      <c r="K276" t="s">
        <v>124</v>
      </c>
      <c r="L276" s="1" t="s">
        <v>1531</v>
      </c>
      <c r="M276" s="1" t="s">
        <v>1765</v>
      </c>
      <c r="N276" t="str">
        <f t="shared" si="12"/>
        <v>180-058-06007_19573 - 7_126</v>
      </c>
      <c r="O276">
        <v>99</v>
      </c>
      <c r="P276" s="7">
        <v>6.4</v>
      </c>
      <c r="Q276" s="7" t="s">
        <v>1776</v>
      </c>
      <c r="R276" s="6">
        <v>633.6</v>
      </c>
      <c r="S276">
        <v>-5.85</v>
      </c>
      <c r="T276" s="23">
        <v>44361.041666666657</v>
      </c>
      <c r="U276">
        <v>-5.85</v>
      </c>
      <c r="W276" s="7">
        <v>0.38690000000000002</v>
      </c>
      <c r="X276" s="7">
        <v>2.476</v>
      </c>
      <c r="Y276" s="6">
        <v>245.124</v>
      </c>
      <c r="Z276" t="s">
        <v>1567</v>
      </c>
      <c r="AA276">
        <v>2</v>
      </c>
      <c r="AB276">
        <v>2</v>
      </c>
      <c r="AC276">
        <v>-7.02</v>
      </c>
      <c r="AD276" s="7">
        <v>8.1100000000000005E-2</v>
      </c>
      <c r="AE276" s="7">
        <v>0.51900000000000002</v>
      </c>
      <c r="AF276" s="6">
        <v>51.381</v>
      </c>
      <c r="AG276" s="7">
        <v>0</v>
      </c>
      <c r="AH276" s="7">
        <v>0</v>
      </c>
      <c r="AI276" s="6">
        <v>0</v>
      </c>
      <c r="AJ276" s="7">
        <v>-7.22</v>
      </c>
      <c r="AK276" s="7">
        <v>0.12230000000000001</v>
      </c>
      <c r="AL276" s="7">
        <v>0.78300000000000003</v>
      </c>
      <c r="AM276" s="6">
        <v>77.516999999999996</v>
      </c>
      <c r="AN276" s="7">
        <v>0</v>
      </c>
      <c r="AO276" s="7">
        <v>0</v>
      </c>
      <c r="AP276" s="6">
        <v>0</v>
      </c>
      <c r="AQ276" s="7">
        <v>1</v>
      </c>
      <c r="AR276" s="15">
        <f t="shared" si="13"/>
        <v>20.493000000000009</v>
      </c>
      <c r="AS276" s="6">
        <v>98.01</v>
      </c>
      <c r="AT276" s="6">
        <v>0</v>
      </c>
      <c r="AU276" s="6">
        <v>0</v>
      </c>
      <c r="AV276" s="6">
        <f t="shared" si="14"/>
        <v>98.01</v>
      </c>
      <c r="AW276" t="s">
        <v>1568</v>
      </c>
      <c r="AX276" t="s">
        <v>1600</v>
      </c>
      <c r="BA276" s="13"/>
      <c r="BC276">
        <v>19573</v>
      </c>
      <c r="BF276" s="1" t="s">
        <v>55</v>
      </c>
      <c r="BG276" s="1" t="s">
        <v>55</v>
      </c>
      <c r="BH276" s="1" t="s">
        <v>55</v>
      </c>
      <c r="BI276" s="1" t="s">
        <v>55</v>
      </c>
      <c r="BJ276" s="1" t="s">
        <v>1532</v>
      </c>
      <c r="BK276" s="1" t="s">
        <v>103</v>
      </c>
      <c r="BL276" s="1" t="s">
        <v>99</v>
      </c>
      <c r="BM276" s="1" t="s">
        <v>1532</v>
      </c>
      <c r="BN276" s="1" t="s">
        <v>56</v>
      </c>
      <c r="BO276" s="1" t="s">
        <v>105</v>
      </c>
      <c r="BP276" s="1" t="s">
        <v>1540</v>
      </c>
      <c r="BQ276" s="1" t="s">
        <v>1540</v>
      </c>
      <c r="BR276" s="1" t="s">
        <v>57</v>
      </c>
      <c r="BS276" s="1" t="s">
        <v>57</v>
      </c>
      <c r="BT276" s="18">
        <v>0.77300000000000002</v>
      </c>
      <c r="BU276" s="1"/>
      <c r="BV276" s="1"/>
      <c r="BW276" s="1" t="s">
        <v>1570</v>
      </c>
    </row>
    <row r="277" spans="1:75" x14ac:dyDescent="0.3">
      <c r="A277" t="s">
        <v>1764</v>
      </c>
      <c r="B277" t="s">
        <v>1732</v>
      </c>
      <c r="C277" s="37">
        <v>312810</v>
      </c>
      <c r="D277" s="37" t="s">
        <v>1767</v>
      </c>
      <c r="E277" s="37" t="s">
        <v>1767</v>
      </c>
      <c r="F277" s="37">
        <v>312840</v>
      </c>
      <c r="G277" s="21" t="s">
        <v>1817</v>
      </c>
      <c r="H277" s="1" t="s">
        <v>1767</v>
      </c>
      <c r="I277" t="s">
        <v>1341</v>
      </c>
      <c r="J277" t="s">
        <v>1077</v>
      </c>
      <c r="K277" t="s">
        <v>125</v>
      </c>
      <c r="L277" s="1" t="s">
        <v>1531</v>
      </c>
      <c r="M277" s="1" t="s">
        <v>1765</v>
      </c>
      <c r="N277" t="str">
        <f t="shared" si="12"/>
        <v>180-058-06007_19573 - 7_127</v>
      </c>
      <c r="O277">
        <v>101</v>
      </c>
      <c r="P277" s="7">
        <v>5.8</v>
      </c>
      <c r="Q277" s="7" t="s">
        <v>1776</v>
      </c>
      <c r="R277" s="6">
        <v>585.79999999999995</v>
      </c>
      <c r="S277">
        <v>-5.85</v>
      </c>
      <c r="T277" s="23">
        <v>44361.041666666657</v>
      </c>
      <c r="U277">
        <v>-5.85</v>
      </c>
      <c r="W277" s="7">
        <v>0.31909999999999999</v>
      </c>
      <c r="X277" s="7">
        <v>1.851</v>
      </c>
      <c r="Y277" s="6">
        <v>186.95099999999999</v>
      </c>
      <c r="Z277" t="s">
        <v>1567</v>
      </c>
      <c r="AA277">
        <v>2</v>
      </c>
      <c r="AB277">
        <v>2</v>
      </c>
      <c r="AC277">
        <v>-7.02</v>
      </c>
      <c r="AD277" s="7">
        <v>6.2799999999999995E-2</v>
      </c>
      <c r="AE277" s="7">
        <v>0.36399999999999999</v>
      </c>
      <c r="AF277" s="6">
        <v>36.764000000000003</v>
      </c>
      <c r="AG277" s="7">
        <v>0</v>
      </c>
      <c r="AH277" s="7">
        <v>0</v>
      </c>
      <c r="AI277" s="6">
        <v>0</v>
      </c>
      <c r="AJ277" s="7">
        <v>-7.22</v>
      </c>
      <c r="AK277" s="7">
        <v>8.7599999999999997E-2</v>
      </c>
      <c r="AL277" s="7">
        <v>0.50800000000000001</v>
      </c>
      <c r="AM277" s="6">
        <v>51.308</v>
      </c>
      <c r="AN277" s="7">
        <v>0</v>
      </c>
      <c r="AO277" s="7">
        <v>0</v>
      </c>
      <c r="AP277" s="6">
        <v>0</v>
      </c>
      <c r="AQ277" s="7">
        <v>1</v>
      </c>
      <c r="AR277" s="15">
        <f t="shared" si="13"/>
        <v>15.553999999999995</v>
      </c>
      <c r="AS277" s="6">
        <v>66.861999999999995</v>
      </c>
      <c r="AT277" s="6">
        <v>0</v>
      </c>
      <c r="AU277" s="6">
        <v>0</v>
      </c>
      <c r="AV277" s="6">
        <f t="shared" si="14"/>
        <v>66.861999999999995</v>
      </c>
      <c r="AW277" t="s">
        <v>1568</v>
      </c>
      <c r="AX277" t="s">
        <v>1600</v>
      </c>
      <c r="BA277" s="13"/>
      <c r="BC277">
        <v>19573</v>
      </c>
      <c r="BF277" s="1" t="s">
        <v>55</v>
      </c>
      <c r="BG277" s="1" t="s">
        <v>55</v>
      </c>
      <c r="BH277" s="1" t="s">
        <v>55</v>
      </c>
      <c r="BI277" s="1" t="s">
        <v>55</v>
      </c>
      <c r="BJ277" s="1" t="s">
        <v>1532</v>
      </c>
      <c r="BK277" s="1" t="s">
        <v>103</v>
      </c>
      <c r="BL277" s="1" t="s">
        <v>99</v>
      </c>
      <c r="BM277" s="1" t="s">
        <v>1532</v>
      </c>
      <c r="BN277" s="1" t="s">
        <v>56</v>
      </c>
      <c r="BO277" s="1" t="s">
        <v>105</v>
      </c>
      <c r="BP277" s="1" t="s">
        <v>1540</v>
      </c>
      <c r="BQ277" s="1" t="s">
        <v>1540</v>
      </c>
      <c r="BR277" s="1" t="s">
        <v>57</v>
      </c>
      <c r="BS277" s="1" t="s">
        <v>57</v>
      </c>
      <c r="BT277" s="18">
        <v>0.77300000000000002</v>
      </c>
      <c r="BU277" s="1"/>
      <c r="BV277" s="1"/>
      <c r="BW277" s="1" t="s">
        <v>1570</v>
      </c>
    </row>
    <row r="278" spans="1:75" x14ac:dyDescent="0.3">
      <c r="A278" t="s">
        <v>1764</v>
      </c>
      <c r="B278" t="s">
        <v>1732</v>
      </c>
      <c r="C278" s="37">
        <v>312810</v>
      </c>
      <c r="D278" s="37" t="s">
        <v>1767</v>
      </c>
      <c r="E278" s="37" t="s">
        <v>1767</v>
      </c>
      <c r="F278" s="37">
        <v>312840</v>
      </c>
      <c r="G278" s="21" t="s">
        <v>1817</v>
      </c>
      <c r="H278" s="1" t="s">
        <v>1767</v>
      </c>
      <c r="I278" t="s">
        <v>1341</v>
      </c>
      <c r="J278" t="s">
        <v>1077</v>
      </c>
      <c r="K278" t="s">
        <v>127</v>
      </c>
      <c r="L278" s="1" t="s">
        <v>1531</v>
      </c>
      <c r="M278" s="1" t="s">
        <v>1765</v>
      </c>
      <c r="N278" t="str">
        <f t="shared" si="12"/>
        <v>180-058-06007_19573 - 7_129</v>
      </c>
      <c r="O278">
        <v>99</v>
      </c>
      <c r="P278" s="7">
        <v>6.2</v>
      </c>
      <c r="Q278" s="7" t="s">
        <v>1776</v>
      </c>
      <c r="R278" s="6">
        <v>613.79999999999995</v>
      </c>
      <c r="S278">
        <v>-5.85</v>
      </c>
      <c r="T278" s="23">
        <v>44361.041666666657</v>
      </c>
      <c r="U278">
        <v>-5.85</v>
      </c>
      <c r="W278" s="7">
        <v>0.2147</v>
      </c>
      <c r="X278" s="7">
        <v>1.331</v>
      </c>
      <c r="Y278" s="6">
        <v>131.76900000000001</v>
      </c>
      <c r="Z278" t="s">
        <v>1567</v>
      </c>
      <c r="AA278">
        <v>2</v>
      </c>
      <c r="AB278">
        <v>2</v>
      </c>
      <c r="AC278">
        <v>-7.02</v>
      </c>
      <c r="AD278" s="7">
        <v>0.03</v>
      </c>
      <c r="AE278" s="7">
        <v>0.186</v>
      </c>
      <c r="AF278" s="6">
        <v>18.414000000000001</v>
      </c>
      <c r="AG278" s="7">
        <v>0</v>
      </c>
      <c r="AH278" s="7">
        <v>0</v>
      </c>
      <c r="AI278" s="6">
        <v>0</v>
      </c>
      <c r="AJ278" s="7">
        <v>-7.22</v>
      </c>
      <c r="AK278" s="7">
        <v>6.6100000000000006E-2</v>
      </c>
      <c r="AL278" s="7">
        <v>0.41</v>
      </c>
      <c r="AM278" s="6">
        <v>40.590000000000003</v>
      </c>
      <c r="AN278" s="7">
        <v>0</v>
      </c>
      <c r="AO278" s="7">
        <v>0</v>
      </c>
      <c r="AP278" s="6">
        <v>0</v>
      </c>
      <c r="AQ278" s="7">
        <v>1</v>
      </c>
      <c r="AR278" s="15">
        <f t="shared" si="13"/>
        <v>15.245999999999995</v>
      </c>
      <c r="AS278" s="6">
        <v>55.835999999999999</v>
      </c>
      <c r="AT278" s="6">
        <v>0</v>
      </c>
      <c r="AU278" s="6">
        <v>0</v>
      </c>
      <c r="AV278" s="6">
        <f t="shared" si="14"/>
        <v>55.835999999999999</v>
      </c>
      <c r="AW278" t="s">
        <v>1568</v>
      </c>
      <c r="AX278" t="s">
        <v>1600</v>
      </c>
      <c r="AZ278" t="s">
        <v>1608</v>
      </c>
      <c r="BA278" s="13">
        <v>43386</v>
      </c>
      <c r="BB278" t="s">
        <v>2801</v>
      </c>
      <c r="BC278">
        <v>19573</v>
      </c>
      <c r="BF278" s="1" t="s">
        <v>55</v>
      </c>
      <c r="BG278" s="1" t="s">
        <v>55</v>
      </c>
      <c r="BH278" s="1" t="s">
        <v>55</v>
      </c>
      <c r="BI278" s="1" t="s">
        <v>55</v>
      </c>
      <c r="BJ278" s="1" t="s">
        <v>1532</v>
      </c>
      <c r="BK278" s="1" t="s">
        <v>103</v>
      </c>
      <c r="BL278" s="1" t="s">
        <v>99</v>
      </c>
      <c r="BM278" s="1" t="s">
        <v>1532</v>
      </c>
      <c r="BN278" s="1" t="s">
        <v>56</v>
      </c>
      <c r="BO278" s="1" t="s">
        <v>105</v>
      </c>
      <c r="BP278" s="1" t="s">
        <v>1540</v>
      </c>
      <c r="BQ278" s="1" t="s">
        <v>1540</v>
      </c>
      <c r="BR278" s="1" t="s">
        <v>57</v>
      </c>
      <c r="BS278" s="1" t="s">
        <v>57</v>
      </c>
      <c r="BT278" s="18">
        <v>0.77300000000000002</v>
      </c>
      <c r="BU278" s="1"/>
      <c r="BV278" s="1"/>
      <c r="BW278" s="1" t="s">
        <v>1570</v>
      </c>
    </row>
    <row r="279" spans="1:75" x14ac:dyDescent="0.3">
      <c r="A279" t="s">
        <v>1764</v>
      </c>
      <c r="B279" t="s">
        <v>1732</v>
      </c>
      <c r="C279" s="37">
        <v>312810</v>
      </c>
      <c r="D279" s="37" t="s">
        <v>1767</v>
      </c>
      <c r="E279" s="37" t="s">
        <v>1767</v>
      </c>
      <c r="F279" s="37">
        <v>312840</v>
      </c>
      <c r="G279" s="21" t="s">
        <v>1817</v>
      </c>
      <c r="H279" s="1" t="s">
        <v>1767</v>
      </c>
      <c r="I279" t="s">
        <v>1341</v>
      </c>
      <c r="J279" t="s">
        <v>1077</v>
      </c>
      <c r="K279" t="s">
        <v>126</v>
      </c>
      <c r="L279" s="1" t="s">
        <v>1531</v>
      </c>
      <c r="M279" s="1" t="s">
        <v>1765</v>
      </c>
      <c r="N279" t="str">
        <f t="shared" si="12"/>
        <v>180-058-06007_19573 - 7_128</v>
      </c>
      <c r="O279">
        <v>100</v>
      </c>
      <c r="P279" s="7">
        <v>6.7</v>
      </c>
      <c r="Q279" s="7" t="s">
        <v>1776</v>
      </c>
      <c r="R279" s="6">
        <v>670</v>
      </c>
      <c r="S279">
        <v>-5.85</v>
      </c>
      <c r="T279" s="23">
        <v>44361.041666666657</v>
      </c>
      <c r="U279">
        <v>-5.85</v>
      </c>
      <c r="W279" s="7">
        <v>0.31759999999999999</v>
      </c>
      <c r="X279" s="7">
        <v>2.1280000000000001</v>
      </c>
      <c r="Y279" s="6">
        <v>212.8</v>
      </c>
      <c r="Z279" t="s">
        <v>1567</v>
      </c>
      <c r="AA279">
        <v>2</v>
      </c>
      <c r="AB279">
        <v>2</v>
      </c>
      <c r="AC279">
        <v>-7.02</v>
      </c>
      <c r="AD279" s="7">
        <v>5.4899999999999997E-2</v>
      </c>
      <c r="AE279" s="7">
        <v>0.36799999999999999</v>
      </c>
      <c r="AF279" s="6">
        <v>36.799999999999997</v>
      </c>
      <c r="AG279" s="7">
        <v>0</v>
      </c>
      <c r="AH279" s="7">
        <v>0</v>
      </c>
      <c r="AI279" s="6">
        <v>0</v>
      </c>
      <c r="AJ279" s="7">
        <v>-7.22</v>
      </c>
      <c r="AK279" s="7">
        <v>0.1033</v>
      </c>
      <c r="AL279" s="7">
        <v>0.69199999999999995</v>
      </c>
      <c r="AM279" s="6">
        <v>69.2</v>
      </c>
      <c r="AN279" s="7">
        <v>0</v>
      </c>
      <c r="AO279" s="7">
        <v>0</v>
      </c>
      <c r="AP279" s="6">
        <v>0</v>
      </c>
      <c r="AQ279" s="7">
        <v>1</v>
      </c>
      <c r="AR279" s="15">
        <f t="shared" si="13"/>
        <v>20</v>
      </c>
      <c r="AS279" s="6">
        <v>89.2</v>
      </c>
      <c r="AT279" s="6">
        <v>0</v>
      </c>
      <c r="AU279" s="6">
        <v>0</v>
      </c>
      <c r="AV279" s="6">
        <f t="shared" si="14"/>
        <v>89.2</v>
      </c>
      <c r="AW279" t="s">
        <v>1568</v>
      </c>
      <c r="AX279" t="s">
        <v>1600</v>
      </c>
      <c r="AZ279" t="s">
        <v>1608</v>
      </c>
      <c r="BA279" s="13">
        <v>43386</v>
      </c>
      <c r="BB279" t="s">
        <v>2801</v>
      </c>
      <c r="BC279">
        <v>19573</v>
      </c>
      <c r="BF279" s="1" t="s">
        <v>55</v>
      </c>
      <c r="BG279" s="1" t="s">
        <v>55</v>
      </c>
      <c r="BH279" s="1" t="s">
        <v>55</v>
      </c>
      <c r="BI279" s="1" t="s">
        <v>55</v>
      </c>
      <c r="BJ279" s="1" t="s">
        <v>1532</v>
      </c>
      <c r="BK279" s="1" t="s">
        <v>103</v>
      </c>
      <c r="BL279" s="1" t="s">
        <v>99</v>
      </c>
      <c r="BM279" s="1" t="s">
        <v>1532</v>
      </c>
      <c r="BN279" s="1" t="s">
        <v>56</v>
      </c>
      <c r="BO279" s="1" t="s">
        <v>105</v>
      </c>
      <c r="BP279" s="1" t="s">
        <v>1540</v>
      </c>
      <c r="BQ279" s="1" t="s">
        <v>1540</v>
      </c>
      <c r="BR279" s="1" t="s">
        <v>57</v>
      </c>
      <c r="BS279" s="1" t="s">
        <v>57</v>
      </c>
      <c r="BT279" s="18">
        <v>0.77300000000000002</v>
      </c>
      <c r="BU279" s="1"/>
      <c r="BV279" s="1"/>
      <c r="BW279" s="1" t="s">
        <v>1570</v>
      </c>
    </row>
    <row r="280" spans="1:75" x14ac:dyDescent="0.3">
      <c r="A280" t="s">
        <v>1764</v>
      </c>
      <c r="B280" t="s">
        <v>1732</v>
      </c>
      <c r="C280" s="37">
        <v>312810</v>
      </c>
      <c r="D280" s="37" t="s">
        <v>1767</v>
      </c>
      <c r="E280" s="37" t="s">
        <v>1767</v>
      </c>
      <c r="F280" s="37">
        <v>312840</v>
      </c>
      <c r="G280" s="21" t="s">
        <v>1817</v>
      </c>
      <c r="H280" s="1" t="s">
        <v>1767</v>
      </c>
      <c r="I280" t="s">
        <v>1341</v>
      </c>
      <c r="J280" t="s">
        <v>1077</v>
      </c>
      <c r="K280" t="s">
        <v>128</v>
      </c>
      <c r="L280" s="1" t="s">
        <v>1531</v>
      </c>
      <c r="M280" s="1" t="s">
        <v>1765</v>
      </c>
      <c r="N280" t="str">
        <f t="shared" si="12"/>
        <v>180-058-06007_19573 - 7_130</v>
      </c>
      <c r="O280">
        <v>97</v>
      </c>
      <c r="P280" s="7">
        <v>6.8</v>
      </c>
      <c r="Q280" s="7" t="s">
        <v>1776</v>
      </c>
      <c r="R280" s="6">
        <v>659.6</v>
      </c>
      <c r="S280">
        <v>-5.85</v>
      </c>
      <c r="T280" s="23">
        <v>44361.041666666657</v>
      </c>
      <c r="U280">
        <v>-5.85</v>
      </c>
      <c r="W280" s="7">
        <v>0.30120000000000002</v>
      </c>
      <c r="X280" s="7">
        <v>2.048</v>
      </c>
      <c r="Y280" s="6">
        <v>198.65600000000001</v>
      </c>
      <c r="Z280" t="s">
        <v>1567</v>
      </c>
      <c r="AA280">
        <v>2</v>
      </c>
      <c r="AB280">
        <v>2</v>
      </c>
      <c r="AC280">
        <v>-7.02</v>
      </c>
      <c r="AD280" s="7">
        <v>0.14680000000000001</v>
      </c>
      <c r="AE280" s="7">
        <v>0.998</v>
      </c>
      <c r="AF280" s="6">
        <v>96.805999999999997</v>
      </c>
      <c r="AG280" s="7">
        <v>1E-3</v>
      </c>
      <c r="AH280" s="7">
        <v>7.0000000000000001E-3</v>
      </c>
      <c r="AI280" s="6">
        <v>0.67900000000000005</v>
      </c>
      <c r="AJ280" s="7">
        <v>-7.22</v>
      </c>
      <c r="AK280" s="7">
        <v>0.19739999999999999</v>
      </c>
      <c r="AL280" s="7">
        <v>1.3420000000000001</v>
      </c>
      <c r="AM280" s="6">
        <v>130.17400000000001</v>
      </c>
      <c r="AN280" s="7">
        <v>1E-3</v>
      </c>
      <c r="AO280" s="7">
        <v>7.0000000000000001E-3</v>
      </c>
      <c r="AP280" s="6">
        <v>0.67900000000000005</v>
      </c>
      <c r="AQ280" s="7">
        <v>1</v>
      </c>
      <c r="AR280" s="15">
        <f t="shared" si="13"/>
        <v>28.032999999999987</v>
      </c>
      <c r="AS280" s="6">
        <v>158.20699999999999</v>
      </c>
      <c r="AT280" s="6">
        <v>0</v>
      </c>
      <c r="AU280" s="6">
        <v>0</v>
      </c>
      <c r="AV280" s="6">
        <f t="shared" si="14"/>
        <v>158.20699999999999</v>
      </c>
      <c r="AW280" t="s">
        <v>1568</v>
      </c>
      <c r="AX280" t="s">
        <v>1600</v>
      </c>
      <c r="AZ280" t="s">
        <v>1608</v>
      </c>
      <c r="BA280" s="13">
        <v>43386</v>
      </c>
      <c r="BB280" t="s">
        <v>2801</v>
      </c>
      <c r="BC280">
        <v>19573</v>
      </c>
      <c r="BF280" s="1" t="s">
        <v>55</v>
      </c>
      <c r="BG280" s="1" t="s">
        <v>55</v>
      </c>
      <c r="BH280" s="1" t="s">
        <v>55</v>
      </c>
      <c r="BI280" s="1" t="s">
        <v>55</v>
      </c>
      <c r="BJ280" s="1" t="s">
        <v>1532</v>
      </c>
      <c r="BK280" s="1" t="s">
        <v>103</v>
      </c>
      <c r="BL280" s="1" t="s">
        <v>99</v>
      </c>
      <c r="BM280" s="1" t="s">
        <v>1532</v>
      </c>
      <c r="BN280" s="1" t="s">
        <v>56</v>
      </c>
      <c r="BO280" s="1" t="s">
        <v>105</v>
      </c>
      <c r="BP280" s="1" t="s">
        <v>1540</v>
      </c>
      <c r="BQ280" s="1" t="s">
        <v>1540</v>
      </c>
      <c r="BR280" s="1" t="s">
        <v>57</v>
      </c>
      <c r="BS280" s="1" t="s">
        <v>57</v>
      </c>
      <c r="BT280" s="18">
        <v>0.77300000000000002</v>
      </c>
      <c r="BU280" s="1"/>
      <c r="BV280" s="1"/>
      <c r="BW280" s="1" t="s">
        <v>1570</v>
      </c>
    </row>
    <row r="281" spans="1:75" x14ac:dyDescent="0.3">
      <c r="A281" t="s">
        <v>1764</v>
      </c>
      <c r="B281" t="s">
        <v>1732</v>
      </c>
      <c r="C281" s="37">
        <v>312810</v>
      </c>
      <c r="D281" s="37" t="s">
        <v>1767</v>
      </c>
      <c r="E281" s="37" t="s">
        <v>1767</v>
      </c>
      <c r="F281" s="37">
        <v>312840</v>
      </c>
      <c r="G281" s="21" t="s">
        <v>1817</v>
      </c>
      <c r="H281" s="1" t="s">
        <v>1767</v>
      </c>
      <c r="I281" t="s">
        <v>1350</v>
      </c>
      <c r="J281" t="s">
        <v>1087</v>
      </c>
      <c r="K281" t="s">
        <v>158</v>
      </c>
      <c r="L281" s="1" t="s">
        <v>1531</v>
      </c>
      <c r="M281" s="1" t="s">
        <v>1765</v>
      </c>
      <c r="N281" t="str">
        <f t="shared" si="12"/>
        <v>180-058-06068_19589 - 7_170</v>
      </c>
      <c r="O281">
        <v>90</v>
      </c>
      <c r="P281" s="7">
        <v>7.6</v>
      </c>
      <c r="Q281" s="7" t="s">
        <v>1776</v>
      </c>
      <c r="R281" s="6">
        <v>684</v>
      </c>
      <c r="S281">
        <v>-5.83</v>
      </c>
      <c r="T281" s="23">
        <v>44364.041666666657</v>
      </c>
      <c r="U281">
        <v>-5.83</v>
      </c>
      <c r="W281" s="7">
        <v>0.2636</v>
      </c>
      <c r="X281" s="7">
        <v>2.0030000000000001</v>
      </c>
      <c r="Y281" s="6">
        <v>180.27</v>
      </c>
      <c r="Z281" t="s">
        <v>1567</v>
      </c>
      <c r="AA281">
        <v>2</v>
      </c>
      <c r="AB281">
        <v>2</v>
      </c>
      <c r="AC281">
        <v>-7.02</v>
      </c>
      <c r="AD281" s="7">
        <v>0.13320000000000001</v>
      </c>
      <c r="AE281" s="7">
        <v>1.012</v>
      </c>
      <c r="AF281" s="6">
        <v>91.08</v>
      </c>
      <c r="AG281" s="7">
        <v>1.83E-2</v>
      </c>
      <c r="AH281" s="7">
        <v>0.13900000000000001</v>
      </c>
      <c r="AI281" s="6">
        <v>12.51</v>
      </c>
      <c r="AJ281" s="7">
        <v>-7.22</v>
      </c>
      <c r="AK281" s="7">
        <v>0.19700000000000001</v>
      </c>
      <c r="AL281" s="7">
        <v>1.4970000000000001</v>
      </c>
      <c r="AM281" s="6">
        <v>134.72999999999999</v>
      </c>
      <c r="AN281" s="7">
        <v>1.8599999999999998E-2</v>
      </c>
      <c r="AO281" s="7">
        <v>0.14099999999999999</v>
      </c>
      <c r="AP281" s="6">
        <v>12.69</v>
      </c>
      <c r="AQ281" s="7">
        <v>1</v>
      </c>
      <c r="AR281" s="15">
        <f t="shared" si="13"/>
        <v>34.29000000000002</v>
      </c>
      <c r="AS281" s="6">
        <v>169.02</v>
      </c>
      <c r="AT281" s="6">
        <v>0</v>
      </c>
      <c r="AU281" s="6">
        <v>0</v>
      </c>
      <c r="AV281" s="6">
        <f t="shared" si="14"/>
        <v>169.02</v>
      </c>
      <c r="AW281" t="s">
        <v>1568</v>
      </c>
      <c r="AX281" t="s">
        <v>1600</v>
      </c>
      <c r="BA281" s="13"/>
      <c r="BC281">
        <v>19589</v>
      </c>
      <c r="BF281" s="1" t="s">
        <v>55</v>
      </c>
      <c r="BG281" s="1" t="s">
        <v>55</v>
      </c>
      <c r="BH281" s="1" t="s">
        <v>55</v>
      </c>
      <c r="BI281" s="1" t="s">
        <v>55</v>
      </c>
      <c r="BJ281" s="1" t="s">
        <v>1532</v>
      </c>
      <c r="BK281" s="1" t="s">
        <v>103</v>
      </c>
      <c r="BL281" s="1" t="s">
        <v>99</v>
      </c>
      <c r="BM281" s="1" t="s">
        <v>1532</v>
      </c>
      <c r="BN281" s="1" t="s">
        <v>56</v>
      </c>
      <c r="BO281" s="1" t="s">
        <v>105</v>
      </c>
      <c r="BP281" s="1" t="s">
        <v>57</v>
      </c>
      <c r="BQ281" s="1" t="s">
        <v>56</v>
      </c>
      <c r="BR281" s="1" t="s">
        <v>57</v>
      </c>
      <c r="BS281" s="1" t="s">
        <v>57</v>
      </c>
      <c r="BT281" s="18">
        <v>0.46600000000000003</v>
      </c>
      <c r="BU281" s="1"/>
      <c r="BV281" s="1"/>
      <c r="BW281" s="1" t="s">
        <v>1570</v>
      </c>
    </row>
    <row r="282" spans="1:75" x14ac:dyDescent="0.3">
      <c r="A282" t="s">
        <v>1764</v>
      </c>
      <c r="B282" t="s">
        <v>1732</v>
      </c>
      <c r="C282" s="37">
        <v>312810</v>
      </c>
      <c r="D282" s="37" t="s">
        <v>1767</v>
      </c>
      <c r="E282" s="37" t="s">
        <v>1767</v>
      </c>
      <c r="F282" s="37">
        <v>312840</v>
      </c>
      <c r="G282" s="21" t="s">
        <v>1817</v>
      </c>
      <c r="H282" s="1" t="s">
        <v>1767</v>
      </c>
      <c r="I282" t="s">
        <v>1350</v>
      </c>
      <c r="J282" t="s">
        <v>1087</v>
      </c>
      <c r="K282" t="s">
        <v>159</v>
      </c>
      <c r="L282" s="1" t="s">
        <v>1531</v>
      </c>
      <c r="M282" s="1" t="s">
        <v>1765</v>
      </c>
      <c r="N282" t="str">
        <f t="shared" si="12"/>
        <v>180-058-06068_19589 - 7_171</v>
      </c>
      <c r="O282">
        <v>100</v>
      </c>
      <c r="P282" s="7">
        <v>7.5</v>
      </c>
      <c r="Q282" s="7" t="s">
        <v>1776</v>
      </c>
      <c r="R282" s="6">
        <v>750</v>
      </c>
      <c r="S282">
        <v>-5.83</v>
      </c>
      <c r="T282" s="23">
        <v>44364.041666666657</v>
      </c>
      <c r="U282">
        <v>-5.83</v>
      </c>
      <c r="W282" s="7">
        <v>0.22040000000000001</v>
      </c>
      <c r="X282" s="7">
        <v>1.653</v>
      </c>
      <c r="Y282" s="6">
        <v>165.3</v>
      </c>
      <c r="Z282" t="s">
        <v>1567</v>
      </c>
      <c r="AA282">
        <v>2</v>
      </c>
      <c r="AB282">
        <v>2</v>
      </c>
      <c r="AC282">
        <v>-7.02</v>
      </c>
      <c r="AD282" s="7">
        <v>0.12089999999999999</v>
      </c>
      <c r="AE282" s="7">
        <v>0.90700000000000003</v>
      </c>
      <c r="AF282" s="6">
        <v>90.7</v>
      </c>
      <c r="AG282" s="7">
        <v>4.1000000000000003E-3</v>
      </c>
      <c r="AH282" s="7">
        <v>3.1E-2</v>
      </c>
      <c r="AI282" s="6">
        <v>3.1</v>
      </c>
      <c r="AJ282" s="7">
        <v>-7.22</v>
      </c>
      <c r="AK282" s="7">
        <v>0.17960000000000001</v>
      </c>
      <c r="AL282" s="7">
        <v>1.347</v>
      </c>
      <c r="AM282" s="6">
        <v>134.69999999999999</v>
      </c>
      <c r="AN282" s="7">
        <v>8.0000000000000002E-3</v>
      </c>
      <c r="AO282" s="7">
        <v>0.06</v>
      </c>
      <c r="AP282" s="6">
        <v>6</v>
      </c>
      <c r="AQ282" s="7">
        <v>1</v>
      </c>
      <c r="AR282" s="15">
        <f t="shared" si="13"/>
        <v>30.600000000000023</v>
      </c>
      <c r="AS282" s="6">
        <v>165.3</v>
      </c>
      <c r="AT282" s="6">
        <v>0</v>
      </c>
      <c r="AU282" s="6">
        <v>0</v>
      </c>
      <c r="AV282" s="6">
        <f t="shared" si="14"/>
        <v>165.3</v>
      </c>
      <c r="AW282" t="s">
        <v>1568</v>
      </c>
      <c r="AX282" t="s">
        <v>1600</v>
      </c>
      <c r="BA282" s="13"/>
      <c r="BC282">
        <v>19589</v>
      </c>
      <c r="BD282" s="19"/>
      <c r="BF282" s="1" t="s">
        <v>55</v>
      </c>
      <c r="BG282" s="1" t="s">
        <v>55</v>
      </c>
      <c r="BH282" s="1" t="s">
        <v>55</v>
      </c>
      <c r="BI282" s="1" t="s">
        <v>55</v>
      </c>
      <c r="BJ282" s="1" t="s">
        <v>1532</v>
      </c>
      <c r="BK282" s="1" t="s">
        <v>103</v>
      </c>
      <c r="BL282" s="1" t="s">
        <v>99</v>
      </c>
      <c r="BM282" s="1" t="s">
        <v>1532</v>
      </c>
      <c r="BN282" s="1" t="s">
        <v>56</v>
      </c>
      <c r="BO282" s="1" t="s">
        <v>105</v>
      </c>
      <c r="BP282" s="1" t="s">
        <v>57</v>
      </c>
      <c r="BQ282" s="1" t="s">
        <v>56</v>
      </c>
      <c r="BR282" s="1" t="s">
        <v>57</v>
      </c>
      <c r="BS282" s="1" t="s">
        <v>57</v>
      </c>
      <c r="BT282" s="18">
        <v>0.46600000000000003</v>
      </c>
      <c r="BU282" s="1"/>
      <c r="BV282" s="1"/>
      <c r="BW282" s="1" t="s">
        <v>1570</v>
      </c>
    </row>
    <row r="283" spans="1:75" x14ac:dyDescent="0.3">
      <c r="A283" t="s">
        <v>1764</v>
      </c>
      <c r="B283" t="s">
        <v>1732</v>
      </c>
      <c r="C283" s="37">
        <v>312810</v>
      </c>
      <c r="D283" s="37" t="s">
        <v>1767</v>
      </c>
      <c r="E283" s="37" t="s">
        <v>1767</v>
      </c>
      <c r="F283" s="37">
        <v>312840</v>
      </c>
      <c r="G283" s="21" t="s">
        <v>1817</v>
      </c>
      <c r="H283" s="1" t="s">
        <v>1767</v>
      </c>
      <c r="I283" t="s">
        <v>1350</v>
      </c>
      <c r="J283" t="s">
        <v>1087</v>
      </c>
      <c r="K283" t="s">
        <v>160</v>
      </c>
      <c r="L283" s="1" t="s">
        <v>1531</v>
      </c>
      <c r="M283" s="1" t="s">
        <v>1765</v>
      </c>
      <c r="N283" t="str">
        <f t="shared" si="12"/>
        <v>180-058-06068_19589 - 7_172</v>
      </c>
      <c r="O283">
        <v>97</v>
      </c>
      <c r="P283" s="7">
        <v>7.6</v>
      </c>
      <c r="Q283" s="7" t="s">
        <v>1776</v>
      </c>
      <c r="R283" s="6">
        <v>737.2</v>
      </c>
      <c r="S283">
        <v>-5.83</v>
      </c>
      <c r="T283" s="23">
        <v>44364.041666666657</v>
      </c>
      <c r="U283">
        <v>-5.83</v>
      </c>
      <c r="W283" s="7">
        <v>0.2046</v>
      </c>
      <c r="X283" s="7">
        <v>1.5549999999999999</v>
      </c>
      <c r="Y283" s="6">
        <v>150.83500000000001</v>
      </c>
      <c r="Z283" t="s">
        <v>1567</v>
      </c>
      <c r="AA283">
        <v>2</v>
      </c>
      <c r="AB283">
        <v>2</v>
      </c>
      <c r="AC283">
        <v>-7.02</v>
      </c>
      <c r="AD283" s="7">
        <v>0.1318</v>
      </c>
      <c r="AE283" s="7">
        <v>1.002</v>
      </c>
      <c r="AF283" s="6">
        <v>97.194000000000003</v>
      </c>
      <c r="AG283" s="7">
        <v>2.1100000000000001E-2</v>
      </c>
      <c r="AH283" s="7">
        <v>0.16</v>
      </c>
      <c r="AI283" s="6">
        <v>15.52</v>
      </c>
      <c r="AJ283" s="7">
        <v>-7.22</v>
      </c>
      <c r="AK283" s="7">
        <v>0.18890000000000001</v>
      </c>
      <c r="AL283" s="7">
        <v>1.4359999999999999</v>
      </c>
      <c r="AM283" s="6">
        <v>139.292</v>
      </c>
      <c r="AN283" s="7">
        <v>2.8199999999999999E-2</v>
      </c>
      <c r="AO283" s="7">
        <v>0.214</v>
      </c>
      <c r="AP283" s="6">
        <v>20.757999999999999</v>
      </c>
      <c r="AQ283" s="7">
        <v>1</v>
      </c>
      <c r="AR283" s="15">
        <f t="shared" si="13"/>
        <v>35.59899999999999</v>
      </c>
      <c r="AS283" s="6">
        <v>174.89099999999999</v>
      </c>
      <c r="AT283" s="6">
        <v>0</v>
      </c>
      <c r="AU283" s="6">
        <v>0</v>
      </c>
      <c r="AV283" s="6">
        <f t="shared" si="14"/>
        <v>174.89099999999999</v>
      </c>
      <c r="AW283" t="s">
        <v>1568</v>
      </c>
      <c r="AX283" t="s">
        <v>1600</v>
      </c>
      <c r="BA283" s="13"/>
      <c r="BC283">
        <v>19589</v>
      </c>
      <c r="BD283" s="19"/>
      <c r="BF283" s="1" t="s">
        <v>55</v>
      </c>
      <c r="BG283" s="1" t="s">
        <v>55</v>
      </c>
      <c r="BH283" s="1" t="s">
        <v>55</v>
      </c>
      <c r="BI283" s="1" t="s">
        <v>55</v>
      </c>
      <c r="BJ283" s="1" t="s">
        <v>1532</v>
      </c>
      <c r="BK283" s="1" t="s">
        <v>103</v>
      </c>
      <c r="BL283" s="1" t="s">
        <v>99</v>
      </c>
      <c r="BM283" s="1" t="s">
        <v>1532</v>
      </c>
      <c r="BN283" s="1" t="s">
        <v>56</v>
      </c>
      <c r="BO283" s="1" t="s">
        <v>105</v>
      </c>
      <c r="BP283" s="1" t="s">
        <v>57</v>
      </c>
      <c r="BQ283" s="1" t="s">
        <v>56</v>
      </c>
      <c r="BR283" s="1" t="s">
        <v>57</v>
      </c>
      <c r="BS283" s="1" t="s">
        <v>57</v>
      </c>
      <c r="BT283" s="18">
        <v>0.46600000000000003</v>
      </c>
      <c r="BU283" s="1"/>
      <c r="BV283" s="1"/>
      <c r="BW283" s="1" t="s">
        <v>1570</v>
      </c>
    </row>
    <row r="284" spans="1:75" x14ac:dyDescent="0.3">
      <c r="A284" t="s">
        <v>1764</v>
      </c>
      <c r="B284" t="s">
        <v>1732</v>
      </c>
      <c r="C284" s="37">
        <v>312810</v>
      </c>
      <c r="D284" s="37" t="s">
        <v>1767</v>
      </c>
      <c r="E284" s="37" t="s">
        <v>1767</v>
      </c>
      <c r="F284" s="37">
        <v>312840</v>
      </c>
      <c r="G284" s="21" t="s">
        <v>1817</v>
      </c>
      <c r="H284" s="1" t="s">
        <v>1767</v>
      </c>
      <c r="I284" t="s">
        <v>1350</v>
      </c>
      <c r="J284" t="s">
        <v>1087</v>
      </c>
      <c r="K284" t="s">
        <v>162</v>
      </c>
      <c r="L284" s="1" t="s">
        <v>1531</v>
      </c>
      <c r="M284" s="1" t="s">
        <v>1765</v>
      </c>
      <c r="N284" t="str">
        <f t="shared" si="12"/>
        <v>180-058-06068_19589 - 7_174</v>
      </c>
      <c r="O284">
        <v>102</v>
      </c>
      <c r="P284" s="7">
        <v>7.1</v>
      </c>
      <c r="Q284" s="7" t="s">
        <v>1776</v>
      </c>
      <c r="R284" s="6">
        <v>724.2</v>
      </c>
      <c r="S284">
        <v>-5.83</v>
      </c>
      <c r="T284" s="23">
        <v>44364.041666666657</v>
      </c>
      <c r="U284">
        <v>-5.83</v>
      </c>
      <c r="W284" s="7">
        <v>0.26029999999999998</v>
      </c>
      <c r="X284" s="7">
        <v>1.8480000000000001</v>
      </c>
      <c r="Y284" s="6">
        <v>188.49600000000001</v>
      </c>
      <c r="Z284" t="s">
        <v>1567</v>
      </c>
      <c r="AA284">
        <v>2</v>
      </c>
      <c r="AB284">
        <v>2</v>
      </c>
      <c r="AC284">
        <v>-7.02</v>
      </c>
      <c r="AD284" s="7">
        <v>9.6299999999999997E-2</v>
      </c>
      <c r="AE284" s="7">
        <v>0.68400000000000005</v>
      </c>
      <c r="AF284" s="6">
        <v>69.768000000000001</v>
      </c>
      <c r="AG284" s="7">
        <v>0</v>
      </c>
      <c r="AH284" s="7">
        <v>0</v>
      </c>
      <c r="AI284" s="6">
        <v>0</v>
      </c>
      <c r="AJ284" s="7">
        <v>-7.22</v>
      </c>
      <c r="AK284" s="7">
        <v>0.151</v>
      </c>
      <c r="AL284" s="7">
        <v>1.0720000000000001</v>
      </c>
      <c r="AM284" s="6">
        <v>109.34399999999999</v>
      </c>
      <c r="AN284" s="7">
        <v>0</v>
      </c>
      <c r="AO284" s="7">
        <v>0</v>
      </c>
      <c r="AP284" s="6">
        <v>0</v>
      </c>
      <c r="AQ284" s="7">
        <v>1</v>
      </c>
      <c r="AR284" s="15">
        <f t="shared" si="13"/>
        <v>32.538000000000011</v>
      </c>
      <c r="AS284" s="6">
        <v>141.88200000000001</v>
      </c>
      <c r="AT284" s="6">
        <v>0</v>
      </c>
      <c r="AU284" s="6">
        <v>0</v>
      </c>
      <c r="AV284" s="6">
        <f t="shared" si="14"/>
        <v>141.88200000000001</v>
      </c>
      <c r="AW284" t="s">
        <v>1568</v>
      </c>
      <c r="AX284" t="s">
        <v>1600</v>
      </c>
      <c r="BA284" s="13"/>
      <c r="BC284">
        <v>19589</v>
      </c>
      <c r="BD284" s="19"/>
      <c r="BF284" s="1" t="s">
        <v>55</v>
      </c>
      <c r="BG284" s="1" t="s">
        <v>55</v>
      </c>
      <c r="BH284" s="1" t="s">
        <v>55</v>
      </c>
      <c r="BI284" s="1" t="s">
        <v>55</v>
      </c>
      <c r="BJ284" s="1" t="s">
        <v>1532</v>
      </c>
      <c r="BK284" s="1" t="s">
        <v>103</v>
      </c>
      <c r="BL284" s="1" t="s">
        <v>99</v>
      </c>
      <c r="BM284" s="1" t="s">
        <v>1532</v>
      </c>
      <c r="BN284" s="1" t="s">
        <v>56</v>
      </c>
      <c r="BO284" s="1" t="s">
        <v>105</v>
      </c>
      <c r="BP284" s="1" t="s">
        <v>57</v>
      </c>
      <c r="BQ284" s="1" t="s">
        <v>56</v>
      </c>
      <c r="BR284" s="1" t="s">
        <v>57</v>
      </c>
      <c r="BS284" s="1" t="s">
        <v>57</v>
      </c>
      <c r="BT284" s="18">
        <v>0.46600000000000003</v>
      </c>
      <c r="BU284" s="1"/>
      <c r="BV284" s="1"/>
      <c r="BW284" s="1" t="s">
        <v>1570</v>
      </c>
    </row>
    <row r="285" spans="1:75" x14ac:dyDescent="0.3">
      <c r="A285" t="s">
        <v>1764</v>
      </c>
      <c r="B285" t="s">
        <v>1732</v>
      </c>
      <c r="C285" s="37">
        <v>312810</v>
      </c>
      <c r="D285" s="37" t="s">
        <v>1767</v>
      </c>
      <c r="E285" s="37" t="s">
        <v>1767</v>
      </c>
      <c r="F285" s="37">
        <v>312840</v>
      </c>
      <c r="G285" s="21" t="s">
        <v>1817</v>
      </c>
      <c r="H285" s="1" t="s">
        <v>1767</v>
      </c>
      <c r="I285" t="s">
        <v>1350</v>
      </c>
      <c r="J285" t="s">
        <v>1087</v>
      </c>
      <c r="K285" t="s">
        <v>161</v>
      </c>
      <c r="L285" s="1" t="s">
        <v>1531</v>
      </c>
      <c r="M285" s="1" t="s">
        <v>1765</v>
      </c>
      <c r="N285" t="str">
        <f t="shared" si="12"/>
        <v>180-058-06068_19589 - 7_173</v>
      </c>
      <c r="O285">
        <v>100</v>
      </c>
      <c r="P285" s="7">
        <v>7.3</v>
      </c>
      <c r="Q285" s="7" t="s">
        <v>1776</v>
      </c>
      <c r="R285" s="6">
        <v>730</v>
      </c>
      <c r="S285">
        <v>-5.83</v>
      </c>
      <c r="T285" s="23">
        <v>44364.041666666657</v>
      </c>
      <c r="U285">
        <v>-5.83</v>
      </c>
      <c r="W285" s="7">
        <v>0.1726</v>
      </c>
      <c r="X285" s="7">
        <v>1.26</v>
      </c>
      <c r="Y285" s="6">
        <v>126</v>
      </c>
      <c r="Z285" t="s">
        <v>1567</v>
      </c>
      <c r="AA285">
        <v>2</v>
      </c>
      <c r="AB285">
        <v>2</v>
      </c>
      <c r="AC285">
        <v>-7.02</v>
      </c>
      <c r="AD285" s="7">
        <v>0.1085</v>
      </c>
      <c r="AE285" s="7">
        <v>0.79200000000000004</v>
      </c>
      <c r="AF285" s="6">
        <v>79.2</v>
      </c>
      <c r="AG285" s="7">
        <v>1.49E-2</v>
      </c>
      <c r="AH285" s="7">
        <v>0.109</v>
      </c>
      <c r="AI285" s="6">
        <v>10.9</v>
      </c>
      <c r="AJ285" s="7">
        <v>-7.22</v>
      </c>
      <c r="AK285" s="7">
        <v>0.15329999999999999</v>
      </c>
      <c r="AL285" s="7">
        <v>1.119</v>
      </c>
      <c r="AM285" s="6">
        <v>111.9</v>
      </c>
      <c r="AN285" s="7">
        <v>2.8799999999999999E-2</v>
      </c>
      <c r="AO285" s="7">
        <v>0.21</v>
      </c>
      <c r="AP285" s="6">
        <v>21</v>
      </c>
      <c r="AQ285" s="7">
        <v>1</v>
      </c>
      <c r="AR285" s="15">
        <f t="shared" si="13"/>
        <v>35.199999999999989</v>
      </c>
      <c r="AS285" s="6">
        <v>147.1</v>
      </c>
      <c r="AT285" s="6">
        <v>0</v>
      </c>
      <c r="AU285" s="6">
        <v>0</v>
      </c>
      <c r="AV285" s="6">
        <f t="shared" si="14"/>
        <v>147.1</v>
      </c>
      <c r="AW285" t="s">
        <v>1568</v>
      </c>
      <c r="AX285" t="s">
        <v>1600</v>
      </c>
      <c r="AZ285" t="s">
        <v>1608</v>
      </c>
      <c r="BA285" s="13">
        <v>43968</v>
      </c>
      <c r="BB285" t="s">
        <v>2801</v>
      </c>
      <c r="BC285">
        <v>19589</v>
      </c>
      <c r="BD285" s="19"/>
      <c r="BF285" s="1" t="s">
        <v>55</v>
      </c>
      <c r="BG285" s="1" t="s">
        <v>55</v>
      </c>
      <c r="BH285" s="1" t="s">
        <v>55</v>
      </c>
      <c r="BI285" s="1" t="s">
        <v>55</v>
      </c>
      <c r="BJ285" s="1" t="s">
        <v>1532</v>
      </c>
      <c r="BK285" s="1" t="s">
        <v>103</v>
      </c>
      <c r="BL285" s="1" t="s">
        <v>99</v>
      </c>
      <c r="BM285" s="1" t="s">
        <v>1532</v>
      </c>
      <c r="BN285" s="1" t="s">
        <v>56</v>
      </c>
      <c r="BO285" s="1" t="s">
        <v>105</v>
      </c>
      <c r="BP285" s="1" t="s">
        <v>57</v>
      </c>
      <c r="BQ285" s="1" t="s">
        <v>56</v>
      </c>
      <c r="BR285" s="1" t="s">
        <v>57</v>
      </c>
      <c r="BS285" s="1" t="s">
        <v>57</v>
      </c>
      <c r="BT285" s="18">
        <v>0.46600000000000003</v>
      </c>
      <c r="BU285" s="1"/>
      <c r="BV285" s="1"/>
      <c r="BW285" s="1" t="s">
        <v>1570</v>
      </c>
    </row>
    <row r="286" spans="1:75" x14ac:dyDescent="0.3">
      <c r="A286" t="s">
        <v>1764</v>
      </c>
      <c r="B286" t="s">
        <v>1732</v>
      </c>
      <c r="C286" s="37">
        <v>312810</v>
      </c>
      <c r="D286" s="37" t="s">
        <v>1767</v>
      </c>
      <c r="E286" s="37" t="s">
        <v>1767</v>
      </c>
      <c r="F286" s="37">
        <v>312840</v>
      </c>
      <c r="G286" s="21" t="s">
        <v>1817</v>
      </c>
      <c r="H286" s="1" t="s">
        <v>1767</v>
      </c>
      <c r="I286" t="s">
        <v>1351</v>
      </c>
      <c r="J286" t="s">
        <v>1088</v>
      </c>
      <c r="K286" t="s">
        <v>163</v>
      </c>
      <c r="L286" s="1" t="s">
        <v>1531</v>
      </c>
      <c r="M286" s="1" t="s">
        <v>1765</v>
      </c>
      <c r="N286" t="str">
        <f t="shared" si="12"/>
        <v>180-058-06068_19590 - 7_175</v>
      </c>
      <c r="O286">
        <v>90</v>
      </c>
      <c r="P286" s="7">
        <v>7.2</v>
      </c>
      <c r="Q286" s="7" t="s">
        <v>1776</v>
      </c>
      <c r="R286" s="6">
        <v>648</v>
      </c>
      <c r="S286">
        <v>-5.83</v>
      </c>
      <c r="T286" s="23">
        <v>44364.041666666657</v>
      </c>
      <c r="U286">
        <v>-5.83</v>
      </c>
      <c r="W286" s="7">
        <v>0.21990000000000001</v>
      </c>
      <c r="X286" s="7">
        <v>1.583</v>
      </c>
      <c r="Y286" s="6">
        <v>142.47</v>
      </c>
      <c r="Z286" t="s">
        <v>1567</v>
      </c>
      <c r="AA286">
        <v>2</v>
      </c>
      <c r="AB286">
        <v>2</v>
      </c>
      <c r="AC286">
        <v>-7.02</v>
      </c>
      <c r="AD286" s="7">
        <v>8.5999999999999993E-2</v>
      </c>
      <c r="AE286" s="7">
        <v>0.61899999999999999</v>
      </c>
      <c r="AF286" s="6">
        <v>55.71</v>
      </c>
      <c r="AG286" s="7">
        <v>0</v>
      </c>
      <c r="AH286" s="7">
        <v>0</v>
      </c>
      <c r="AI286" s="6">
        <v>0</v>
      </c>
      <c r="AJ286" s="7">
        <v>-7.22</v>
      </c>
      <c r="AK286" s="7">
        <v>0.1411</v>
      </c>
      <c r="AL286" s="7">
        <v>1.016</v>
      </c>
      <c r="AM286" s="6">
        <v>91.44</v>
      </c>
      <c r="AN286" s="7">
        <v>1.5E-3</v>
      </c>
      <c r="AO286" s="7">
        <v>1.0999999999999999E-2</v>
      </c>
      <c r="AP286" s="6">
        <v>0.99</v>
      </c>
      <c r="AQ286" s="7">
        <v>1</v>
      </c>
      <c r="AR286" s="15">
        <f t="shared" si="13"/>
        <v>26.28</v>
      </c>
      <c r="AS286" s="6">
        <v>117.72</v>
      </c>
      <c r="AT286" s="6">
        <v>0</v>
      </c>
      <c r="AU286" s="6">
        <v>0</v>
      </c>
      <c r="AV286" s="6">
        <f t="shared" si="14"/>
        <v>117.72</v>
      </c>
      <c r="AW286" t="s">
        <v>1568</v>
      </c>
      <c r="AX286" t="s">
        <v>1600</v>
      </c>
      <c r="BA286" s="13"/>
      <c r="BC286">
        <v>19590</v>
      </c>
      <c r="BD286" s="19"/>
      <c r="BF286" s="1" t="s">
        <v>55</v>
      </c>
      <c r="BG286" s="1" t="s">
        <v>55</v>
      </c>
      <c r="BH286" s="1" t="s">
        <v>55</v>
      </c>
      <c r="BI286" s="1" t="s">
        <v>55</v>
      </c>
      <c r="BJ286" s="1" t="s">
        <v>1532</v>
      </c>
      <c r="BK286" s="1" t="s">
        <v>103</v>
      </c>
      <c r="BL286" s="1" t="s">
        <v>99</v>
      </c>
      <c r="BM286" s="1" t="s">
        <v>1532</v>
      </c>
      <c r="BN286" s="1" t="s">
        <v>56</v>
      </c>
      <c r="BO286" s="1" t="s">
        <v>105</v>
      </c>
      <c r="BP286" s="1" t="s">
        <v>57</v>
      </c>
      <c r="BQ286" s="1" t="s">
        <v>56</v>
      </c>
      <c r="BR286" s="1" t="s">
        <v>57</v>
      </c>
      <c r="BS286" s="1" t="s">
        <v>57</v>
      </c>
      <c r="BT286" s="18">
        <v>0.32800000000000001</v>
      </c>
      <c r="BU286" s="1"/>
      <c r="BV286" s="1"/>
      <c r="BW286" s="1" t="s">
        <v>1570</v>
      </c>
    </row>
    <row r="287" spans="1:75" x14ac:dyDescent="0.3">
      <c r="A287" t="s">
        <v>1764</v>
      </c>
      <c r="B287" t="s">
        <v>1732</v>
      </c>
      <c r="C287" s="37">
        <v>312810</v>
      </c>
      <c r="D287" s="37" t="s">
        <v>1767</v>
      </c>
      <c r="E287" s="37" t="s">
        <v>1767</v>
      </c>
      <c r="F287" s="37">
        <v>312840</v>
      </c>
      <c r="G287" s="21" t="s">
        <v>1817</v>
      </c>
      <c r="H287" s="1" t="s">
        <v>1767</v>
      </c>
      <c r="I287" t="s">
        <v>1351</v>
      </c>
      <c r="J287" t="s">
        <v>1088</v>
      </c>
      <c r="K287" t="s">
        <v>164</v>
      </c>
      <c r="L287" s="1" t="s">
        <v>1531</v>
      </c>
      <c r="M287" s="1" t="s">
        <v>1765</v>
      </c>
      <c r="N287" t="str">
        <f t="shared" si="12"/>
        <v>180-058-06068_19590 - 7_176</v>
      </c>
      <c r="O287">
        <v>108</v>
      </c>
      <c r="P287" s="7">
        <v>7.2</v>
      </c>
      <c r="Q287" s="7" t="s">
        <v>1776</v>
      </c>
      <c r="R287" s="6">
        <v>777.6</v>
      </c>
      <c r="S287">
        <v>-5.83</v>
      </c>
      <c r="T287" s="23">
        <v>44364.041666666657</v>
      </c>
      <c r="U287">
        <v>-5.83</v>
      </c>
      <c r="W287" s="7">
        <v>0.29320000000000002</v>
      </c>
      <c r="X287" s="7">
        <v>2.1110000000000002</v>
      </c>
      <c r="Y287" s="6">
        <v>227.988</v>
      </c>
      <c r="Z287" t="s">
        <v>1567</v>
      </c>
      <c r="AA287">
        <v>2</v>
      </c>
      <c r="AB287">
        <v>2</v>
      </c>
      <c r="AC287">
        <v>-7.02</v>
      </c>
      <c r="AD287" s="7">
        <v>0.16850000000000001</v>
      </c>
      <c r="AE287" s="7">
        <v>1.2130000000000001</v>
      </c>
      <c r="AF287" s="6">
        <v>131.00399999999999</v>
      </c>
      <c r="AG287" s="7">
        <v>3.0999999999999999E-3</v>
      </c>
      <c r="AH287" s="7">
        <v>2.1999999999999999E-2</v>
      </c>
      <c r="AI287" s="6">
        <v>2.3759999999999999</v>
      </c>
      <c r="AJ287" s="7">
        <v>-7.22</v>
      </c>
      <c r="AK287" s="7">
        <v>0.2233</v>
      </c>
      <c r="AL287" s="7">
        <v>1.6080000000000001</v>
      </c>
      <c r="AM287" s="6">
        <v>173.66399999999999</v>
      </c>
      <c r="AN287" s="7">
        <v>5.0000000000000001E-3</v>
      </c>
      <c r="AO287" s="7">
        <v>3.5999999999999997E-2</v>
      </c>
      <c r="AP287" s="6">
        <v>3.8879999999999999</v>
      </c>
      <c r="AQ287" s="7">
        <v>1</v>
      </c>
      <c r="AR287" s="15">
        <f t="shared" si="13"/>
        <v>34.236000000000018</v>
      </c>
      <c r="AS287" s="6">
        <v>207.9</v>
      </c>
      <c r="AT287" s="6">
        <v>0</v>
      </c>
      <c r="AU287" s="6">
        <v>0</v>
      </c>
      <c r="AV287" s="6">
        <f t="shared" si="14"/>
        <v>207.9</v>
      </c>
      <c r="AW287" t="s">
        <v>1568</v>
      </c>
      <c r="AX287" t="s">
        <v>1600</v>
      </c>
      <c r="BA287" s="13"/>
      <c r="BC287">
        <v>19590</v>
      </c>
      <c r="BD287" s="19"/>
      <c r="BF287" s="1" t="s">
        <v>55</v>
      </c>
      <c r="BG287" s="1" t="s">
        <v>55</v>
      </c>
      <c r="BH287" s="1" t="s">
        <v>55</v>
      </c>
      <c r="BI287" s="1" t="s">
        <v>55</v>
      </c>
      <c r="BJ287" s="1" t="s">
        <v>1532</v>
      </c>
      <c r="BK287" s="1" t="s">
        <v>103</v>
      </c>
      <c r="BL287" s="1" t="s">
        <v>99</v>
      </c>
      <c r="BM287" s="1" t="s">
        <v>1532</v>
      </c>
      <c r="BN287" s="1" t="s">
        <v>56</v>
      </c>
      <c r="BO287" s="1" t="s">
        <v>105</v>
      </c>
      <c r="BP287" s="1" t="s">
        <v>57</v>
      </c>
      <c r="BQ287" s="1" t="s">
        <v>56</v>
      </c>
      <c r="BR287" s="1" t="s">
        <v>57</v>
      </c>
      <c r="BS287" s="1" t="s">
        <v>57</v>
      </c>
      <c r="BT287" s="18">
        <v>0.32800000000000001</v>
      </c>
      <c r="BU287" s="1"/>
      <c r="BV287" s="1"/>
      <c r="BW287" s="1" t="s">
        <v>1570</v>
      </c>
    </row>
    <row r="288" spans="1:75" x14ac:dyDescent="0.3">
      <c r="A288" t="s">
        <v>1764</v>
      </c>
      <c r="B288" t="s">
        <v>1732</v>
      </c>
      <c r="C288" s="37">
        <v>312810</v>
      </c>
      <c r="D288" s="37" t="s">
        <v>1767</v>
      </c>
      <c r="E288" s="37" t="s">
        <v>1767</v>
      </c>
      <c r="F288" s="37">
        <v>312840</v>
      </c>
      <c r="G288" s="21" t="s">
        <v>1817</v>
      </c>
      <c r="H288" s="1" t="s">
        <v>1767</v>
      </c>
      <c r="I288" t="s">
        <v>1351</v>
      </c>
      <c r="J288" t="s">
        <v>1088</v>
      </c>
      <c r="K288" t="s">
        <v>165</v>
      </c>
      <c r="L288" s="1" t="s">
        <v>1531</v>
      </c>
      <c r="M288" s="1" t="s">
        <v>1765</v>
      </c>
      <c r="N288" t="str">
        <f t="shared" si="12"/>
        <v>180-058-06068_19590 - 7_177</v>
      </c>
      <c r="O288">
        <v>100</v>
      </c>
      <c r="P288" s="7">
        <v>7.2</v>
      </c>
      <c r="Q288" s="7" t="s">
        <v>1776</v>
      </c>
      <c r="R288" s="6">
        <v>720</v>
      </c>
      <c r="S288">
        <v>-5.83</v>
      </c>
      <c r="T288" s="23">
        <v>44364.041666666657</v>
      </c>
      <c r="U288">
        <v>-5.83</v>
      </c>
      <c r="W288" s="7">
        <v>0.3538</v>
      </c>
      <c r="X288" s="7">
        <v>2.5470000000000002</v>
      </c>
      <c r="Y288" s="6">
        <v>254.7</v>
      </c>
      <c r="Z288" t="s">
        <v>1567</v>
      </c>
      <c r="AA288">
        <v>2</v>
      </c>
      <c r="AB288">
        <v>2</v>
      </c>
      <c r="AC288">
        <v>-7.02</v>
      </c>
      <c r="AD288" s="7">
        <v>0.17030000000000001</v>
      </c>
      <c r="AE288" s="7">
        <v>1.226</v>
      </c>
      <c r="AF288" s="6">
        <v>122.6</v>
      </c>
      <c r="AG288" s="7">
        <v>1E-3</v>
      </c>
      <c r="AH288" s="7">
        <v>7.0000000000000001E-3</v>
      </c>
      <c r="AI288" s="6">
        <v>0.7</v>
      </c>
      <c r="AJ288" s="7">
        <v>-7.22</v>
      </c>
      <c r="AK288" s="7">
        <v>0.22359999999999999</v>
      </c>
      <c r="AL288" s="7">
        <v>1.61</v>
      </c>
      <c r="AM288" s="6">
        <v>161</v>
      </c>
      <c r="AN288" s="7">
        <v>4.3E-3</v>
      </c>
      <c r="AO288" s="7">
        <v>3.1E-2</v>
      </c>
      <c r="AP288" s="6">
        <v>3.1</v>
      </c>
      <c r="AQ288" s="7">
        <v>1</v>
      </c>
      <c r="AR288" s="15">
        <f t="shared" si="13"/>
        <v>29.400000000000006</v>
      </c>
      <c r="AS288" s="6">
        <v>190.4</v>
      </c>
      <c r="AT288" s="6">
        <v>0</v>
      </c>
      <c r="AU288" s="6">
        <v>0</v>
      </c>
      <c r="AV288" s="6">
        <f t="shared" si="14"/>
        <v>190.4</v>
      </c>
      <c r="AW288" t="s">
        <v>1568</v>
      </c>
      <c r="AX288" t="s">
        <v>1600</v>
      </c>
      <c r="BA288" s="13"/>
      <c r="BC288">
        <v>19590</v>
      </c>
      <c r="BD288" s="19"/>
      <c r="BF288" s="1" t="s">
        <v>55</v>
      </c>
      <c r="BG288" s="1" t="s">
        <v>55</v>
      </c>
      <c r="BH288" s="1" t="s">
        <v>55</v>
      </c>
      <c r="BI288" s="1" t="s">
        <v>55</v>
      </c>
      <c r="BJ288" s="1" t="s">
        <v>1532</v>
      </c>
      <c r="BK288" s="1" t="s">
        <v>103</v>
      </c>
      <c r="BL288" s="1" t="s">
        <v>99</v>
      </c>
      <c r="BM288" s="1" t="s">
        <v>1532</v>
      </c>
      <c r="BN288" s="1" t="s">
        <v>56</v>
      </c>
      <c r="BO288" s="1" t="s">
        <v>105</v>
      </c>
      <c r="BP288" s="1" t="s">
        <v>57</v>
      </c>
      <c r="BQ288" s="1" t="s">
        <v>56</v>
      </c>
      <c r="BR288" s="1" t="s">
        <v>57</v>
      </c>
      <c r="BS288" s="1" t="s">
        <v>57</v>
      </c>
      <c r="BT288" s="18">
        <v>0.32800000000000001</v>
      </c>
      <c r="BU288" s="1"/>
      <c r="BV288" s="1"/>
      <c r="BW288" s="1" t="s">
        <v>1570</v>
      </c>
    </row>
    <row r="289" spans="1:75" x14ac:dyDescent="0.3">
      <c r="A289" t="s">
        <v>1764</v>
      </c>
      <c r="B289" t="s">
        <v>1732</v>
      </c>
      <c r="C289" s="37">
        <v>312810</v>
      </c>
      <c r="D289" s="37" t="s">
        <v>1767</v>
      </c>
      <c r="E289" s="37" t="s">
        <v>1767</v>
      </c>
      <c r="F289" s="37">
        <v>312840</v>
      </c>
      <c r="G289" s="21" t="s">
        <v>1817</v>
      </c>
      <c r="H289" s="1" t="s">
        <v>1767</v>
      </c>
      <c r="I289" t="s">
        <v>1351</v>
      </c>
      <c r="J289" t="s">
        <v>1088</v>
      </c>
      <c r="K289" t="s">
        <v>166</v>
      </c>
      <c r="L289" s="1" t="s">
        <v>1531</v>
      </c>
      <c r="M289" s="1" t="s">
        <v>1765</v>
      </c>
      <c r="N289" t="str">
        <f t="shared" si="12"/>
        <v>180-058-06068_19590 - 7_178</v>
      </c>
      <c r="O289">
        <v>99</v>
      </c>
      <c r="P289" s="7">
        <v>6.5</v>
      </c>
      <c r="Q289" s="7" t="s">
        <v>1776</v>
      </c>
      <c r="R289" s="6">
        <v>643.5</v>
      </c>
      <c r="S289">
        <v>-5.83</v>
      </c>
      <c r="T289" s="23">
        <v>44364.041666666657</v>
      </c>
      <c r="U289">
        <v>-5.83</v>
      </c>
      <c r="W289" s="7">
        <v>0.3765</v>
      </c>
      <c r="X289" s="7">
        <v>2.4470000000000001</v>
      </c>
      <c r="Y289" s="6">
        <v>242.25299999999999</v>
      </c>
      <c r="Z289" t="s">
        <v>1567</v>
      </c>
      <c r="AA289">
        <v>2</v>
      </c>
      <c r="AB289">
        <v>2</v>
      </c>
      <c r="AC289">
        <v>-7.02</v>
      </c>
      <c r="AD289" s="7">
        <v>0.14349999999999999</v>
      </c>
      <c r="AE289" s="7">
        <v>0.93300000000000005</v>
      </c>
      <c r="AF289" s="6">
        <v>92.367000000000004</v>
      </c>
      <c r="AG289" s="7">
        <v>0</v>
      </c>
      <c r="AH289" s="7">
        <v>0</v>
      </c>
      <c r="AI289" s="6">
        <v>0</v>
      </c>
      <c r="AJ289" s="7">
        <v>-7.22</v>
      </c>
      <c r="AK289" s="7">
        <v>0.18479999999999999</v>
      </c>
      <c r="AL289" s="7">
        <v>1.2010000000000001</v>
      </c>
      <c r="AM289" s="6">
        <v>118.899</v>
      </c>
      <c r="AN289" s="7">
        <v>0</v>
      </c>
      <c r="AO289" s="7">
        <v>0</v>
      </c>
      <c r="AP289" s="6">
        <v>0</v>
      </c>
      <c r="AQ289" s="7">
        <v>1</v>
      </c>
      <c r="AR289" s="15">
        <f t="shared" si="13"/>
        <v>23.859000000000009</v>
      </c>
      <c r="AS289" s="6">
        <v>142.75800000000001</v>
      </c>
      <c r="AT289" s="6">
        <v>0</v>
      </c>
      <c r="AU289" s="6">
        <v>0</v>
      </c>
      <c r="AV289" s="6">
        <f t="shared" si="14"/>
        <v>142.75800000000001</v>
      </c>
      <c r="AW289" t="s">
        <v>1568</v>
      </c>
      <c r="AX289" t="s">
        <v>1600</v>
      </c>
      <c r="BA289" s="13"/>
      <c r="BC289">
        <v>19590</v>
      </c>
      <c r="BD289" s="19"/>
      <c r="BF289" s="1" t="s">
        <v>55</v>
      </c>
      <c r="BG289" s="1" t="s">
        <v>55</v>
      </c>
      <c r="BH289" s="1" t="s">
        <v>55</v>
      </c>
      <c r="BI289" s="1" t="s">
        <v>55</v>
      </c>
      <c r="BJ289" s="1" t="s">
        <v>1532</v>
      </c>
      <c r="BK289" s="1" t="s">
        <v>103</v>
      </c>
      <c r="BL289" s="1" t="s">
        <v>99</v>
      </c>
      <c r="BM289" s="1" t="s">
        <v>1532</v>
      </c>
      <c r="BN289" s="1" t="s">
        <v>56</v>
      </c>
      <c r="BO289" s="1" t="s">
        <v>105</v>
      </c>
      <c r="BP289" s="1" t="s">
        <v>57</v>
      </c>
      <c r="BQ289" s="1" t="s">
        <v>56</v>
      </c>
      <c r="BR289" s="1" t="s">
        <v>57</v>
      </c>
      <c r="BS289" s="1" t="s">
        <v>57</v>
      </c>
      <c r="BT289" s="18">
        <v>0.32800000000000001</v>
      </c>
      <c r="BU289" s="1"/>
      <c r="BV289" s="1"/>
      <c r="BW289" s="1" t="s">
        <v>1570</v>
      </c>
    </row>
    <row r="290" spans="1:75" x14ac:dyDescent="0.3">
      <c r="A290" t="s">
        <v>1764</v>
      </c>
      <c r="B290" t="s">
        <v>1732</v>
      </c>
      <c r="C290" s="37">
        <v>312810</v>
      </c>
      <c r="D290" s="37" t="s">
        <v>1767</v>
      </c>
      <c r="E290" s="37" t="s">
        <v>1767</v>
      </c>
      <c r="F290" s="37">
        <v>312840</v>
      </c>
      <c r="G290" s="21" t="s">
        <v>1817</v>
      </c>
      <c r="H290" s="1" t="s">
        <v>1767</v>
      </c>
      <c r="I290" t="s">
        <v>1351</v>
      </c>
      <c r="J290" t="s">
        <v>1088</v>
      </c>
      <c r="K290" t="s">
        <v>167</v>
      </c>
      <c r="L290" s="1" t="s">
        <v>1531</v>
      </c>
      <c r="M290" s="1" t="s">
        <v>1765</v>
      </c>
      <c r="N290" t="str">
        <f t="shared" si="12"/>
        <v>180-058-06068_19590 - 7_179</v>
      </c>
      <c r="O290">
        <v>95</v>
      </c>
      <c r="P290" s="7">
        <v>6.7</v>
      </c>
      <c r="Q290" s="7" t="s">
        <v>1776</v>
      </c>
      <c r="R290" s="6">
        <v>636.5</v>
      </c>
      <c r="S290">
        <v>-5.83</v>
      </c>
      <c r="T290" s="23">
        <v>44364.041666666657</v>
      </c>
      <c r="U290">
        <v>-5.83</v>
      </c>
      <c r="W290" s="7">
        <v>0.25430000000000003</v>
      </c>
      <c r="X290" s="7">
        <v>1.704</v>
      </c>
      <c r="Y290" s="6">
        <v>161.88</v>
      </c>
      <c r="Z290" t="s">
        <v>1567</v>
      </c>
      <c r="AA290">
        <v>2</v>
      </c>
      <c r="AB290">
        <v>2</v>
      </c>
      <c r="AC290">
        <v>-7.02</v>
      </c>
      <c r="AD290" s="7">
        <v>0.1236</v>
      </c>
      <c r="AE290" s="7">
        <v>0.82799999999999996</v>
      </c>
      <c r="AF290" s="6">
        <v>78.66</v>
      </c>
      <c r="AG290" s="7">
        <v>0</v>
      </c>
      <c r="AH290" s="7">
        <v>0</v>
      </c>
      <c r="AI290" s="6">
        <v>0</v>
      </c>
      <c r="AJ290" s="7">
        <v>-7.22</v>
      </c>
      <c r="AK290" s="7">
        <v>0.1651</v>
      </c>
      <c r="AL290" s="7">
        <v>1.1060000000000001</v>
      </c>
      <c r="AM290" s="6">
        <v>105.07</v>
      </c>
      <c r="AN290" s="7">
        <v>4.4999999999999997E-3</v>
      </c>
      <c r="AO290" s="7">
        <v>0.03</v>
      </c>
      <c r="AP290" s="6">
        <v>2.85</v>
      </c>
      <c r="AQ290" s="7">
        <v>1</v>
      </c>
      <c r="AR290" s="15">
        <f t="shared" si="13"/>
        <v>21.470000000000013</v>
      </c>
      <c r="AS290" s="6">
        <v>126.54</v>
      </c>
      <c r="AT290" s="6">
        <v>0</v>
      </c>
      <c r="AU290" s="6">
        <v>0</v>
      </c>
      <c r="AV290" s="6">
        <f t="shared" si="14"/>
        <v>126.54</v>
      </c>
      <c r="AW290" t="s">
        <v>1568</v>
      </c>
      <c r="AX290" t="s">
        <v>1600</v>
      </c>
      <c r="BA290" s="13"/>
      <c r="BC290">
        <v>19590</v>
      </c>
      <c r="BD290" s="19"/>
      <c r="BF290" s="1" t="s">
        <v>55</v>
      </c>
      <c r="BG290" s="1" t="s">
        <v>55</v>
      </c>
      <c r="BH290" s="1" t="s">
        <v>55</v>
      </c>
      <c r="BI290" s="1" t="s">
        <v>55</v>
      </c>
      <c r="BJ290" s="1" t="s">
        <v>1532</v>
      </c>
      <c r="BK290" s="1" t="s">
        <v>103</v>
      </c>
      <c r="BL290" s="1" t="s">
        <v>99</v>
      </c>
      <c r="BM290" s="1" t="s">
        <v>1532</v>
      </c>
      <c r="BN290" s="1" t="s">
        <v>56</v>
      </c>
      <c r="BO290" s="1" t="s">
        <v>105</v>
      </c>
      <c r="BP290" s="1" t="s">
        <v>57</v>
      </c>
      <c r="BQ290" s="1" t="s">
        <v>56</v>
      </c>
      <c r="BR290" s="1" t="s">
        <v>57</v>
      </c>
      <c r="BS290" s="1" t="s">
        <v>57</v>
      </c>
      <c r="BT290" s="18">
        <v>0.32800000000000001</v>
      </c>
      <c r="BU290" s="1"/>
      <c r="BV290" s="1"/>
      <c r="BW290" s="1" t="s">
        <v>1570</v>
      </c>
    </row>
    <row r="291" spans="1:75" x14ac:dyDescent="0.3">
      <c r="A291" t="s">
        <v>1764</v>
      </c>
      <c r="B291" t="s">
        <v>1732</v>
      </c>
      <c r="C291" s="37">
        <v>312810</v>
      </c>
      <c r="D291" s="37" t="s">
        <v>1767</v>
      </c>
      <c r="E291" s="37" t="s">
        <v>1767</v>
      </c>
      <c r="F291" s="37">
        <v>312840</v>
      </c>
      <c r="G291" s="21" t="s">
        <v>1817</v>
      </c>
      <c r="H291" s="1" t="s">
        <v>1767</v>
      </c>
      <c r="I291" t="s">
        <v>1445</v>
      </c>
      <c r="J291" t="s">
        <v>1239</v>
      </c>
      <c r="K291" t="s">
        <v>698</v>
      </c>
      <c r="L291" s="1" t="s">
        <v>1531</v>
      </c>
      <c r="M291" s="1" t="s">
        <v>1765</v>
      </c>
      <c r="N291" t="str">
        <f t="shared" si="12"/>
        <v>180-058-05080_19601 - 8_563</v>
      </c>
      <c r="O291">
        <v>21</v>
      </c>
      <c r="P291" s="7">
        <v>5.0030000000000001</v>
      </c>
      <c r="Q291" s="7" t="s">
        <v>1776</v>
      </c>
      <c r="R291" s="6">
        <v>105.063</v>
      </c>
      <c r="S291">
        <v>-3.81</v>
      </c>
      <c r="T291" s="23">
        <v>44279</v>
      </c>
      <c r="U291">
        <v>-3.81</v>
      </c>
      <c r="V291" s="1"/>
      <c r="W291" s="7">
        <v>0.2281</v>
      </c>
      <c r="X291" s="7">
        <v>1.141</v>
      </c>
      <c r="Y291" s="6">
        <v>23.960999999999999</v>
      </c>
      <c r="Z291" t="s">
        <v>1567</v>
      </c>
      <c r="AA291">
        <v>3</v>
      </c>
      <c r="AB291">
        <v>3</v>
      </c>
      <c r="AC291">
        <v>-4.3099999999999996</v>
      </c>
      <c r="AD291" s="7">
        <v>7.5800000000000006E-2</v>
      </c>
      <c r="AE291" s="7">
        <v>0.379</v>
      </c>
      <c r="AF291" s="6">
        <v>7.9589999999999996</v>
      </c>
      <c r="AG291" s="7">
        <v>0</v>
      </c>
      <c r="AH291" s="7">
        <v>0</v>
      </c>
      <c r="AI291" s="6">
        <v>0</v>
      </c>
      <c r="AJ291" s="7">
        <v>-4.41</v>
      </c>
      <c r="AK291" s="7">
        <v>0.1079</v>
      </c>
      <c r="AL291" s="7">
        <v>0.54</v>
      </c>
      <c r="AM291" s="6">
        <v>11.34</v>
      </c>
      <c r="AN291" s="7">
        <v>1.8E-3</v>
      </c>
      <c r="AO291" s="7">
        <v>8.9999999999999993E-3</v>
      </c>
      <c r="AP291" s="6">
        <v>0.189</v>
      </c>
      <c r="AQ291" s="14">
        <v>1</v>
      </c>
      <c r="AR291" s="15">
        <f t="shared" si="13"/>
        <v>4.8300000000000018</v>
      </c>
      <c r="AS291" s="6">
        <v>16.170000000000002</v>
      </c>
      <c r="AT291" s="6">
        <v>0</v>
      </c>
      <c r="AU291" s="6">
        <v>0</v>
      </c>
      <c r="AV291" s="6">
        <f t="shared" si="14"/>
        <v>16.170000000000002</v>
      </c>
      <c r="AW291" t="s">
        <v>1568</v>
      </c>
      <c r="AX291" t="s">
        <v>1600</v>
      </c>
      <c r="AY291" s="1"/>
      <c r="AZ291" s="1"/>
      <c r="BA291" s="21"/>
      <c r="BB291" s="1"/>
      <c r="BC291">
        <v>19601</v>
      </c>
      <c r="BD291" s="1"/>
      <c r="BF291" s="1" t="s">
        <v>55</v>
      </c>
      <c r="BG291" s="1" t="s">
        <v>55</v>
      </c>
      <c r="BH291" s="1" t="s">
        <v>55</v>
      </c>
      <c r="BI291" s="1" t="s">
        <v>55</v>
      </c>
      <c r="BJ291" s="1" t="s">
        <v>1532</v>
      </c>
      <c r="BK291" s="1" t="s">
        <v>103</v>
      </c>
      <c r="BL291" s="1" t="s">
        <v>99</v>
      </c>
      <c r="BM291" s="1" t="s">
        <v>1532</v>
      </c>
      <c r="BN291" s="1" t="s">
        <v>56</v>
      </c>
      <c r="BO291" s="1" t="s">
        <v>105</v>
      </c>
      <c r="BP291" s="1" t="s">
        <v>57</v>
      </c>
      <c r="BQ291" s="1" t="s">
        <v>56</v>
      </c>
      <c r="BR291" s="1" t="s">
        <v>57</v>
      </c>
      <c r="BS291" s="1" t="s">
        <v>57</v>
      </c>
      <c r="BT291" s="18">
        <v>0.30599999999999999</v>
      </c>
      <c r="BU291" s="1"/>
      <c r="BV291" s="1"/>
      <c r="BW291" s="1" t="s">
        <v>1570</v>
      </c>
    </row>
    <row r="292" spans="1:75" x14ac:dyDescent="0.3">
      <c r="A292" t="s">
        <v>1764</v>
      </c>
      <c r="B292" t="s">
        <v>1732</v>
      </c>
      <c r="C292" s="37">
        <v>312810</v>
      </c>
      <c r="D292" s="37" t="s">
        <v>1767</v>
      </c>
      <c r="E292" s="37" t="s">
        <v>1767</v>
      </c>
      <c r="F292" s="37">
        <v>312840</v>
      </c>
      <c r="G292" s="21" t="s">
        <v>1817</v>
      </c>
      <c r="H292" s="1" t="s">
        <v>1767</v>
      </c>
      <c r="I292" t="s">
        <v>1445</v>
      </c>
      <c r="J292" t="s">
        <v>1239</v>
      </c>
      <c r="K292" t="s">
        <v>699</v>
      </c>
      <c r="L292" s="1" t="s">
        <v>1531</v>
      </c>
      <c r="M292" s="1" t="s">
        <v>1765</v>
      </c>
      <c r="N292" t="str">
        <f t="shared" si="12"/>
        <v>180-058-05080_19601 - 8_564</v>
      </c>
      <c r="O292">
        <v>67</v>
      </c>
      <c r="P292" s="7">
        <v>5.5860000000000003</v>
      </c>
      <c r="Q292" s="7" t="s">
        <v>1776</v>
      </c>
      <c r="R292" s="6">
        <v>374.262</v>
      </c>
      <c r="S292">
        <v>-3.81</v>
      </c>
      <c r="T292" s="23">
        <v>44279</v>
      </c>
      <c r="U292">
        <v>-3.81</v>
      </c>
      <c r="V292" s="1"/>
      <c r="W292" s="7">
        <v>0.4032</v>
      </c>
      <c r="X292" s="7">
        <v>2.2519999999999998</v>
      </c>
      <c r="Y292" s="6">
        <v>150.88399999999999</v>
      </c>
      <c r="Z292" t="s">
        <v>1567</v>
      </c>
      <c r="AA292">
        <v>3</v>
      </c>
      <c r="AB292">
        <v>3</v>
      </c>
      <c r="AC292">
        <v>-4.3099999999999996</v>
      </c>
      <c r="AD292" s="7">
        <v>3.9399999999999998E-2</v>
      </c>
      <c r="AE292" s="7">
        <v>0.22</v>
      </c>
      <c r="AF292" s="6">
        <v>14.74</v>
      </c>
      <c r="AG292" s="7">
        <v>0</v>
      </c>
      <c r="AH292" s="7">
        <v>0</v>
      </c>
      <c r="AI292" s="6">
        <v>0</v>
      </c>
      <c r="AJ292" s="7">
        <v>-4.41</v>
      </c>
      <c r="AK292" s="7">
        <v>8.0199999999999994E-2</v>
      </c>
      <c r="AL292" s="7">
        <v>0.44800000000000001</v>
      </c>
      <c r="AM292" s="6">
        <v>30.015999999999998</v>
      </c>
      <c r="AN292" s="7">
        <v>0</v>
      </c>
      <c r="AO292" s="7">
        <v>0</v>
      </c>
      <c r="AP292" s="6">
        <v>0</v>
      </c>
      <c r="AQ292" s="14">
        <v>1</v>
      </c>
      <c r="AR292" s="15">
        <f t="shared" si="13"/>
        <v>14.606000000000002</v>
      </c>
      <c r="AS292" s="6">
        <v>44.622</v>
      </c>
      <c r="AT292" s="6">
        <v>0</v>
      </c>
      <c r="AU292" s="6">
        <v>0</v>
      </c>
      <c r="AV292" s="6">
        <f t="shared" si="14"/>
        <v>44.622</v>
      </c>
      <c r="AW292" t="s">
        <v>1568</v>
      </c>
      <c r="AX292" t="s">
        <v>1600</v>
      </c>
      <c r="AY292" s="1"/>
      <c r="AZ292" s="1"/>
      <c r="BA292" s="21"/>
      <c r="BB292" s="1"/>
      <c r="BC292">
        <v>19601</v>
      </c>
      <c r="BD292" s="1"/>
      <c r="BF292" s="1" t="s">
        <v>55</v>
      </c>
      <c r="BG292" s="1" t="s">
        <v>55</v>
      </c>
      <c r="BH292" s="1" t="s">
        <v>55</v>
      </c>
      <c r="BI292" s="1" t="s">
        <v>55</v>
      </c>
      <c r="BJ292" s="1" t="s">
        <v>1532</v>
      </c>
      <c r="BK292" s="1" t="s">
        <v>103</v>
      </c>
      <c r="BL292" s="1" t="s">
        <v>99</v>
      </c>
      <c r="BM292" s="1" t="s">
        <v>1532</v>
      </c>
      <c r="BN292" s="1" t="s">
        <v>56</v>
      </c>
      <c r="BO292" s="1" t="s">
        <v>105</v>
      </c>
      <c r="BP292" s="1" t="s">
        <v>57</v>
      </c>
      <c r="BQ292" s="1" t="s">
        <v>56</v>
      </c>
      <c r="BR292" s="1" t="s">
        <v>57</v>
      </c>
      <c r="BS292" s="1" t="s">
        <v>57</v>
      </c>
      <c r="BT292" s="18">
        <v>0.30599999999999999</v>
      </c>
      <c r="BU292" s="1"/>
      <c r="BV292" s="1"/>
      <c r="BW292" s="1" t="s">
        <v>1570</v>
      </c>
    </row>
    <row r="293" spans="1:75" x14ac:dyDescent="0.3">
      <c r="A293" t="s">
        <v>1764</v>
      </c>
      <c r="B293" t="s">
        <v>1732</v>
      </c>
      <c r="C293" s="37">
        <v>312810</v>
      </c>
      <c r="D293" s="37" t="s">
        <v>1767</v>
      </c>
      <c r="E293" s="37" t="s">
        <v>1767</v>
      </c>
      <c r="F293" s="37">
        <v>312840</v>
      </c>
      <c r="G293" s="21" t="s">
        <v>1817</v>
      </c>
      <c r="H293" s="1" t="s">
        <v>1767</v>
      </c>
      <c r="I293" t="s">
        <v>1445</v>
      </c>
      <c r="J293" t="s">
        <v>1239</v>
      </c>
      <c r="K293" t="s">
        <v>700</v>
      </c>
      <c r="L293" s="1" t="s">
        <v>1531</v>
      </c>
      <c r="M293" s="1" t="s">
        <v>1765</v>
      </c>
      <c r="N293" t="str">
        <f t="shared" si="12"/>
        <v>180-058-05080_19601 - 8_565</v>
      </c>
      <c r="O293">
        <v>57</v>
      </c>
      <c r="P293" s="7">
        <v>5.6150000000000002</v>
      </c>
      <c r="Q293" s="7" t="s">
        <v>1776</v>
      </c>
      <c r="R293" s="6">
        <v>320.05500000000001</v>
      </c>
      <c r="S293">
        <v>-3.79</v>
      </c>
      <c r="T293" s="23">
        <v>44279</v>
      </c>
      <c r="U293">
        <v>-3.79</v>
      </c>
      <c r="V293" s="1"/>
      <c r="W293" s="7">
        <v>0.5756</v>
      </c>
      <c r="X293" s="7">
        <v>3.2320000000000002</v>
      </c>
      <c r="Y293" s="6">
        <v>184.22399999999999</v>
      </c>
      <c r="Z293" t="s">
        <v>1567</v>
      </c>
      <c r="AA293">
        <v>3</v>
      </c>
      <c r="AB293">
        <v>3</v>
      </c>
      <c r="AC293">
        <v>-4.29</v>
      </c>
      <c r="AD293" s="7">
        <v>0.1115</v>
      </c>
      <c r="AE293" s="7">
        <v>0.626</v>
      </c>
      <c r="AF293" s="6">
        <v>35.682000000000002</v>
      </c>
      <c r="AG293" s="7">
        <v>0</v>
      </c>
      <c r="AH293" s="7">
        <v>0</v>
      </c>
      <c r="AI293" s="6">
        <v>0</v>
      </c>
      <c r="AJ293" s="7">
        <v>-4.3899999999999997</v>
      </c>
      <c r="AK293" s="7">
        <v>0.15260000000000001</v>
      </c>
      <c r="AL293" s="7">
        <v>0.85699999999999998</v>
      </c>
      <c r="AM293" s="6">
        <v>48.848999999999997</v>
      </c>
      <c r="AN293" s="7">
        <v>0</v>
      </c>
      <c r="AO293" s="7">
        <v>0</v>
      </c>
      <c r="AP293" s="6">
        <v>0</v>
      </c>
      <c r="AQ293" s="14">
        <v>1</v>
      </c>
      <c r="AR293" s="15">
        <f t="shared" si="13"/>
        <v>15.161999999999999</v>
      </c>
      <c r="AS293" s="6">
        <v>64.010999999999996</v>
      </c>
      <c r="AT293" s="6">
        <v>0</v>
      </c>
      <c r="AU293" s="6">
        <v>0</v>
      </c>
      <c r="AV293" s="6">
        <f t="shared" si="14"/>
        <v>64.010999999999996</v>
      </c>
      <c r="AW293" t="s">
        <v>1568</v>
      </c>
      <c r="AX293" t="s">
        <v>1600</v>
      </c>
      <c r="AY293" s="1"/>
      <c r="AZ293" s="1"/>
      <c r="BA293" s="21"/>
      <c r="BB293" s="1"/>
      <c r="BC293">
        <v>19601</v>
      </c>
      <c r="BD293" s="1"/>
      <c r="BF293" s="1" t="s">
        <v>55</v>
      </c>
      <c r="BG293" s="1" t="s">
        <v>55</v>
      </c>
      <c r="BH293" s="1" t="s">
        <v>55</v>
      </c>
      <c r="BI293" s="1" t="s">
        <v>55</v>
      </c>
      <c r="BJ293" s="1" t="s">
        <v>1532</v>
      </c>
      <c r="BK293" s="1" t="s">
        <v>103</v>
      </c>
      <c r="BL293" s="1" t="s">
        <v>99</v>
      </c>
      <c r="BM293" s="1" t="s">
        <v>1532</v>
      </c>
      <c r="BN293" s="1" t="s">
        <v>56</v>
      </c>
      <c r="BO293" s="1" t="s">
        <v>105</v>
      </c>
      <c r="BP293" s="1" t="s">
        <v>57</v>
      </c>
      <c r="BQ293" s="1" t="s">
        <v>56</v>
      </c>
      <c r="BR293" s="1" t="s">
        <v>57</v>
      </c>
      <c r="BS293" s="1" t="s">
        <v>57</v>
      </c>
      <c r="BT293" s="18">
        <v>0.30599999999999999</v>
      </c>
      <c r="BU293" s="1"/>
      <c r="BV293" s="1"/>
      <c r="BW293" s="1" t="s">
        <v>1570</v>
      </c>
    </row>
    <row r="294" spans="1:75" x14ac:dyDescent="0.3">
      <c r="A294" t="s">
        <v>1764</v>
      </c>
      <c r="B294" t="s">
        <v>1732</v>
      </c>
      <c r="C294" s="37">
        <v>312810</v>
      </c>
      <c r="D294" s="37" t="s">
        <v>1767</v>
      </c>
      <c r="E294" s="37" t="s">
        <v>1767</v>
      </c>
      <c r="F294" s="37">
        <v>312840</v>
      </c>
      <c r="G294" s="21" t="s">
        <v>1817</v>
      </c>
      <c r="H294" s="1" t="s">
        <v>1767</v>
      </c>
      <c r="I294" t="s">
        <v>1445</v>
      </c>
      <c r="J294" t="s">
        <v>1239</v>
      </c>
      <c r="K294" t="s">
        <v>701</v>
      </c>
      <c r="L294" s="1" t="s">
        <v>1531</v>
      </c>
      <c r="M294" s="1" t="s">
        <v>1765</v>
      </c>
      <c r="N294" t="str">
        <f t="shared" si="12"/>
        <v>180-058-05080_19601 - 8_566</v>
      </c>
      <c r="O294">
        <v>56</v>
      </c>
      <c r="P294" s="7">
        <v>5.7869999999999999</v>
      </c>
      <c r="Q294" s="7" t="s">
        <v>1776</v>
      </c>
      <c r="R294" s="6">
        <v>324.072</v>
      </c>
      <c r="S294">
        <v>-3.79</v>
      </c>
      <c r="T294" s="23">
        <v>44279</v>
      </c>
      <c r="U294">
        <v>-3.79</v>
      </c>
      <c r="V294" s="1"/>
      <c r="W294" s="7">
        <v>0.46810000000000002</v>
      </c>
      <c r="X294" s="7">
        <v>2.7090000000000001</v>
      </c>
      <c r="Y294" s="6">
        <v>151.70400000000001</v>
      </c>
      <c r="Z294" t="s">
        <v>1567</v>
      </c>
      <c r="AA294">
        <v>3</v>
      </c>
      <c r="AB294">
        <v>3</v>
      </c>
      <c r="AC294">
        <v>-4.29</v>
      </c>
      <c r="AD294" s="7">
        <v>7.1199999999999999E-2</v>
      </c>
      <c r="AE294" s="7">
        <v>0.41199999999999998</v>
      </c>
      <c r="AF294" s="6">
        <v>23.071999999999999</v>
      </c>
      <c r="AG294" s="7">
        <v>6.9999999999999999E-4</v>
      </c>
      <c r="AH294" s="7">
        <v>4.0000000000000001E-3</v>
      </c>
      <c r="AI294" s="6">
        <v>0.224</v>
      </c>
      <c r="AJ294" s="7">
        <v>-4.3899999999999997</v>
      </c>
      <c r="AK294" s="7">
        <v>0.1142</v>
      </c>
      <c r="AL294" s="7">
        <v>0.66100000000000003</v>
      </c>
      <c r="AM294" s="6">
        <v>37.015999999999998</v>
      </c>
      <c r="AN294" s="7">
        <v>6.9999999999999999E-4</v>
      </c>
      <c r="AO294" s="7">
        <v>4.0000000000000001E-3</v>
      </c>
      <c r="AP294" s="6">
        <v>0.224</v>
      </c>
      <c r="AQ294" s="14">
        <v>1</v>
      </c>
      <c r="AR294" s="15">
        <f t="shared" si="13"/>
        <v>16.463999999999999</v>
      </c>
      <c r="AS294" s="6">
        <v>53.48</v>
      </c>
      <c r="AT294" s="6">
        <v>0</v>
      </c>
      <c r="AU294" s="6">
        <v>0</v>
      </c>
      <c r="AV294" s="6">
        <f t="shared" si="14"/>
        <v>53.48</v>
      </c>
      <c r="AW294" t="s">
        <v>1568</v>
      </c>
      <c r="AX294" t="s">
        <v>1600</v>
      </c>
      <c r="AY294" s="16"/>
      <c r="AZ294" s="1"/>
      <c r="BA294" s="21"/>
      <c r="BC294">
        <v>19601</v>
      </c>
      <c r="BD294" s="1"/>
      <c r="BE294" s="1"/>
      <c r="BF294" s="1" t="s">
        <v>55</v>
      </c>
      <c r="BG294" s="1" t="s">
        <v>55</v>
      </c>
      <c r="BH294" s="1" t="s">
        <v>55</v>
      </c>
      <c r="BI294" s="1" t="s">
        <v>55</v>
      </c>
      <c r="BJ294" s="1" t="s">
        <v>1532</v>
      </c>
      <c r="BK294" s="1" t="s">
        <v>103</v>
      </c>
      <c r="BL294" s="1" t="s">
        <v>99</v>
      </c>
      <c r="BM294" s="1" t="s">
        <v>1532</v>
      </c>
      <c r="BN294" s="1" t="s">
        <v>56</v>
      </c>
      <c r="BO294" s="1" t="s">
        <v>105</v>
      </c>
      <c r="BP294" s="1" t="s">
        <v>57</v>
      </c>
      <c r="BQ294" s="1" t="s">
        <v>56</v>
      </c>
      <c r="BR294" s="1" t="s">
        <v>57</v>
      </c>
      <c r="BS294" s="1" t="s">
        <v>57</v>
      </c>
      <c r="BT294" s="18">
        <v>0.30599999999999999</v>
      </c>
      <c r="BU294" s="1"/>
      <c r="BV294" s="1"/>
      <c r="BW294" s="1" t="s">
        <v>1570</v>
      </c>
    </row>
    <row r="295" spans="1:75" x14ac:dyDescent="0.3">
      <c r="A295" t="s">
        <v>1764</v>
      </c>
      <c r="B295" t="s">
        <v>1732</v>
      </c>
      <c r="C295" s="37">
        <v>312810</v>
      </c>
      <c r="D295" s="37" t="s">
        <v>1767</v>
      </c>
      <c r="E295" s="37" t="s">
        <v>1767</v>
      </c>
      <c r="F295" s="37">
        <v>312840</v>
      </c>
      <c r="G295" s="21" t="s">
        <v>1817</v>
      </c>
      <c r="H295" s="1" t="s">
        <v>1767</v>
      </c>
      <c r="I295" t="s">
        <v>1445</v>
      </c>
      <c r="J295" t="s">
        <v>1239</v>
      </c>
      <c r="K295" t="s">
        <v>702</v>
      </c>
      <c r="L295" s="1" t="s">
        <v>1531</v>
      </c>
      <c r="M295" s="1" t="s">
        <v>1765</v>
      </c>
      <c r="N295" t="str">
        <f t="shared" si="12"/>
        <v>180-058-05080_19601 - 8_567</v>
      </c>
      <c r="O295">
        <v>60</v>
      </c>
      <c r="P295" s="7">
        <v>4.4000000000000004</v>
      </c>
      <c r="Q295" s="7" t="s">
        <v>1776</v>
      </c>
      <c r="R295" s="6">
        <v>264</v>
      </c>
      <c r="S295">
        <v>-3.8</v>
      </c>
      <c r="T295" s="23">
        <v>44279</v>
      </c>
      <c r="U295">
        <v>-3.8</v>
      </c>
      <c r="V295" s="1"/>
      <c r="W295" s="7">
        <v>0.54910000000000003</v>
      </c>
      <c r="X295" s="7">
        <v>2.4159999999999999</v>
      </c>
      <c r="Y295" s="6">
        <v>144.96</v>
      </c>
      <c r="Z295" t="s">
        <v>1567</v>
      </c>
      <c r="AA295">
        <v>3</v>
      </c>
      <c r="AB295">
        <v>3</v>
      </c>
      <c r="AC295">
        <v>-4.3</v>
      </c>
      <c r="AD295" s="7">
        <v>0.11020000000000001</v>
      </c>
      <c r="AE295" s="7">
        <v>0.48499999999999999</v>
      </c>
      <c r="AF295" s="6">
        <v>29.1</v>
      </c>
      <c r="AG295" s="7">
        <v>0</v>
      </c>
      <c r="AH295" s="7">
        <v>0</v>
      </c>
      <c r="AI295" s="6">
        <v>0</v>
      </c>
      <c r="AJ295" s="7">
        <v>-4.4000000000000004</v>
      </c>
      <c r="AK295" s="7">
        <v>0.13519999999999999</v>
      </c>
      <c r="AL295" s="7">
        <v>0.59499999999999997</v>
      </c>
      <c r="AM295" s="6">
        <v>35.700000000000003</v>
      </c>
      <c r="AN295" s="7">
        <v>0</v>
      </c>
      <c r="AO295" s="7">
        <v>0</v>
      </c>
      <c r="AP295" s="6">
        <v>0</v>
      </c>
      <c r="AQ295" s="14">
        <v>1</v>
      </c>
      <c r="AR295" s="15">
        <f t="shared" si="13"/>
        <v>12.419999999999995</v>
      </c>
      <c r="AS295" s="6">
        <v>48.12</v>
      </c>
      <c r="AT295" s="6">
        <v>0</v>
      </c>
      <c r="AU295" s="6">
        <v>0</v>
      </c>
      <c r="AV295" s="6">
        <f t="shared" si="14"/>
        <v>48.12</v>
      </c>
      <c r="AW295" t="s">
        <v>1568</v>
      </c>
      <c r="AX295" t="s">
        <v>1600</v>
      </c>
      <c r="AY295" s="16"/>
      <c r="AZ295" s="1"/>
      <c r="BA295" s="21"/>
      <c r="BB295" s="1"/>
      <c r="BC295">
        <v>19601</v>
      </c>
      <c r="BD295" s="1"/>
      <c r="BF295" s="1" t="s">
        <v>55</v>
      </c>
      <c r="BG295" s="1" t="s">
        <v>55</v>
      </c>
      <c r="BH295" s="1" t="s">
        <v>55</v>
      </c>
      <c r="BI295" s="1" t="s">
        <v>55</v>
      </c>
      <c r="BJ295" s="1" t="s">
        <v>1532</v>
      </c>
      <c r="BK295" s="1" t="s">
        <v>103</v>
      </c>
      <c r="BL295" s="1" t="s">
        <v>99</v>
      </c>
      <c r="BM295" s="1" t="s">
        <v>1532</v>
      </c>
      <c r="BN295" s="1" t="s">
        <v>56</v>
      </c>
      <c r="BO295" s="1" t="s">
        <v>105</v>
      </c>
      <c r="BP295" s="1" t="s">
        <v>57</v>
      </c>
      <c r="BQ295" s="1" t="s">
        <v>56</v>
      </c>
      <c r="BR295" s="1" t="s">
        <v>57</v>
      </c>
      <c r="BS295" s="1" t="s">
        <v>57</v>
      </c>
      <c r="BT295" s="18">
        <v>0.30599999999999999</v>
      </c>
      <c r="BU295" s="1"/>
      <c r="BV295" s="1"/>
      <c r="BW295" s="1" t="s">
        <v>1570</v>
      </c>
    </row>
    <row r="296" spans="1:75" x14ac:dyDescent="0.3">
      <c r="A296" t="s">
        <v>1764</v>
      </c>
      <c r="B296" t="s">
        <v>1732</v>
      </c>
      <c r="C296" s="37">
        <v>312810</v>
      </c>
      <c r="D296" s="37" t="s">
        <v>1767</v>
      </c>
      <c r="E296" s="37" t="s">
        <v>1767</v>
      </c>
      <c r="F296" s="37">
        <v>312840</v>
      </c>
      <c r="G296" s="21" t="s">
        <v>1817</v>
      </c>
      <c r="H296" s="1" t="s">
        <v>1767</v>
      </c>
      <c r="I296" s="13" t="s">
        <v>1577</v>
      </c>
      <c r="J296" t="s">
        <v>1233</v>
      </c>
      <c r="K296" t="s">
        <v>686</v>
      </c>
      <c r="L296" s="1" t="s">
        <v>1531</v>
      </c>
      <c r="M296" s="1" t="s">
        <v>1765</v>
      </c>
      <c r="N296" t="str">
        <f t="shared" si="12"/>
        <v>180-058-05287_19606 - 8_545</v>
      </c>
      <c r="O296">
        <v>90</v>
      </c>
      <c r="P296" s="7">
        <v>4.9009999999999998</v>
      </c>
      <c r="Q296" s="7" t="s">
        <v>1776</v>
      </c>
      <c r="R296" s="6">
        <v>441.09</v>
      </c>
      <c r="S296">
        <v>-6.28</v>
      </c>
      <c r="T296" s="23">
        <v>44280</v>
      </c>
      <c r="U296">
        <v>-6.28</v>
      </c>
      <c r="V296" s="1"/>
      <c r="W296" s="7">
        <v>0.22489999999999999</v>
      </c>
      <c r="X296" s="7">
        <v>1.1020000000000001</v>
      </c>
      <c r="Y296" s="6">
        <v>99.18</v>
      </c>
      <c r="Z296" t="s">
        <v>1567</v>
      </c>
      <c r="AA296">
        <v>2</v>
      </c>
      <c r="AB296">
        <v>2</v>
      </c>
      <c r="AC296">
        <v>-6.92</v>
      </c>
      <c r="AD296" s="7">
        <v>9.8599999999999993E-2</v>
      </c>
      <c r="AE296" s="7">
        <v>0.48299999999999998</v>
      </c>
      <c r="AF296" s="6">
        <v>43.47</v>
      </c>
      <c r="AG296" s="7">
        <v>0</v>
      </c>
      <c r="AH296" s="7">
        <v>0</v>
      </c>
      <c r="AI296" s="6">
        <v>0</v>
      </c>
      <c r="AJ296" s="7">
        <v>-7.12</v>
      </c>
      <c r="AK296" s="7">
        <v>0.17710000000000001</v>
      </c>
      <c r="AL296" s="7">
        <v>0.86799999999999999</v>
      </c>
      <c r="AM296" s="6">
        <v>78.12</v>
      </c>
      <c r="AN296" s="7">
        <v>5.9999999999999995E-4</v>
      </c>
      <c r="AO296" s="7">
        <v>3.0000000000000001E-3</v>
      </c>
      <c r="AP296" s="6">
        <v>0.27</v>
      </c>
      <c r="AQ296" s="14">
        <v>1</v>
      </c>
      <c r="AR296" s="15">
        <f t="shared" si="13"/>
        <v>22.22999999999999</v>
      </c>
      <c r="AS296" s="6">
        <v>100.35</v>
      </c>
      <c r="AT296" s="6">
        <v>0</v>
      </c>
      <c r="AU296" s="6">
        <v>0</v>
      </c>
      <c r="AV296" s="6">
        <f t="shared" si="14"/>
        <v>100.35</v>
      </c>
      <c r="AW296" t="s">
        <v>1568</v>
      </c>
      <c r="AX296" t="s">
        <v>1600</v>
      </c>
      <c r="AY296" s="1"/>
      <c r="BA296" s="21"/>
      <c r="BB296" s="1"/>
      <c r="BC296" s="22" t="s">
        <v>1577</v>
      </c>
      <c r="BD296" s="1"/>
      <c r="BE296" s="16" t="s">
        <v>1740</v>
      </c>
      <c r="BF296" s="1" t="s">
        <v>55</v>
      </c>
      <c r="BG296" s="1" t="s">
        <v>55</v>
      </c>
      <c r="BH296" s="1" t="s">
        <v>55</v>
      </c>
      <c r="BI296" s="1" t="s">
        <v>55</v>
      </c>
      <c r="BJ296" s="1" t="s">
        <v>1532</v>
      </c>
      <c r="BK296" s="1" t="s">
        <v>103</v>
      </c>
      <c r="BL296" s="1" t="s">
        <v>99</v>
      </c>
      <c r="BM296" s="1" t="s">
        <v>1532</v>
      </c>
      <c r="BN296" s="1" t="s">
        <v>56</v>
      </c>
      <c r="BO296" s="1" t="s">
        <v>105</v>
      </c>
      <c r="BP296" s="1" t="s">
        <v>57</v>
      </c>
      <c r="BQ296" s="1" t="s">
        <v>56</v>
      </c>
      <c r="BR296" s="1" t="s">
        <v>57</v>
      </c>
      <c r="BS296" s="1" t="s">
        <v>57</v>
      </c>
      <c r="BT296" s="18">
        <v>0.23200000000000001</v>
      </c>
      <c r="BU296" s="1"/>
      <c r="BV296" s="1"/>
      <c r="BW296" s="1" t="s">
        <v>1570</v>
      </c>
    </row>
    <row r="297" spans="1:75" x14ac:dyDescent="0.3">
      <c r="A297" t="s">
        <v>1764</v>
      </c>
      <c r="B297" t="s">
        <v>1732</v>
      </c>
      <c r="C297" s="37">
        <v>312810</v>
      </c>
      <c r="D297" s="37" t="s">
        <v>1767</v>
      </c>
      <c r="E297" s="37" t="s">
        <v>1767</v>
      </c>
      <c r="F297" s="37">
        <v>312840</v>
      </c>
      <c r="G297" s="21" t="s">
        <v>1817</v>
      </c>
      <c r="H297" s="1" t="s">
        <v>1767</v>
      </c>
      <c r="I297" s="13" t="s">
        <v>1577</v>
      </c>
      <c r="J297" t="s">
        <v>1233</v>
      </c>
      <c r="K297" t="s">
        <v>687</v>
      </c>
      <c r="L297" s="1" t="s">
        <v>1531</v>
      </c>
      <c r="M297" s="1" t="s">
        <v>1765</v>
      </c>
      <c r="N297" t="str">
        <f t="shared" si="12"/>
        <v>180-058-05287_19606 - 8_546</v>
      </c>
      <c r="O297">
        <v>85</v>
      </c>
      <c r="P297" s="7">
        <v>5.2619999999999996</v>
      </c>
      <c r="Q297" s="7" t="s">
        <v>1776</v>
      </c>
      <c r="R297" s="6">
        <v>447.27</v>
      </c>
      <c r="S297">
        <v>-6.28</v>
      </c>
      <c r="T297" s="23">
        <v>44280</v>
      </c>
      <c r="U297">
        <v>-6.28</v>
      </c>
      <c r="V297" s="1"/>
      <c r="W297" s="7">
        <v>0.1779</v>
      </c>
      <c r="X297" s="7">
        <v>0.93600000000000005</v>
      </c>
      <c r="Y297" s="6">
        <v>79.56</v>
      </c>
      <c r="Z297" t="s">
        <v>1567</v>
      </c>
      <c r="AA297">
        <v>2</v>
      </c>
      <c r="AB297">
        <v>2</v>
      </c>
      <c r="AC297">
        <v>-6.92</v>
      </c>
      <c r="AD297" s="7">
        <v>0.1351</v>
      </c>
      <c r="AE297" s="7">
        <v>0.71099999999999997</v>
      </c>
      <c r="AF297" s="6">
        <v>60.435000000000002</v>
      </c>
      <c r="AG297" s="7">
        <v>5.1499999999999997E-2</v>
      </c>
      <c r="AH297" s="7">
        <v>0.27100000000000002</v>
      </c>
      <c r="AI297" s="6">
        <v>23.035</v>
      </c>
      <c r="AJ297" s="7">
        <v>-7.12</v>
      </c>
      <c r="AK297" s="7">
        <v>0.17749999999999999</v>
      </c>
      <c r="AL297" s="7">
        <v>0.93400000000000005</v>
      </c>
      <c r="AM297" s="6">
        <v>79.39</v>
      </c>
      <c r="AN297" s="7">
        <v>9.6699999999999994E-2</v>
      </c>
      <c r="AO297" s="7">
        <v>0.50900000000000001</v>
      </c>
      <c r="AP297" s="6">
        <v>43.265000000000001</v>
      </c>
      <c r="AQ297" s="14">
        <v>1</v>
      </c>
      <c r="AR297" s="15">
        <f t="shared" si="13"/>
        <v>25.159999999999997</v>
      </c>
      <c r="AS297" s="6">
        <v>104.55</v>
      </c>
      <c r="AT297" s="6">
        <v>0</v>
      </c>
      <c r="AU297" s="6">
        <v>0</v>
      </c>
      <c r="AV297" s="6">
        <f t="shared" si="14"/>
        <v>104.55</v>
      </c>
      <c r="AW297" t="s">
        <v>1568</v>
      </c>
      <c r="AX297" t="s">
        <v>1600</v>
      </c>
      <c r="AY297" s="1"/>
      <c r="AZ297" s="1" t="s">
        <v>1692</v>
      </c>
      <c r="BA297" s="21" t="s">
        <v>1693</v>
      </c>
      <c r="BB297" t="s">
        <v>2802</v>
      </c>
      <c r="BC297" s="22" t="s">
        <v>1577</v>
      </c>
      <c r="BD297" s="1"/>
      <c r="BE297" s="16" t="s">
        <v>1740</v>
      </c>
      <c r="BF297" s="1" t="s">
        <v>55</v>
      </c>
      <c r="BG297" s="1" t="s">
        <v>55</v>
      </c>
      <c r="BH297" s="1" t="s">
        <v>55</v>
      </c>
      <c r="BI297" s="1" t="s">
        <v>55</v>
      </c>
      <c r="BJ297" s="1" t="s">
        <v>1532</v>
      </c>
      <c r="BK297" s="1" t="s">
        <v>103</v>
      </c>
      <c r="BL297" s="1" t="s">
        <v>99</v>
      </c>
      <c r="BM297" s="1" t="s">
        <v>1532</v>
      </c>
      <c r="BN297" s="1" t="s">
        <v>56</v>
      </c>
      <c r="BO297" s="1" t="s">
        <v>105</v>
      </c>
      <c r="BP297" s="1" t="s">
        <v>57</v>
      </c>
      <c r="BQ297" s="1" t="s">
        <v>56</v>
      </c>
      <c r="BR297" s="1" t="s">
        <v>57</v>
      </c>
      <c r="BS297" s="1" t="s">
        <v>57</v>
      </c>
      <c r="BT297" s="18">
        <v>0.23200000000000001</v>
      </c>
      <c r="BU297" s="1"/>
      <c r="BV297" s="1"/>
      <c r="BW297" s="1" t="s">
        <v>1570</v>
      </c>
    </row>
    <row r="298" spans="1:75" x14ac:dyDescent="0.3">
      <c r="A298" t="s">
        <v>1764</v>
      </c>
      <c r="B298" t="s">
        <v>1732</v>
      </c>
      <c r="C298" s="37">
        <v>312810</v>
      </c>
      <c r="D298" s="37" t="s">
        <v>1767</v>
      </c>
      <c r="E298" s="37" t="s">
        <v>1767</v>
      </c>
      <c r="F298" s="37">
        <v>312840</v>
      </c>
      <c r="G298" s="21" t="s">
        <v>1817</v>
      </c>
      <c r="H298" s="1" t="s">
        <v>1767</v>
      </c>
      <c r="I298" s="13" t="s">
        <v>1577</v>
      </c>
      <c r="J298" t="s">
        <v>1233</v>
      </c>
      <c r="K298" t="s">
        <v>688</v>
      </c>
      <c r="L298" s="1" t="s">
        <v>1531</v>
      </c>
      <c r="M298" s="1" t="s">
        <v>1765</v>
      </c>
      <c r="N298" t="str">
        <f t="shared" si="12"/>
        <v>180-058-05287_19606 - 8_547</v>
      </c>
      <c r="O298" s="15">
        <v>53</v>
      </c>
      <c r="P298" s="7">
        <v>5.3490000000000002</v>
      </c>
      <c r="Q298" s="7" t="s">
        <v>1776</v>
      </c>
      <c r="R298" s="24">
        <f>O298*P298</f>
        <v>283.49700000000001</v>
      </c>
      <c r="S298">
        <v>-6.28</v>
      </c>
      <c r="T298" s="23">
        <v>44280</v>
      </c>
      <c r="U298">
        <v>-6.28</v>
      </c>
      <c r="V298" s="1"/>
      <c r="W298" s="7">
        <v>0.25259999999999999</v>
      </c>
      <c r="X298" s="7">
        <v>1.351</v>
      </c>
      <c r="Y298" s="6">
        <v>71.603000000000009</v>
      </c>
      <c r="Z298" t="s">
        <v>1567</v>
      </c>
      <c r="AA298">
        <v>2</v>
      </c>
      <c r="AB298">
        <v>2</v>
      </c>
      <c r="AC298">
        <v>-6.92</v>
      </c>
      <c r="AD298" s="7">
        <v>0.13589999999999999</v>
      </c>
      <c r="AE298" s="7">
        <v>0.72699999999999998</v>
      </c>
      <c r="AF298" s="6">
        <v>38.530999999999999</v>
      </c>
      <c r="AG298" s="7">
        <v>2.2100000000000002E-2</v>
      </c>
      <c r="AH298" s="7">
        <v>0.11799999999999999</v>
      </c>
      <c r="AI298" s="6">
        <v>6.2539999999999996</v>
      </c>
      <c r="AJ298" s="7">
        <v>-7.12</v>
      </c>
      <c r="AK298" s="7">
        <v>0.2172</v>
      </c>
      <c r="AL298" s="7">
        <v>1.1619999999999999</v>
      </c>
      <c r="AM298" s="6">
        <v>61.585999999999999</v>
      </c>
      <c r="AN298" s="7">
        <v>3.0099999999999998E-2</v>
      </c>
      <c r="AO298" s="7">
        <v>0.161</v>
      </c>
      <c r="AP298" s="6">
        <v>8.5329999999999995</v>
      </c>
      <c r="AQ298" s="14">
        <v>1</v>
      </c>
      <c r="AR298" s="15">
        <f t="shared" si="13"/>
        <v>16.271000000000001</v>
      </c>
      <c r="AS298" s="6">
        <v>77.856999999999999</v>
      </c>
      <c r="AT298" s="6">
        <v>0</v>
      </c>
      <c r="AU298" s="6">
        <v>0</v>
      </c>
      <c r="AV298" s="6">
        <f t="shared" si="14"/>
        <v>77.856999999999999</v>
      </c>
      <c r="AW298" t="s">
        <v>1568</v>
      </c>
      <c r="AX298" t="s">
        <v>1600</v>
      </c>
      <c r="AY298" s="1"/>
      <c r="AZ298" s="1" t="s">
        <v>1606</v>
      </c>
      <c r="BA298" s="21">
        <v>36581</v>
      </c>
      <c r="BB298" t="s">
        <v>2802</v>
      </c>
      <c r="BC298" s="22" t="s">
        <v>1577</v>
      </c>
      <c r="BD298" s="1"/>
      <c r="BE298" s="16" t="s">
        <v>1740</v>
      </c>
      <c r="BF298" s="1" t="s">
        <v>55</v>
      </c>
      <c r="BG298" s="1" t="s">
        <v>55</v>
      </c>
      <c r="BH298" s="1" t="s">
        <v>55</v>
      </c>
      <c r="BI298" s="1" t="s">
        <v>55</v>
      </c>
      <c r="BJ298" s="1" t="s">
        <v>1532</v>
      </c>
      <c r="BK298" s="1" t="s">
        <v>103</v>
      </c>
      <c r="BL298" s="1" t="s">
        <v>99</v>
      </c>
      <c r="BM298" s="1" t="s">
        <v>1532</v>
      </c>
      <c r="BN298" s="1" t="s">
        <v>56</v>
      </c>
      <c r="BO298" s="1" t="s">
        <v>105</v>
      </c>
      <c r="BP298" s="1" t="s">
        <v>57</v>
      </c>
      <c r="BQ298" s="1" t="s">
        <v>56</v>
      </c>
      <c r="BR298" s="1" t="s">
        <v>57</v>
      </c>
      <c r="BS298" s="1" t="s">
        <v>57</v>
      </c>
      <c r="BT298" s="18">
        <v>0.23200000000000001</v>
      </c>
      <c r="BU298" s="1"/>
      <c r="BV298" s="1"/>
      <c r="BW298" s="1" t="s">
        <v>1570</v>
      </c>
    </row>
    <row r="299" spans="1:75" x14ac:dyDescent="0.3">
      <c r="A299" t="s">
        <v>1764</v>
      </c>
      <c r="B299" t="s">
        <v>1732</v>
      </c>
      <c r="C299" s="37">
        <v>312810</v>
      </c>
      <c r="D299" s="37" t="s">
        <v>1767</v>
      </c>
      <c r="E299" s="37" t="s">
        <v>1767</v>
      </c>
      <c r="F299" s="37">
        <v>312840</v>
      </c>
      <c r="G299" s="21" t="s">
        <v>1817</v>
      </c>
      <c r="H299" s="1" t="s">
        <v>1767</v>
      </c>
      <c r="I299" t="s">
        <v>1441</v>
      </c>
      <c r="J299" t="s">
        <v>1235</v>
      </c>
      <c r="K299" t="s">
        <v>682</v>
      </c>
      <c r="L299" s="1" t="s">
        <v>1531</v>
      </c>
      <c r="M299" s="1" t="s">
        <v>1765</v>
      </c>
      <c r="N299" t="str">
        <f t="shared" si="12"/>
        <v>180-058-05287_19607 - 8_541</v>
      </c>
      <c r="O299">
        <v>70</v>
      </c>
      <c r="P299" s="7">
        <v>6.77</v>
      </c>
      <c r="Q299" s="7" t="s">
        <v>1776</v>
      </c>
      <c r="R299" s="6">
        <v>473.9</v>
      </c>
      <c r="S299">
        <v>-6.21</v>
      </c>
      <c r="T299" s="23">
        <v>44288.041666666657</v>
      </c>
      <c r="U299">
        <v>-6.21</v>
      </c>
      <c r="V299" s="1"/>
      <c r="W299" s="7">
        <v>0.22869999999999999</v>
      </c>
      <c r="X299" s="7">
        <v>1.548</v>
      </c>
      <c r="Y299" s="6">
        <v>108.36</v>
      </c>
      <c r="Z299" t="s">
        <v>1567</v>
      </c>
      <c r="AA299">
        <v>2</v>
      </c>
      <c r="AB299">
        <v>2</v>
      </c>
      <c r="AC299">
        <v>-6.92</v>
      </c>
      <c r="AD299" s="7">
        <v>0.12790000000000001</v>
      </c>
      <c r="AE299" s="7">
        <v>0.86599999999999999</v>
      </c>
      <c r="AF299" s="6">
        <v>60.62</v>
      </c>
      <c r="AG299" s="7">
        <v>1.89E-2</v>
      </c>
      <c r="AH299" s="7">
        <v>0.128</v>
      </c>
      <c r="AI299" s="6">
        <v>8.9600000000000009</v>
      </c>
      <c r="AJ299" s="7">
        <v>-7.12</v>
      </c>
      <c r="AK299" s="7">
        <v>0.20300000000000001</v>
      </c>
      <c r="AL299" s="7">
        <v>1.3740000000000001</v>
      </c>
      <c r="AM299" s="6">
        <v>96.18</v>
      </c>
      <c r="AN299" s="7">
        <v>4.82E-2</v>
      </c>
      <c r="AO299" s="7">
        <v>0.32600000000000001</v>
      </c>
      <c r="AP299" s="6">
        <v>22.82</v>
      </c>
      <c r="AQ299" s="14">
        <v>1</v>
      </c>
      <c r="AR299" s="15">
        <f t="shared" si="13"/>
        <v>27.22999999999999</v>
      </c>
      <c r="AS299" s="6">
        <v>123.41</v>
      </c>
      <c r="AT299" s="6">
        <v>0</v>
      </c>
      <c r="AU299" s="6">
        <v>0</v>
      </c>
      <c r="AV299" s="6">
        <f t="shared" si="14"/>
        <v>123.41</v>
      </c>
      <c r="AW299" t="s">
        <v>1568</v>
      </c>
      <c r="AX299" t="s">
        <v>1600</v>
      </c>
      <c r="AY299" s="1"/>
      <c r="AZ299" s="1"/>
      <c r="BA299" s="21"/>
      <c r="BB299" s="1"/>
      <c r="BC299">
        <v>19607</v>
      </c>
      <c r="BD299" s="1"/>
      <c r="BF299" s="1" t="s">
        <v>55</v>
      </c>
      <c r="BG299" s="1" t="s">
        <v>55</v>
      </c>
      <c r="BH299" s="1" t="s">
        <v>55</v>
      </c>
      <c r="BI299" s="1" t="s">
        <v>55</v>
      </c>
      <c r="BJ299" s="1" t="s">
        <v>1532</v>
      </c>
      <c r="BK299" s="1" t="s">
        <v>103</v>
      </c>
      <c r="BL299" s="1" t="s">
        <v>99</v>
      </c>
      <c r="BM299" s="1" t="s">
        <v>1532</v>
      </c>
      <c r="BN299" s="1" t="s">
        <v>56</v>
      </c>
      <c r="BO299" s="1" t="s">
        <v>105</v>
      </c>
      <c r="BP299" s="1" t="s">
        <v>57</v>
      </c>
      <c r="BQ299" s="1" t="s">
        <v>56</v>
      </c>
      <c r="BR299" s="1" t="s">
        <v>57</v>
      </c>
      <c r="BS299" s="1" t="s">
        <v>57</v>
      </c>
      <c r="BT299" s="18">
        <v>0.219</v>
      </c>
      <c r="BU299" s="1"/>
      <c r="BV299" s="1"/>
      <c r="BW299" s="1" t="s">
        <v>1570</v>
      </c>
    </row>
    <row r="300" spans="1:75" x14ac:dyDescent="0.3">
      <c r="A300" t="s">
        <v>1764</v>
      </c>
      <c r="B300" t="s">
        <v>1732</v>
      </c>
      <c r="C300" s="37">
        <v>312810</v>
      </c>
      <c r="D300" s="37" t="s">
        <v>1767</v>
      </c>
      <c r="E300" s="37" t="s">
        <v>1767</v>
      </c>
      <c r="F300" s="37">
        <v>312840</v>
      </c>
      <c r="G300" s="21" t="s">
        <v>1817</v>
      </c>
      <c r="H300" s="1" t="s">
        <v>1767</v>
      </c>
      <c r="I300" t="s">
        <v>1441</v>
      </c>
      <c r="J300" t="s">
        <v>1235</v>
      </c>
      <c r="K300" t="s">
        <v>683</v>
      </c>
      <c r="L300" s="1" t="s">
        <v>1531</v>
      </c>
      <c r="M300" s="1" t="s">
        <v>1765</v>
      </c>
      <c r="N300" t="str">
        <f t="shared" si="12"/>
        <v>180-058-05287_19607 - 8_542</v>
      </c>
      <c r="O300">
        <v>94</v>
      </c>
      <c r="P300" s="7">
        <v>5.24</v>
      </c>
      <c r="Q300" s="7" t="s">
        <v>1776</v>
      </c>
      <c r="R300" s="6">
        <v>492.56</v>
      </c>
      <c r="S300">
        <v>-6.16</v>
      </c>
      <c r="T300" s="23">
        <v>44293.041666666657</v>
      </c>
      <c r="U300">
        <v>-6.16</v>
      </c>
      <c r="V300" s="1"/>
      <c r="W300" s="7">
        <v>0.25440000000000002</v>
      </c>
      <c r="X300" s="7">
        <v>1.333</v>
      </c>
      <c r="Y300" s="6">
        <v>125.30200000000001</v>
      </c>
      <c r="Z300" t="s">
        <v>1567</v>
      </c>
      <c r="AA300">
        <v>2</v>
      </c>
      <c r="AB300">
        <v>2</v>
      </c>
      <c r="AC300">
        <v>-6.92</v>
      </c>
      <c r="AD300" s="7">
        <v>9.1200000000000003E-2</v>
      </c>
      <c r="AE300" s="7">
        <v>0.47799999999999998</v>
      </c>
      <c r="AF300" s="6">
        <v>44.932000000000002</v>
      </c>
      <c r="AG300" s="7">
        <v>0</v>
      </c>
      <c r="AH300" s="7">
        <v>0</v>
      </c>
      <c r="AI300" s="6">
        <v>0</v>
      </c>
      <c r="AJ300" s="7">
        <v>-7.12</v>
      </c>
      <c r="AK300" s="7">
        <v>0.15989999999999999</v>
      </c>
      <c r="AL300" s="7">
        <v>0.83799999999999997</v>
      </c>
      <c r="AM300" s="6">
        <v>78.772000000000006</v>
      </c>
      <c r="AN300" s="7">
        <v>0</v>
      </c>
      <c r="AO300" s="7">
        <v>0</v>
      </c>
      <c r="AP300" s="6">
        <v>0</v>
      </c>
      <c r="AQ300" s="14">
        <v>1</v>
      </c>
      <c r="AR300" s="15">
        <f t="shared" si="13"/>
        <v>22.277999999999992</v>
      </c>
      <c r="AS300" s="6">
        <v>101.05</v>
      </c>
      <c r="AT300" s="6">
        <v>0</v>
      </c>
      <c r="AU300" s="6">
        <v>0</v>
      </c>
      <c r="AV300" s="6">
        <f t="shared" si="14"/>
        <v>101.05</v>
      </c>
      <c r="AW300" t="s">
        <v>1568</v>
      </c>
      <c r="AX300" t="s">
        <v>1600</v>
      </c>
      <c r="AY300" s="1"/>
      <c r="AZ300" s="1"/>
      <c r="BA300" s="21"/>
      <c r="BB300" s="1"/>
      <c r="BC300">
        <v>19607</v>
      </c>
      <c r="BD300" s="1"/>
      <c r="BF300" s="1" t="s">
        <v>55</v>
      </c>
      <c r="BG300" s="1" t="s">
        <v>55</v>
      </c>
      <c r="BH300" s="1" t="s">
        <v>55</v>
      </c>
      <c r="BI300" s="1" t="s">
        <v>55</v>
      </c>
      <c r="BJ300" s="1" t="s">
        <v>1532</v>
      </c>
      <c r="BK300" s="1" t="s">
        <v>103</v>
      </c>
      <c r="BL300" s="1" t="s">
        <v>99</v>
      </c>
      <c r="BM300" s="1" t="s">
        <v>1532</v>
      </c>
      <c r="BN300" s="1" t="s">
        <v>56</v>
      </c>
      <c r="BO300" s="1" t="s">
        <v>105</v>
      </c>
      <c r="BP300" s="1" t="s">
        <v>57</v>
      </c>
      <c r="BQ300" s="1" t="s">
        <v>56</v>
      </c>
      <c r="BR300" s="1" t="s">
        <v>57</v>
      </c>
      <c r="BS300" s="1" t="s">
        <v>57</v>
      </c>
      <c r="BT300" s="18">
        <v>0.219</v>
      </c>
      <c r="BU300" s="1"/>
      <c r="BV300" s="1"/>
      <c r="BW300" s="1" t="s">
        <v>1570</v>
      </c>
    </row>
    <row r="301" spans="1:75" x14ac:dyDescent="0.3">
      <c r="A301" t="s">
        <v>1764</v>
      </c>
      <c r="B301" t="s">
        <v>1732</v>
      </c>
      <c r="C301" s="37">
        <v>312810</v>
      </c>
      <c r="D301" s="37" t="s">
        <v>1767</v>
      </c>
      <c r="E301" s="37" t="s">
        <v>1767</v>
      </c>
      <c r="F301" s="37">
        <v>312840</v>
      </c>
      <c r="G301" s="21" t="s">
        <v>1817</v>
      </c>
      <c r="H301" s="1" t="s">
        <v>1767</v>
      </c>
      <c r="I301" t="s">
        <v>1441</v>
      </c>
      <c r="J301" t="s">
        <v>1235</v>
      </c>
      <c r="K301" t="s">
        <v>684</v>
      </c>
      <c r="L301" s="1" t="s">
        <v>1531</v>
      </c>
      <c r="M301" s="1" t="s">
        <v>1765</v>
      </c>
      <c r="N301" t="str">
        <f t="shared" si="12"/>
        <v>180-058-05287_19607 - 8_543</v>
      </c>
      <c r="O301">
        <v>100</v>
      </c>
      <c r="P301" s="7">
        <v>5.2469999999999999</v>
      </c>
      <c r="Q301" s="7" t="s">
        <v>1776</v>
      </c>
      <c r="R301" s="6">
        <v>524.70000000000005</v>
      </c>
      <c r="S301">
        <v>-6.17</v>
      </c>
      <c r="T301" s="23">
        <v>44293.041666666657</v>
      </c>
      <c r="U301">
        <v>-6.17</v>
      </c>
      <c r="V301" s="1"/>
      <c r="W301" s="7">
        <v>0.20219999999999999</v>
      </c>
      <c r="X301" s="7">
        <v>1.0609999999999999</v>
      </c>
      <c r="Y301" s="6">
        <v>106.1</v>
      </c>
      <c r="Z301" t="s">
        <v>1567</v>
      </c>
      <c r="AA301">
        <v>2</v>
      </c>
      <c r="AB301">
        <v>2</v>
      </c>
      <c r="AC301">
        <v>-6.92</v>
      </c>
      <c r="AD301" s="7">
        <v>0.1096</v>
      </c>
      <c r="AE301" s="7">
        <v>0.57499999999999996</v>
      </c>
      <c r="AF301" s="6">
        <v>57.5</v>
      </c>
      <c r="AG301" s="7">
        <v>3.1300000000000001E-2</v>
      </c>
      <c r="AH301" s="7">
        <v>0.16400000000000001</v>
      </c>
      <c r="AI301" s="6">
        <v>16.399999999999999</v>
      </c>
      <c r="AJ301" s="7">
        <v>-7.12</v>
      </c>
      <c r="AK301" s="7">
        <v>0.1668</v>
      </c>
      <c r="AL301" s="7">
        <v>0.875</v>
      </c>
      <c r="AM301" s="6">
        <v>87.5</v>
      </c>
      <c r="AN301" s="7">
        <v>4.4400000000000002E-2</v>
      </c>
      <c r="AO301" s="7">
        <v>0.23300000000000001</v>
      </c>
      <c r="AP301" s="6">
        <v>23.3</v>
      </c>
      <c r="AQ301" s="14">
        <v>1</v>
      </c>
      <c r="AR301" s="15">
        <f t="shared" si="13"/>
        <v>25</v>
      </c>
      <c r="AS301" s="6">
        <v>112.5</v>
      </c>
      <c r="AT301" s="6">
        <v>0</v>
      </c>
      <c r="AU301" s="6">
        <v>0</v>
      </c>
      <c r="AV301" s="6">
        <f t="shared" si="14"/>
        <v>112.5</v>
      </c>
      <c r="AW301" t="s">
        <v>1568</v>
      </c>
      <c r="AX301" t="s">
        <v>1600</v>
      </c>
      <c r="AY301" s="1"/>
      <c r="BA301" s="21"/>
      <c r="BB301" s="1"/>
      <c r="BC301">
        <v>19607</v>
      </c>
      <c r="BD301" s="1"/>
      <c r="BF301" s="1" t="s">
        <v>55</v>
      </c>
      <c r="BG301" s="1" t="s">
        <v>55</v>
      </c>
      <c r="BH301" s="1" t="s">
        <v>55</v>
      </c>
      <c r="BI301" s="1" t="s">
        <v>55</v>
      </c>
      <c r="BJ301" s="1" t="s">
        <v>1532</v>
      </c>
      <c r="BK301" s="1" t="s">
        <v>103</v>
      </c>
      <c r="BL301" s="1" t="s">
        <v>99</v>
      </c>
      <c r="BM301" s="1" t="s">
        <v>1532</v>
      </c>
      <c r="BN301" s="1" t="s">
        <v>56</v>
      </c>
      <c r="BO301" s="1" t="s">
        <v>105</v>
      </c>
      <c r="BP301" s="1" t="s">
        <v>57</v>
      </c>
      <c r="BQ301" s="1" t="s">
        <v>56</v>
      </c>
      <c r="BR301" s="1" t="s">
        <v>57</v>
      </c>
      <c r="BS301" s="1" t="s">
        <v>57</v>
      </c>
      <c r="BT301" s="18">
        <v>0.219</v>
      </c>
      <c r="BU301" s="1"/>
      <c r="BV301" s="1"/>
      <c r="BW301" s="1" t="s">
        <v>1570</v>
      </c>
    </row>
    <row r="302" spans="1:75" x14ac:dyDescent="0.3">
      <c r="A302" t="s">
        <v>1764</v>
      </c>
      <c r="B302" t="s">
        <v>1732</v>
      </c>
      <c r="C302" s="37">
        <v>312810</v>
      </c>
      <c r="D302" s="37" t="s">
        <v>1767</v>
      </c>
      <c r="E302" s="37" t="s">
        <v>1767</v>
      </c>
      <c r="F302" s="37">
        <v>312840</v>
      </c>
      <c r="G302" s="21" t="s">
        <v>1817</v>
      </c>
      <c r="H302" s="1" t="s">
        <v>1767</v>
      </c>
      <c r="I302" t="s">
        <v>1441</v>
      </c>
      <c r="J302" t="s">
        <v>1235</v>
      </c>
      <c r="K302" t="s">
        <v>685</v>
      </c>
      <c r="L302" s="1" t="s">
        <v>1531</v>
      </c>
      <c r="M302" s="1" t="s">
        <v>1765</v>
      </c>
      <c r="N302" t="str">
        <f t="shared" si="12"/>
        <v>180-058-05287_19607 - 8_544</v>
      </c>
      <c r="O302">
        <v>111</v>
      </c>
      <c r="P302" s="7">
        <v>4.9669999999999996</v>
      </c>
      <c r="Q302" s="7" t="s">
        <v>1776</v>
      </c>
      <c r="R302" s="6">
        <v>551.33699999999999</v>
      </c>
      <c r="S302">
        <v>-6.19</v>
      </c>
      <c r="T302" s="23">
        <v>44293.041666666657</v>
      </c>
      <c r="U302">
        <v>-6.19</v>
      </c>
      <c r="V302" s="1"/>
      <c r="W302" s="7">
        <v>0.21560000000000001</v>
      </c>
      <c r="X302" s="7">
        <v>1.071</v>
      </c>
      <c r="Y302" s="6">
        <v>118.881</v>
      </c>
      <c r="Z302" t="s">
        <v>1567</v>
      </c>
      <c r="AA302">
        <v>2</v>
      </c>
      <c r="AB302">
        <v>2</v>
      </c>
      <c r="AC302">
        <v>-6.92</v>
      </c>
      <c r="AD302" s="7">
        <v>6.2600000000000003E-2</v>
      </c>
      <c r="AE302" s="7">
        <v>0.311</v>
      </c>
      <c r="AF302" s="6">
        <v>34.521000000000001</v>
      </c>
      <c r="AG302" s="7">
        <v>0</v>
      </c>
      <c r="AH302" s="7">
        <v>0</v>
      </c>
      <c r="AI302" s="6">
        <v>0</v>
      </c>
      <c r="AJ302" s="7">
        <v>-7.12</v>
      </c>
      <c r="AK302" s="7">
        <v>0.12909999999999999</v>
      </c>
      <c r="AL302" s="7">
        <v>0.64100000000000001</v>
      </c>
      <c r="AM302" s="6">
        <v>71.150999999999996</v>
      </c>
      <c r="AN302" s="7">
        <v>0</v>
      </c>
      <c r="AO302" s="7">
        <v>0</v>
      </c>
      <c r="AP302" s="6">
        <v>0</v>
      </c>
      <c r="AQ302" s="14">
        <v>1</v>
      </c>
      <c r="AR302" s="15">
        <f t="shared" si="13"/>
        <v>23.865000000000009</v>
      </c>
      <c r="AS302" s="6">
        <v>95.016000000000005</v>
      </c>
      <c r="AT302" s="6">
        <v>0</v>
      </c>
      <c r="AU302" s="6">
        <v>0</v>
      </c>
      <c r="AV302" s="6">
        <f t="shared" si="14"/>
        <v>95.016000000000005</v>
      </c>
      <c r="AW302" t="s">
        <v>1568</v>
      </c>
      <c r="AX302" t="s">
        <v>1600</v>
      </c>
      <c r="AY302" s="1"/>
      <c r="BA302" s="21"/>
      <c r="BB302" s="1"/>
      <c r="BC302">
        <v>19607</v>
      </c>
      <c r="BD302" s="1"/>
      <c r="BF302" s="1" t="s">
        <v>55</v>
      </c>
      <c r="BG302" s="1" t="s">
        <v>55</v>
      </c>
      <c r="BH302" s="1" t="s">
        <v>55</v>
      </c>
      <c r="BI302" s="1" t="s">
        <v>55</v>
      </c>
      <c r="BJ302" s="1" t="s">
        <v>1532</v>
      </c>
      <c r="BK302" s="1" t="s">
        <v>103</v>
      </c>
      <c r="BL302" s="1" t="s">
        <v>99</v>
      </c>
      <c r="BM302" s="1" t="s">
        <v>1532</v>
      </c>
      <c r="BN302" s="1" t="s">
        <v>56</v>
      </c>
      <c r="BO302" s="1" t="s">
        <v>105</v>
      </c>
      <c r="BP302" s="1" t="s">
        <v>57</v>
      </c>
      <c r="BQ302" s="1" t="s">
        <v>56</v>
      </c>
      <c r="BR302" s="1" t="s">
        <v>57</v>
      </c>
      <c r="BS302" s="1" t="s">
        <v>57</v>
      </c>
      <c r="BT302" s="18">
        <v>0.219</v>
      </c>
      <c r="BU302" s="1"/>
      <c r="BV302" s="1"/>
      <c r="BW302" s="1" t="s">
        <v>1570</v>
      </c>
    </row>
    <row r="303" spans="1:75" ht="28.8" x14ac:dyDescent="0.3">
      <c r="A303" t="s">
        <v>1764</v>
      </c>
      <c r="B303" t="s">
        <v>1732</v>
      </c>
      <c r="C303" s="37">
        <v>312810</v>
      </c>
      <c r="D303" s="37">
        <v>312820</v>
      </c>
      <c r="E303" s="37">
        <v>312830</v>
      </c>
      <c r="F303" s="37">
        <v>312840</v>
      </c>
      <c r="G303" s="29" t="s">
        <v>1803</v>
      </c>
      <c r="H303" s="16" t="s">
        <v>1812</v>
      </c>
      <c r="I303" t="s">
        <v>1381</v>
      </c>
      <c r="J303" t="s">
        <v>1128</v>
      </c>
      <c r="K303" t="s">
        <v>288</v>
      </c>
      <c r="L303" s="1" t="s">
        <v>1531</v>
      </c>
      <c r="M303" s="1" t="s">
        <v>1765</v>
      </c>
      <c r="N303" t="str">
        <f t="shared" si="12"/>
        <v>180-058-07271_19622 - 8_086</v>
      </c>
      <c r="O303">
        <v>89</v>
      </c>
      <c r="P303" s="7">
        <v>7.109</v>
      </c>
      <c r="Q303" s="7" t="s">
        <v>1776</v>
      </c>
      <c r="R303" s="6">
        <v>632.70100000000002</v>
      </c>
      <c r="S303">
        <v>-6.23</v>
      </c>
      <c r="T303" s="23">
        <v>44286.041666666657</v>
      </c>
      <c r="U303">
        <v>-6.23</v>
      </c>
      <c r="W303" s="7">
        <v>0.1913</v>
      </c>
      <c r="X303" s="7">
        <v>1.36</v>
      </c>
      <c r="Y303" s="6">
        <v>121.04</v>
      </c>
      <c r="Z303" t="s">
        <v>1567</v>
      </c>
      <c r="AA303">
        <v>2</v>
      </c>
      <c r="AB303">
        <v>2</v>
      </c>
      <c r="AC303">
        <v>-7.02</v>
      </c>
      <c r="AD303" s="7">
        <v>0.1123</v>
      </c>
      <c r="AE303" s="7">
        <v>0.79800000000000004</v>
      </c>
      <c r="AF303" s="6">
        <v>71.022000000000006</v>
      </c>
      <c r="AG303" s="7">
        <v>6.8099999999999994E-2</v>
      </c>
      <c r="AH303" s="7">
        <v>0.48399999999999999</v>
      </c>
      <c r="AI303" s="6">
        <v>43.076000000000001</v>
      </c>
      <c r="AJ303" s="7">
        <v>-7.22</v>
      </c>
      <c r="AK303" s="7">
        <v>0.1706</v>
      </c>
      <c r="AL303" s="7">
        <v>1.2130000000000001</v>
      </c>
      <c r="AM303" s="6">
        <v>107.95699999999999</v>
      </c>
      <c r="AN303" s="7">
        <v>0.1094</v>
      </c>
      <c r="AO303" s="7">
        <v>0.77800000000000002</v>
      </c>
      <c r="AP303" s="6">
        <v>69.242000000000004</v>
      </c>
      <c r="AQ303" s="7">
        <v>1</v>
      </c>
      <c r="AR303" s="15">
        <f t="shared" si="13"/>
        <v>35.244</v>
      </c>
      <c r="AS303" s="6">
        <v>143.20099999999999</v>
      </c>
      <c r="AT303" s="6">
        <v>0</v>
      </c>
      <c r="AU303" s="6">
        <f>AS303/2</f>
        <v>71.600499999999997</v>
      </c>
      <c r="AV303" s="6">
        <f t="shared" si="14"/>
        <v>71.600499999999997</v>
      </c>
      <c r="AW303" t="s">
        <v>1568</v>
      </c>
      <c r="AX303" t="s">
        <v>1600</v>
      </c>
      <c r="BA303" s="13"/>
      <c r="BC303">
        <v>19622</v>
      </c>
      <c r="BF303" s="1" t="s">
        <v>55</v>
      </c>
      <c r="BG303" s="1" t="s">
        <v>55</v>
      </c>
      <c r="BH303" s="1" t="s">
        <v>55</v>
      </c>
      <c r="BI303" s="1" t="s">
        <v>55</v>
      </c>
      <c r="BJ303" s="1" t="s">
        <v>1532</v>
      </c>
      <c r="BK303" s="1" t="s">
        <v>103</v>
      </c>
      <c r="BL303" s="1" t="s">
        <v>99</v>
      </c>
      <c r="BM303" s="1" t="s">
        <v>1532</v>
      </c>
      <c r="BN303" s="1" t="s">
        <v>56</v>
      </c>
      <c r="BO303" s="1" t="s">
        <v>105</v>
      </c>
      <c r="BP303" s="1" t="s">
        <v>57</v>
      </c>
      <c r="BQ303" s="1" t="s">
        <v>56</v>
      </c>
      <c r="BR303" s="1" t="s">
        <v>57</v>
      </c>
      <c r="BS303" s="1" t="s">
        <v>57</v>
      </c>
      <c r="BT303" s="18" t="s">
        <v>1572</v>
      </c>
      <c r="BU303" s="1"/>
      <c r="BV303" s="1"/>
      <c r="BW303" s="1" t="s">
        <v>1570</v>
      </c>
    </row>
    <row r="304" spans="1:75" ht="28.8" x14ac:dyDescent="0.3">
      <c r="A304" t="s">
        <v>1764</v>
      </c>
      <c r="B304" t="s">
        <v>1732</v>
      </c>
      <c r="C304" s="37">
        <v>312810</v>
      </c>
      <c r="D304" s="37">
        <v>312820</v>
      </c>
      <c r="E304" s="37">
        <v>312830</v>
      </c>
      <c r="F304" s="37">
        <v>312840</v>
      </c>
      <c r="G304" s="29" t="s">
        <v>1803</v>
      </c>
      <c r="H304" s="16" t="s">
        <v>1812</v>
      </c>
      <c r="I304" t="s">
        <v>1381</v>
      </c>
      <c r="J304" t="s">
        <v>1128</v>
      </c>
      <c r="K304" t="s">
        <v>289</v>
      </c>
      <c r="L304" s="1" t="s">
        <v>1531</v>
      </c>
      <c r="M304" s="1" t="s">
        <v>1765</v>
      </c>
      <c r="N304" t="str">
        <f t="shared" si="12"/>
        <v>180-058-07271_19622 - 8_087</v>
      </c>
      <c r="O304">
        <v>102</v>
      </c>
      <c r="P304" s="7">
        <v>7.476</v>
      </c>
      <c r="Q304" s="7" t="s">
        <v>1776</v>
      </c>
      <c r="R304" s="6">
        <v>762.55200000000002</v>
      </c>
      <c r="S304">
        <v>-6.23</v>
      </c>
      <c r="T304" s="23">
        <v>44286.041666666657</v>
      </c>
      <c r="U304">
        <v>-6.23</v>
      </c>
      <c r="W304" s="7">
        <v>0.18529999999999999</v>
      </c>
      <c r="X304" s="7">
        <v>1.385</v>
      </c>
      <c r="Y304" s="6">
        <v>141.27000000000001</v>
      </c>
      <c r="Z304" t="s">
        <v>1567</v>
      </c>
      <c r="AA304">
        <v>2</v>
      </c>
      <c r="AB304">
        <v>2</v>
      </c>
      <c r="AC304">
        <v>-7.02</v>
      </c>
      <c r="AD304" s="7">
        <v>0.1215</v>
      </c>
      <c r="AE304" s="7">
        <v>0.90800000000000003</v>
      </c>
      <c r="AF304" s="6">
        <v>92.616</v>
      </c>
      <c r="AG304" s="7">
        <v>8.1100000000000005E-2</v>
      </c>
      <c r="AH304" s="7">
        <v>0.60599999999999998</v>
      </c>
      <c r="AI304" s="6">
        <v>61.811999999999998</v>
      </c>
      <c r="AJ304" s="7">
        <v>-7.22</v>
      </c>
      <c r="AK304" s="7">
        <v>0.1792</v>
      </c>
      <c r="AL304" s="7">
        <v>1.34</v>
      </c>
      <c r="AM304" s="6">
        <v>136.68</v>
      </c>
      <c r="AN304" s="7">
        <v>0.128</v>
      </c>
      <c r="AO304" s="7">
        <v>0.95699999999999996</v>
      </c>
      <c r="AP304" s="6">
        <v>97.614000000000004</v>
      </c>
      <c r="AQ304" s="7">
        <v>1</v>
      </c>
      <c r="AR304" s="15">
        <f t="shared" si="13"/>
        <v>43.349999999999994</v>
      </c>
      <c r="AS304" s="6">
        <v>180.03</v>
      </c>
      <c r="AT304" s="6">
        <v>0</v>
      </c>
      <c r="AU304" s="6">
        <f>AS304</f>
        <v>180.03</v>
      </c>
      <c r="AV304" s="6">
        <f t="shared" si="14"/>
        <v>0</v>
      </c>
      <c r="AW304" t="s">
        <v>1568</v>
      </c>
      <c r="AX304" t="s">
        <v>1600</v>
      </c>
      <c r="BA304" s="13"/>
      <c r="BC304">
        <v>19622</v>
      </c>
      <c r="BF304" s="1" t="s">
        <v>55</v>
      </c>
      <c r="BG304" s="1" t="s">
        <v>55</v>
      </c>
      <c r="BH304" s="1" t="s">
        <v>55</v>
      </c>
      <c r="BI304" s="1" t="s">
        <v>55</v>
      </c>
      <c r="BJ304" s="1" t="s">
        <v>1532</v>
      </c>
      <c r="BK304" s="1" t="s">
        <v>103</v>
      </c>
      <c r="BL304" s="1" t="s">
        <v>99</v>
      </c>
      <c r="BM304" s="1" t="s">
        <v>1532</v>
      </c>
      <c r="BN304" s="1" t="s">
        <v>56</v>
      </c>
      <c r="BO304" s="1" t="s">
        <v>105</v>
      </c>
      <c r="BP304" s="1" t="s">
        <v>57</v>
      </c>
      <c r="BQ304" s="1" t="s">
        <v>56</v>
      </c>
      <c r="BR304" s="1" t="s">
        <v>57</v>
      </c>
      <c r="BS304" s="1" t="s">
        <v>57</v>
      </c>
      <c r="BT304" s="18" t="s">
        <v>1572</v>
      </c>
      <c r="BU304" s="1"/>
      <c r="BV304" s="1"/>
      <c r="BW304" s="1" t="s">
        <v>1570</v>
      </c>
    </row>
    <row r="305" spans="1:75" ht="28.8" x14ac:dyDescent="0.3">
      <c r="A305" t="s">
        <v>1764</v>
      </c>
      <c r="B305" t="s">
        <v>1732</v>
      </c>
      <c r="C305" s="37">
        <v>312810</v>
      </c>
      <c r="D305" s="37">
        <v>312820</v>
      </c>
      <c r="E305" s="37">
        <v>312830</v>
      </c>
      <c r="F305" s="37">
        <v>312840</v>
      </c>
      <c r="G305" s="29" t="s">
        <v>1803</v>
      </c>
      <c r="H305" s="16" t="s">
        <v>1812</v>
      </c>
      <c r="I305" t="s">
        <v>1381</v>
      </c>
      <c r="J305" t="s">
        <v>1128</v>
      </c>
      <c r="K305" t="s">
        <v>290</v>
      </c>
      <c r="L305" s="1" t="s">
        <v>1531</v>
      </c>
      <c r="M305" s="1" t="s">
        <v>1765</v>
      </c>
      <c r="N305" t="str">
        <f t="shared" si="12"/>
        <v>180-058-07271_19622 - 8_088</v>
      </c>
      <c r="O305">
        <v>100</v>
      </c>
      <c r="P305" s="7">
        <v>7.6980000000000004</v>
      </c>
      <c r="Q305" s="7" t="s">
        <v>1776</v>
      </c>
      <c r="R305" s="6">
        <v>769.8</v>
      </c>
      <c r="S305">
        <v>-6.23</v>
      </c>
      <c r="T305" s="23">
        <v>44286.041666666657</v>
      </c>
      <c r="U305">
        <v>-6.23</v>
      </c>
      <c r="W305" s="7">
        <v>0.185</v>
      </c>
      <c r="X305" s="7">
        <v>1.4239999999999999</v>
      </c>
      <c r="Y305" s="6">
        <v>142.4</v>
      </c>
      <c r="Z305" t="s">
        <v>1567</v>
      </c>
      <c r="AA305">
        <v>2</v>
      </c>
      <c r="AB305">
        <v>2</v>
      </c>
      <c r="AC305">
        <v>-7.02</v>
      </c>
      <c r="AD305" s="7">
        <v>9.2600000000000002E-2</v>
      </c>
      <c r="AE305" s="7">
        <v>0.71299999999999997</v>
      </c>
      <c r="AF305" s="6">
        <v>71.3</v>
      </c>
      <c r="AG305" s="7">
        <v>7.9500000000000001E-2</v>
      </c>
      <c r="AH305" s="7">
        <v>0.61199999999999999</v>
      </c>
      <c r="AI305" s="6">
        <v>61.2</v>
      </c>
      <c r="AJ305" s="7">
        <v>-7.22</v>
      </c>
      <c r="AK305" s="7">
        <v>0.15690000000000001</v>
      </c>
      <c r="AL305" s="7">
        <v>1.208</v>
      </c>
      <c r="AM305" s="6">
        <v>120.8</v>
      </c>
      <c r="AN305" s="7">
        <v>0.1226</v>
      </c>
      <c r="AO305" s="7">
        <v>0.94399999999999995</v>
      </c>
      <c r="AP305" s="6">
        <v>94.4</v>
      </c>
      <c r="AQ305" s="7">
        <v>1</v>
      </c>
      <c r="AR305" s="15">
        <f t="shared" si="13"/>
        <v>44.000000000000014</v>
      </c>
      <c r="AS305" s="6">
        <v>164.8</v>
      </c>
      <c r="AT305" s="6">
        <v>0</v>
      </c>
      <c r="AU305" s="6">
        <f>AS305</f>
        <v>164.8</v>
      </c>
      <c r="AV305" s="6">
        <f t="shared" si="14"/>
        <v>0</v>
      </c>
      <c r="AW305" t="s">
        <v>1568</v>
      </c>
      <c r="AX305" t="s">
        <v>1600</v>
      </c>
      <c r="BA305" s="13"/>
      <c r="BC305">
        <v>19622</v>
      </c>
      <c r="BF305" s="1" t="s">
        <v>55</v>
      </c>
      <c r="BG305" s="1" t="s">
        <v>55</v>
      </c>
      <c r="BH305" s="1" t="s">
        <v>55</v>
      </c>
      <c r="BI305" s="1" t="s">
        <v>55</v>
      </c>
      <c r="BJ305" s="1" t="s">
        <v>1532</v>
      </c>
      <c r="BK305" s="1" t="s">
        <v>103</v>
      </c>
      <c r="BL305" s="1" t="s">
        <v>99</v>
      </c>
      <c r="BM305" s="1" t="s">
        <v>1532</v>
      </c>
      <c r="BN305" s="1" t="s">
        <v>56</v>
      </c>
      <c r="BO305" s="1" t="s">
        <v>105</v>
      </c>
      <c r="BP305" s="1" t="s">
        <v>57</v>
      </c>
      <c r="BQ305" s="1" t="s">
        <v>56</v>
      </c>
      <c r="BR305" s="1" t="s">
        <v>57</v>
      </c>
      <c r="BS305" s="1" t="s">
        <v>57</v>
      </c>
      <c r="BT305" s="18" t="s">
        <v>1572</v>
      </c>
      <c r="BU305" s="1"/>
      <c r="BV305" s="1"/>
      <c r="BW305" s="1" t="s">
        <v>1570</v>
      </c>
    </row>
    <row r="306" spans="1:75" ht="28.8" x14ac:dyDescent="0.3">
      <c r="A306" t="s">
        <v>1764</v>
      </c>
      <c r="B306" t="s">
        <v>1732</v>
      </c>
      <c r="C306" s="37">
        <v>312810</v>
      </c>
      <c r="D306" s="37">
        <v>312820</v>
      </c>
      <c r="E306" s="37">
        <v>312830</v>
      </c>
      <c r="F306" s="37">
        <v>312840</v>
      </c>
      <c r="G306" s="29" t="s">
        <v>1803</v>
      </c>
      <c r="H306" s="16" t="s">
        <v>1812</v>
      </c>
      <c r="I306" t="s">
        <v>1381</v>
      </c>
      <c r="J306" t="s">
        <v>1128</v>
      </c>
      <c r="K306" t="s">
        <v>291</v>
      </c>
      <c r="L306" s="1" t="s">
        <v>1531</v>
      </c>
      <c r="M306" s="1" t="s">
        <v>1765</v>
      </c>
      <c r="N306" t="str">
        <f t="shared" si="12"/>
        <v>180-058-07271_19622 - 8_089</v>
      </c>
      <c r="O306">
        <v>98</v>
      </c>
      <c r="P306" s="7">
        <v>7.8710000000000004</v>
      </c>
      <c r="Q306" s="7" t="s">
        <v>1776</v>
      </c>
      <c r="R306" s="6">
        <v>771.35799999999995</v>
      </c>
      <c r="S306">
        <v>-6.23</v>
      </c>
      <c r="T306" s="23">
        <v>44286.041666666657</v>
      </c>
      <c r="U306">
        <v>-6.23</v>
      </c>
      <c r="W306" s="7">
        <v>0.1333</v>
      </c>
      <c r="X306" s="7">
        <v>1.0489999999999999</v>
      </c>
      <c r="Y306" s="6">
        <v>102.80200000000001</v>
      </c>
      <c r="Z306" t="s">
        <v>1567</v>
      </c>
      <c r="AA306">
        <v>2</v>
      </c>
      <c r="AB306">
        <v>2</v>
      </c>
      <c r="AC306">
        <v>-7.02</v>
      </c>
      <c r="AD306" s="7">
        <v>8.0299999999999996E-2</v>
      </c>
      <c r="AE306" s="7">
        <v>0.63200000000000001</v>
      </c>
      <c r="AF306" s="6">
        <v>61.936</v>
      </c>
      <c r="AG306" s="7">
        <v>0.1105</v>
      </c>
      <c r="AH306" s="7">
        <v>0.87</v>
      </c>
      <c r="AI306" s="6">
        <v>85.26</v>
      </c>
      <c r="AJ306" s="7">
        <v>-7.22</v>
      </c>
      <c r="AK306" s="7">
        <v>0.12839999999999999</v>
      </c>
      <c r="AL306" s="7">
        <v>1.0109999999999999</v>
      </c>
      <c r="AM306" s="6">
        <v>99.078000000000003</v>
      </c>
      <c r="AN306" s="7">
        <v>0.1719</v>
      </c>
      <c r="AO306" s="7">
        <v>1.353</v>
      </c>
      <c r="AP306" s="6">
        <v>132.59399999999999</v>
      </c>
      <c r="AQ306" s="7">
        <v>1</v>
      </c>
      <c r="AR306" s="15">
        <f t="shared" si="13"/>
        <v>44.295999999999992</v>
      </c>
      <c r="AS306" s="6">
        <v>143.374</v>
      </c>
      <c r="AT306" s="6">
        <v>0</v>
      </c>
      <c r="AU306" s="6">
        <f>AS306</f>
        <v>143.374</v>
      </c>
      <c r="AV306" s="6">
        <f t="shared" si="14"/>
        <v>0</v>
      </c>
      <c r="AW306" t="s">
        <v>1568</v>
      </c>
      <c r="AX306" t="s">
        <v>1600</v>
      </c>
      <c r="BA306" s="13"/>
      <c r="BC306">
        <v>19622</v>
      </c>
      <c r="BF306" s="1" t="s">
        <v>55</v>
      </c>
      <c r="BG306" s="1" t="s">
        <v>55</v>
      </c>
      <c r="BH306" s="1" t="s">
        <v>55</v>
      </c>
      <c r="BI306" s="1" t="s">
        <v>55</v>
      </c>
      <c r="BJ306" s="1" t="s">
        <v>1532</v>
      </c>
      <c r="BK306" s="1" t="s">
        <v>103</v>
      </c>
      <c r="BL306" s="1" t="s">
        <v>99</v>
      </c>
      <c r="BM306" s="1" t="s">
        <v>1532</v>
      </c>
      <c r="BN306" s="1" t="s">
        <v>56</v>
      </c>
      <c r="BO306" s="1" t="s">
        <v>105</v>
      </c>
      <c r="BP306" s="1" t="s">
        <v>57</v>
      </c>
      <c r="BQ306" s="1" t="s">
        <v>56</v>
      </c>
      <c r="BR306" s="1" t="s">
        <v>57</v>
      </c>
      <c r="BS306" s="1" t="s">
        <v>57</v>
      </c>
      <c r="BT306" s="18" t="s">
        <v>1572</v>
      </c>
      <c r="BU306" s="1"/>
      <c r="BV306" s="1"/>
      <c r="BW306" s="1" t="s">
        <v>1570</v>
      </c>
    </row>
    <row r="307" spans="1:75" ht="28.8" x14ac:dyDescent="0.3">
      <c r="A307" t="s">
        <v>1764</v>
      </c>
      <c r="B307" t="s">
        <v>1732</v>
      </c>
      <c r="C307" s="37">
        <v>312810</v>
      </c>
      <c r="D307" s="37">
        <v>312820</v>
      </c>
      <c r="E307" s="37">
        <v>312830</v>
      </c>
      <c r="F307" s="37">
        <v>312840</v>
      </c>
      <c r="G307" s="29" t="s">
        <v>1803</v>
      </c>
      <c r="H307" s="16" t="s">
        <v>1812</v>
      </c>
      <c r="I307" t="s">
        <v>1381</v>
      </c>
      <c r="J307" t="s">
        <v>1128</v>
      </c>
      <c r="K307" t="s">
        <v>292</v>
      </c>
      <c r="L307" s="1" t="s">
        <v>1531</v>
      </c>
      <c r="M307" s="1" t="s">
        <v>1765</v>
      </c>
      <c r="N307" t="str">
        <f t="shared" si="12"/>
        <v>180-058-07271_19622 - 8_090</v>
      </c>
      <c r="O307">
        <v>100</v>
      </c>
      <c r="P307" s="7">
        <v>8.3539999999999992</v>
      </c>
      <c r="Q307" s="7" t="s">
        <v>1776</v>
      </c>
      <c r="R307" s="6">
        <v>835.4</v>
      </c>
      <c r="S307">
        <v>-6.23</v>
      </c>
      <c r="T307" s="23">
        <v>44286.041666666657</v>
      </c>
      <c r="U307">
        <v>-6.23</v>
      </c>
      <c r="W307" s="7">
        <v>0.1651</v>
      </c>
      <c r="X307" s="7">
        <v>1.379</v>
      </c>
      <c r="Y307" s="6">
        <v>137.9</v>
      </c>
      <c r="Z307" t="s">
        <v>1567</v>
      </c>
      <c r="AA307">
        <v>2</v>
      </c>
      <c r="AB307">
        <v>2</v>
      </c>
      <c r="AC307">
        <v>-7.02</v>
      </c>
      <c r="AD307" s="7">
        <v>9.5799999999999996E-2</v>
      </c>
      <c r="AE307" s="7">
        <v>0.8</v>
      </c>
      <c r="AF307" s="6">
        <v>80</v>
      </c>
      <c r="AG307" s="7">
        <v>0.1056</v>
      </c>
      <c r="AH307" s="7">
        <v>0.88200000000000001</v>
      </c>
      <c r="AI307" s="6">
        <v>88.2</v>
      </c>
      <c r="AJ307" s="7">
        <v>-7.22</v>
      </c>
      <c r="AK307" s="7">
        <v>0.15140000000000001</v>
      </c>
      <c r="AL307" s="7">
        <v>1.2649999999999999</v>
      </c>
      <c r="AM307" s="6">
        <v>126.5</v>
      </c>
      <c r="AN307" s="7">
        <v>0.1648</v>
      </c>
      <c r="AO307" s="7">
        <v>1.377</v>
      </c>
      <c r="AP307" s="6">
        <v>137.69999999999999</v>
      </c>
      <c r="AQ307" s="7">
        <v>1</v>
      </c>
      <c r="AR307" s="15">
        <f t="shared" si="13"/>
        <v>48</v>
      </c>
      <c r="AS307" s="6">
        <v>174.5</v>
      </c>
      <c r="AT307" s="6">
        <f>((AS307/O307)*72)/2</f>
        <v>62.820000000000007</v>
      </c>
      <c r="AU307" s="6">
        <f>((AS307/100)*39)/2</f>
        <v>34.027500000000003</v>
      </c>
      <c r="AV307" s="6">
        <f t="shared" si="14"/>
        <v>77.652499999999989</v>
      </c>
      <c r="AW307" t="s">
        <v>1568</v>
      </c>
      <c r="AX307" t="s">
        <v>1600</v>
      </c>
      <c r="BA307" s="13"/>
      <c r="BC307">
        <v>19622</v>
      </c>
      <c r="BF307" s="1" t="s">
        <v>55</v>
      </c>
      <c r="BG307" s="1" t="s">
        <v>55</v>
      </c>
      <c r="BH307" s="1" t="s">
        <v>55</v>
      </c>
      <c r="BI307" s="1" t="s">
        <v>55</v>
      </c>
      <c r="BJ307" s="1" t="s">
        <v>1532</v>
      </c>
      <c r="BK307" s="1" t="s">
        <v>103</v>
      </c>
      <c r="BL307" s="1" t="s">
        <v>99</v>
      </c>
      <c r="BM307" s="1" t="s">
        <v>1532</v>
      </c>
      <c r="BN307" s="1" t="s">
        <v>56</v>
      </c>
      <c r="BO307" s="1" t="s">
        <v>105</v>
      </c>
      <c r="BP307" s="1" t="s">
        <v>57</v>
      </c>
      <c r="BQ307" s="1" t="s">
        <v>56</v>
      </c>
      <c r="BR307" s="1" t="s">
        <v>57</v>
      </c>
      <c r="BS307" s="1" t="s">
        <v>57</v>
      </c>
      <c r="BT307" s="18" t="s">
        <v>1572</v>
      </c>
      <c r="BU307" s="1"/>
      <c r="BV307" s="1"/>
      <c r="BW307" s="1" t="s">
        <v>1570</v>
      </c>
    </row>
    <row r="308" spans="1:75" x14ac:dyDescent="0.3">
      <c r="A308" t="s">
        <v>1764</v>
      </c>
      <c r="B308" t="s">
        <v>1732</v>
      </c>
      <c r="C308" s="37">
        <v>312810</v>
      </c>
      <c r="D308" s="37" t="s">
        <v>1767</v>
      </c>
      <c r="E308" s="37" t="s">
        <v>1767</v>
      </c>
      <c r="F308" s="37">
        <v>312840</v>
      </c>
      <c r="G308" s="21" t="s">
        <v>1817</v>
      </c>
      <c r="H308" s="1" t="s">
        <v>1767</v>
      </c>
      <c r="I308" t="s">
        <v>1405</v>
      </c>
      <c r="J308" t="s">
        <v>1174</v>
      </c>
      <c r="K308" t="s">
        <v>465</v>
      </c>
      <c r="L308" s="1" t="s">
        <v>1531</v>
      </c>
      <c r="M308" s="1" t="s">
        <v>1765</v>
      </c>
      <c r="N308" t="str">
        <f t="shared" si="12"/>
        <v>180-058-07207_19644 - 8_307</v>
      </c>
      <c r="O308">
        <v>36</v>
      </c>
      <c r="P308" s="7">
        <v>5.1369999999999996</v>
      </c>
      <c r="Q308" s="7" t="s">
        <v>1776</v>
      </c>
      <c r="R308" s="6">
        <v>184.93199999999999</v>
      </c>
      <c r="S308">
        <v>-5.66</v>
      </c>
      <c r="T308" s="23">
        <v>44288.041666666657</v>
      </c>
      <c r="U308">
        <v>-5.66</v>
      </c>
      <c r="V308" s="1"/>
      <c r="W308" s="7">
        <v>0.61280000000000001</v>
      </c>
      <c r="X308" s="7">
        <v>3.1480000000000001</v>
      </c>
      <c r="Y308" s="6">
        <v>113.328</v>
      </c>
      <c r="Z308" t="s">
        <v>1567</v>
      </c>
      <c r="AA308">
        <v>2</v>
      </c>
      <c r="AB308">
        <v>2</v>
      </c>
      <c r="AC308">
        <v>-6.47</v>
      </c>
      <c r="AD308" s="7">
        <v>0.35620000000000002</v>
      </c>
      <c r="AE308" s="7">
        <v>1.83</v>
      </c>
      <c r="AF308" s="6">
        <v>65.88</v>
      </c>
      <c r="AG308" s="7">
        <v>0</v>
      </c>
      <c r="AH308" s="7">
        <v>0</v>
      </c>
      <c r="AI308" s="6">
        <v>0</v>
      </c>
      <c r="AJ308" s="7">
        <v>-6.57</v>
      </c>
      <c r="AK308" s="7">
        <v>0.38929999999999998</v>
      </c>
      <c r="AL308" s="7">
        <v>2</v>
      </c>
      <c r="AM308" s="6">
        <v>72</v>
      </c>
      <c r="AN308" s="7">
        <v>0</v>
      </c>
      <c r="AO308" s="7">
        <v>0</v>
      </c>
      <c r="AP308" s="6">
        <v>0</v>
      </c>
      <c r="AQ308" s="14">
        <v>1</v>
      </c>
      <c r="AR308" s="15">
        <f t="shared" si="13"/>
        <v>9.9719999999999942</v>
      </c>
      <c r="AS308" s="6">
        <v>81.971999999999994</v>
      </c>
      <c r="AT308" s="6">
        <v>0</v>
      </c>
      <c r="AU308" s="6">
        <v>0</v>
      </c>
      <c r="AV308" s="6">
        <f t="shared" si="14"/>
        <v>81.971999999999994</v>
      </c>
      <c r="AW308" t="s">
        <v>1568</v>
      </c>
      <c r="AX308" t="s">
        <v>1600</v>
      </c>
      <c r="AY308" s="1"/>
      <c r="AZ308" s="1" t="s">
        <v>1718</v>
      </c>
      <c r="BA308" s="21" t="s">
        <v>1719</v>
      </c>
      <c r="BB308" s="1" t="s">
        <v>2799</v>
      </c>
      <c r="BC308">
        <v>19644</v>
      </c>
      <c r="BD308" s="1"/>
      <c r="BF308" s="1" t="s">
        <v>55</v>
      </c>
      <c r="BG308" s="1" t="s">
        <v>55</v>
      </c>
      <c r="BH308" s="1" t="s">
        <v>55</v>
      </c>
      <c r="BI308" s="1" t="s">
        <v>55</v>
      </c>
      <c r="BJ308" s="1" t="s">
        <v>1532</v>
      </c>
      <c r="BK308" s="1" t="s">
        <v>103</v>
      </c>
      <c r="BL308" s="1" t="s">
        <v>99</v>
      </c>
      <c r="BM308" s="1" t="s">
        <v>1532</v>
      </c>
      <c r="BN308" s="1" t="s">
        <v>56</v>
      </c>
      <c r="BO308" s="1" t="s">
        <v>105</v>
      </c>
      <c r="BP308" s="1" t="s">
        <v>62</v>
      </c>
      <c r="BQ308" s="1" t="s">
        <v>62</v>
      </c>
      <c r="BR308" s="1" t="s">
        <v>57</v>
      </c>
      <c r="BS308" s="1" t="s">
        <v>57</v>
      </c>
      <c r="BT308" s="18">
        <v>0.3</v>
      </c>
      <c r="BU308" s="1"/>
      <c r="BV308" s="1"/>
      <c r="BW308" s="1" t="s">
        <v>1570</v>
      </c>
    </row>
    <row r="309" spans="1:75" x14ac:dyDescent="0.3">
      <c r="A309" t="s">
        <v>1764</v>
      </c>
      <c r="B309" t="s">
        <v>1732</v>
      </c>
      <c r="C309" s="37">
        <v>312810</v>
      </c>
      <c r="D309" s="37" t="s">
        <v>1767</v>
      </c>
      <c r="E309" s="37" t="s">
        <v>1767</v>
      </c>
      <c r="F309" s="37">
        <v>312840</v>
      </c>
      <c r="G309" s="21" t="s">
        <v>1817</v>
      </c>
      <c r="H309" s="1" t="s">
        <v>1767</v>
      </c>
      <c r="I309" t="s">
        <v>1405</v>
      </c>
      <c r="J309" t="s">
        <v>1174</v>
      </c>
      <c r="K309" t="s">
        <v>466</v>
      </c>
      <c r="L309" s="1" t="s">
        <v>1531</v>
      </c>
      <c r="M309" s="1" t="s">
        <v>1765</v>
      </c>
      <c r="N309" t="str">
        <f t="shared" si="12"/>
        <v>180-058-07207_19644 - 8_308</v>
      </c>
      <c r="O309">
        <v>20</v>
      </c>
      <c r="P309" s="7">
        <v>4.649</v>
      </c>
      <c r="Q309" s="7" t="s">
        <v>1776</v>
      </c>
      <c r="R309" s="6">
        <v>92.98</v>
      </c>
      <c r="S309">
        <v>-5.66</v>
      </c>
      <c r="T309" s="23">
        <v>44288.041666666657</v>
      </c>
      <c r="U309">
        <v>-5.66</v>
      </c>
      <c r="W309" s="7">
        <v>0.67910000000000004</v>
      </c>
      <c r="X309" s="7">
        <v>3.157</v>
      </c>
      <c r="Y309" s="6">
        <v>63.14</v>
      </c>
      <c r="Z309" t="s">
        <v>1567</v>
      </c>
      <c r="AA309">
        <v>2</v>
      </c>
      <c r="AB309">
        <v>2</v>
      </c>
      <c r="AC309">
        <v>-6.47</v>
      </c>
      <c r="AD309" s="7">
        <v>0.36349999999999999</v>
      </c>
      <c r="AE309" s="7">
        <v>1.69</v>
      </c>
      <c r="AF309" s="6">
        <v>33.799999999999997</v>
      </c>
      <c r="AG309" s="7">
        <v>0</v>
      </c>
      <c r="AH309" s="7">
        <v>0</v>
      </c>
      <c r="AI309" s="6">
        <v>0</v>
      </c>
      <c r="AJ309" s="7">
        <v>-6.57</v>
      </c>
      <c r="AK309" s="7">
        <v>0.38950000000000001</v>
      </c>
      <c r="AL309" s="7">
        <v>1.8109999999999999</v>
      </c>
      <c r="AM309" s="6">
        <v>36.22</v>
      </c>
      <c r="AN309" s="7">
        <v>0</v>
      </c>
      <c r="AO309" s="7">
        <v>0</v>
      </c>
      <c r="AP309" s="6">
        <v>0</v>
      </c>
      <c r="AQ309" s="14">
        <v>1</v>
      </c>
      <c r="AR309" s="15">
        <f t="shared" si="13"/>
        <v>5.0200000000000031</v>
      </c>
      <c r="AS309" s="6">
        <v>41.24</v>
      </c>
      <c r="AT309" s="6">
        <v>0</v>
      </c>
      <c r="AU309" s="6">
        <v>0</v>
      </c>
      <c r="AV309" s="6">
        <f t="shared" si="14"/>
        <v>41.24</v>
      </c>
      <c r="AW309" t="s">
        <v>1568</v>
      </c>
      <c r="AX309" t="s">
        <v>1600</v>
      </c>
      <c r="BA309" s="13"/>
      <c r="BC309">
        <v>19644</v>
      </c>
      <c r="BF309" s="1" t="s">
        <v>55</v>
      </c>
      <c r="BG309" s="1" t="s">
        <v>55</v>
      </c>
      <c r="BH309" s="1" t="s">
        <v>55</v>
      </c>
      <c r="BI309" s="1" t="s">
        <v>55</v>
      </c>
      <c r="BJ309" s="1" t="s">
        <v>1532</v>
      </c>
      <c r="BK309" s="1" t="s">
        <v>103</v>
      </c>
      <c r="BL309" s="1" t="s">
        <v>99</v>
      </c>
      <c r="BM309" s="1" t="s">
        <v>1532</v>
      </c>
      <c r="BN309" s="1" t="s">
        <v>56</v>
      </c>
      <c r="BO309" s="1" t="s">
        <v>105</v>
      </c>
      <c r="BP309" s="1" t="s">
        <v>62</v>
      </c>
      <c r="BQ309" s="1" t="s">
        <v>62</v>
      </c>
      <c r="BR309" s="1" t="s">
        <v>57</v>
      </c>
      <c r="BS309" s="1" t="s">
        <v>57</v>
      </c>
      <c r="BT309" s="18">
        <v>0.3</v>
      </c>
      <c r="BU309" s="1"/>
      <c r="BV309" s="1"/>
      <c r="BW309" s="1" t="s">
        <v>1570</v>
      </c>
    </row>
    <row r="310" spans="1:75" x14ac:dyDescent="0.3">
      <c r="A310" t="s">
        <v>1764</v>
      </c>
      <c r="B310" t="s">
        <v>1732</v>
      </c>
      <c r="C310" s="37">
        <v>312810</v>
      </c>
      <c r="D310" s="37" t="s">
        <v>1767</v>
      </c>
      <c r="E310" s="37" t="s">
        <v>1767</v>
      </c>
      <c r="F310" s="37">
        <v>312840</v>
      </c>
      <c r="G310" s="21" t="s">
        <v>1817</v>
      </c>
      <c r="H310" s="1" t="s">
        <v>1767</v>
      </c>
      <c r="I310" t="s">
        <v>1405</v>
      </c>
      <c r="J310" t="s">
        <v>1174</v>
      </c>
      <c r="K310" t="s">
        <v>467</v>
      </c>
      <c r="L310" s="1" t="s">
        <v>1531</v>
      </c>
      <c r="M310" s="1" t="s">
        <v>1765</v>
      </c>
      <c r="N310" t="str">
        <f t="shared" si="12"/>
        <v>180-058-07207_19644 - 8_309</v>
      </c>
      <c r="O310">
        <v>20</v>
      </c>
      <c r="P310" s="7">
        <v>5.4420000000000002</v>
      </c>
      <c r="Q310" s="7" t="s">
        <v>1776</v>
      </c>
      <c r="R310" s="6">
        <v>108.84</v>
      </c>
      <c r="S310">
        <v>-5.63</v>
      </c>
      <c r="T310" s="23">
        <v>44288.041666666657</v>
      </c>
      <c r="U310">
        <v>-5.63</v>
      </c>
      <c r="W310" s="7">
        <v>0.65380000000000005</v>
      </c>
      <c r="X310" s="7">
        <v>3.5579999999999998</v>
      </c>
      <c r="Y310" s="6">
        <v>71.16</v>
      </c>
      <c r="Z310" t="s">
        <v>1567</v>
      </c>
      <c r="AA310">
        <v>2</v>
      </c>
      <c r="AB310">
        <v>2</v>
      </c>
      <c r="AC310">
        <v>-6.47</v>
      </c>
      <c r="AD310" s="7">
        <v>0.31609999999999999</v>
      </c>
      <c r="AE310" s="7">
        <v>1.72</v>
      </c>
      <c r="AF310" s="6">
        <v>34.4</v>
      </c>
      <c r="AG310" s="7">
        <v>0</v>
      </c>
      <c r="AH310" s="7">
        <v>0</v>
      </c>
      <c r="AI310" s="6">
        <v>0</v>
      </c>
      <c r="AJ310" s="7">
        <v>-6.57</v>
      </c>
      <c r="AK310" s="7">
        <v>0.35060000000000002</v>
      </c>
      <c r="AL310" s="7">
        <v>1.9079999999999999</v>
      </c>
      <c r="AM310" s="6">
        <v>38.159999999999997</v>
      </c>
      <c r="AN310" s="7">
        <v>0</v>
      </c>
      <c r="AO310" s="7">
        <v>0</v>
      </c>
      <c r="AP310" s="6">
        <v>0</v>
      </c>
      <c r="AQ310" s="14">
        <v>1</v>
      </c>
      <c r="AR310" s="15">
        <f t="shared" si="13"/>
        <v>5.6400000000000006</v>
      </c>
      <c r="AS310" s="6">
        <v>43.8</v>
      </c>
      <c r="AT310" s="6">
        <v>0</v>
      </c>
      <c r="AU310" s="6">
        <v>0</v>
      </c>
      <c r="AV310" s="6">
        <f t="shared" si="14"/>
        <v>43.8</v>
      </c>
      <c r="AW310" t="s">
        <v>1568</v>
      </c>
      <c r="AX310" t="s">
        <v>1600</v>
      </c>
      <c r="BA310" s="13"/>
      <c r="BC310">
        <v>19644</v>
      </c>
      <c r="BF310" s="1" t="s">
        <v>55</v>
      </c>
      <c r="BG310" s="1" t="s">
        <v>55</v>
      </c>
      <c r="BH310" s="1" t="s">
        <v>55</v>
      </c>
      <c r="BI310" s="1" t="s">
        <v>55</v>
      </c>
      <c r="BJ310" s="1" t="s">
        <v>1532</v>
      </c>
      <c r="BK310" s="1" t="s">
        <v>103</v>
      </c>
      <c r="BL310" s="1" t="s">
        <v>99</v>
      </c>
      <c r="BM310" s="1" t="s">
        <v>1532</v>
      </c>
      <c r="BN310" s="1" t="s">
        <v>56</v>
      </c>
      <c r="BO310" s="1" t="s">
        <v>105</v>
      </c>
      <c r="BP310" s="1" t="s">
        <v>62</v>
      </c>
      <c r="BQ310" s="1" t="s">
        <v>62</v>
      </c>
      <c r="BR310" s="1" t="s">
        <v>57</v>
      </c>
      <c r="BS310" s="1" t="s">
        <v>57</v>
      </c>
      <c r="BT310" s="18">
        <v>0.3</v>
      </c>
      <c r="BU310" s="1"/>
      <c r="BV310" s="1"/>
      <c r="BW310" s="1" t="s">
        <v>1570</v>
      </c>
    </row>
    <row r="311" spans="1:75" x14ac:dyDescent="0.3">
      <c r="A311" t="s">
        <v>1764</v>
      </c>
      <c r="B311" t="s">
        <v>1732</v>
      </c>
      <c r="C311" s="37">
        <v>312810</v>
      </c>
      <c r="D311" s="37" t="s">
        <v>1767</v>
      </c>
      <c r="E311" s="37" t="s">
        <v>1767</v>
      </c>
      <c r="F311" s="37">
        <v>312840</v>
      </c>
      <c r="G311" s="21" t="s">
        <v>1817</v>
      </c>
      <c r="H311" s="1" t="s">
        <v>1767</v>
      </c>
      <c r="I311" t="s">
        <v>1405</v>
      </c>
      <c r="J311" t="s">
        <v>1174</v>
      </c>
      <c r="K311" t="s">
        <v>468</v>
      </c>
      <c r="L311" s="1" t="s">
        <v>1531</v>
      </c>
      <c r="M311" s="1" t="s">
        <v>1765</v>
      </c>
      <c r="N311" t="str">
        <f t="shared" si="12"/>
        <v>180-058-07207_19644 - 8_310</v>
      </c>
      <c r="O311">
        <v>68</v>
      </c>
      <c r="P311" s="7">
        <v>5.3789999999999996</v>
      </c>
      <c r="Q311" s="7" t="s">
        <v>1776</v>
      </c>
      <c r="R311" s="6">
        <v>365.77199999999999</v>
      </c>
      <c r="S311">
        <v>-5.63</v>
      </c>
      <c r="T311" s="23">
        <v>44288.041666666657</v>
      </c>
      <c r="U311">
        <v>-5.63</v>
      </c>
      <c r="V311" s="1"/>
      <c r="W311" s="7">
        <v>0.80500000000000005</v>
      </c>
      <c r="X311" s="7">
        <v>4.33</v>
      </c>
      <c r="Y311" s="6">
        <v>294.44</v>
      </c>
      <c r="Z311" t="s">
        <v>1567</v>
      </c>
      <c r="AA311">
        <v>2</v>
      </c>
      <c r="AB311">
        <v>2</v>
      </c>
      <c r="AC311">
        <v>-6.47</v>
      </c>
      <c r="AD311" s="7">
        <v>0.28999999999999998</v>
      </c>
      <c r="AE311" s="7">
        <v>1.56</v>
      </c>
      <c r="AF311" s="6">
        <v>106.08</v>
      </c>
      <c r="AG311" s="7">
        <v>0</v>
      </c>
      <c r="AH311" s="7">
        <v>0</v>
      </c>
      <c r="AI311" s="6">
        <v>0</v>
      </c>
      <c r="AJ311" s="7">
        <v>-6.57</v>
      </c>
      <c r="AK311" s="7">
        <v>0.32390000000000002</v>
      </c>
      <c r="AL311" s="7">
        <v>1.742</v>
      </c>
      <c r="AM311" s="6">
        <v>118.456</v>
      </c>
      <c r="AN311" s="7">
        <v>0</v>
      </c>
      <c r="AO311" s="7">
        <v>0</v>
      </c>
      <c r="AP311" s="6">
        <v>0</v>
      </c>
      <c r="AQ311" s="14">
        <v>1</v>
      </c>
      <c r="AR311" s="15">
        <f t="shared" si="13"/>
        <v>18.767999999999986</v>
      </c>
      <c r="AS311" s="6">
        <v>137.22399999999999</v>
      </c>
      <c r="AT311" s="6">
        <v>0</v>
      </c>
      <c r="AU311" s="6">
        <v>0</v>
      </c>
      <c r="AV311" s="6">
        <f t="shared" si="14"/>
        <v>137.22399999999999</v>
      </c>
      <c r="AW311" t="s">
        <v>1568</v>
      </c>
      <c r="AX311" t="s">
        <v>1600</v>
      </c>
      <c r="AY311" s="1"/>
      <c r="AZ311" s="1"/>
      <c r="BA311" s="21"/>
      <c r="BB311" s="1"/>
      <c r="BC311">
        <v>19644</v>
      </c>
      <c r="BD311" s="1"/>
      <c r="BF311" s="1" t="s">
        <v>55</v>
      </c>
      <c r="BG311" s="1" t="s">
        <v>55</v>
      </c>
      <c r="BH311" s="1" t="s">
        <v>55</v>
      </c>
      <c r="BI311" s="1" t="s">
        <v>55</v>
      </c>
      <c r="BJ311" s="1" t="s">
        <v>1532</v>
      </c>
      <c r="BK311" s="1" t="s">
        <v>103</v>
      </c>
      <c r="BL311" s="1" t="s">
        <v>99</v>
      </c>
      <c r="BM311" s="1" t="s">
        <v>1532</v>
      </c>
      <c r="BN311" s="1" t="s">
        <v>56</v>
      </c>
      <c r="BO311" s="1" t="s">
        <v>105</v>
      </c>
      <c r="BP311" s="1" t="s">
        <v>62</v>
      </c>
      <c r="BQ311" s="1" t="s">
        <v>62</v>
      </c>
      <c r="BR311" s="1" t="s">
        <v>57</v>
      </c>
      <c r="BS311" s="1" t="s">
        <v>57</v>
      </c>
      <c r="BT311" s="18">
        <v>0.3</v>
      </c>
      <c r="BU311" s="1"/>
      <c r="BV311" s="1"/>
      <c r="BW311" s="1" t="s">
        <v>1570</v>
      </c>
    </row>
    <row r="312" spans="1:75" x14ac:dyDescent="0.3">
      <c r="A312" t="s">
        <v>1764</v>
      </c>
      <c r="B312" t="s">
        <v>1732</v>
      </c>
      <c r="C312" s="37">
        <v>312810</v>
      </c>
      <c r="D312" s="37" t="s">
        <v>1767</v>
      </c>
      <c r="E312" s="37" t="s">
        <v>1767</v>
      </c>
      <c r="F312" s="37">
        <v>312840</v>
      </c>
      <c r="G312" s="21" t="s">
        <v>1817</v>
      </c>
      <c r="H312" s="1" t="s">
        <v>1767</v>
      </c>
      <c r="I312" t="s">
        <v>1439</v>
      </c>
      <c r="J312" t="s">
        <v>1231</v>
      </c>
      <c r="K312" t="s">
        <v>670</v>
      </c>
      <c r="L312" s="1" t="s">
        <v>1531</v>
      </c>
      <c r="M312" s="1" t="s">
        <v>1765</v>
      </c>
      <c r="N312" t="str">
        <f t="shared" si="12"/>
        <v>180-058-05139_19649 - 8_529</v>
      </c>
      <c r="O312">
        <v>78</v>
      </c>
      <c r="P312" s="7">
        <v>5</v>
      </c>
      <c r="Q312" s="7" t="s">
        <v>1776</v>
      </c>
      <c r="R312" s="6">
        <v>390</v>
      </c>
      <c r="S312">
        <v>-6</v>
      </c>
      <c r="T312" s="23">
        <v>44280</v>
      </c>
      <c r="U312">
        <v>-6</v>
      </c>
      <c r="V312" s="1"/>
      <c r="W312" s="7">
        <v>0.17580000000000001</v>
      </c>
      <c r="X312" s="7">
        <v>0.879</v>
      </c>
      <c r="Y312" s="6">
        <v>68.561999999999998</v>
      </c>
      <c r="Z312" t="s">
        <v>1567</v>
      </c>
      <c r="AA312">
        <v>2</v>
      </c>
      <c r="AB312">
        <v>2</v>
      </c>
      <c r="AC312">
        <v>-6.72</v>
      </c>
      <c r="AD312" s="7">
        <v>0.1152</v>
      </c>
      <c r="AE312" s="7">
        <v>0.57599999999999996</v>
      </c>
      <c r="AF312" s="6">
        <v>44.927999999999997</v>
      </c>
      <c r="AG312" s="7">
        <v>3.4000000000000002E-2</v>
      </c>
      <c r="AH312" s="7">
        <v>0.17</v>
      </c>
      <c r="AI312" s="6">
        <v>13.26</v>
      </c>
      <c r="AJ312" s="7">
        <v>-6.92</v>
      </c>
      <c r="AK312" s="7">
        <v>0.1724</v>
      </c>
      <c r="AL312" s="7">
        <v>0.86199999999999999</v>
      </c>
      <c r="AM312" s="6">
        <v>67.236000000000004</v>
      </c>
      <c r="AN312" s="7">
        <v>4.5600000000000002E-2</v>
      </c>
      <c r="AO312" s="7">
        <v>0.22800000000000001</v>
      </c>
      <c r="AP312" s="6">
        <v>17.783999999999999</v>
      </c>
      <c r="AQ312" s="14">
        <v>1</v>
      </c>
      <c r="AR312" s="15">
        <f t="shared" si="13"/>
        <v>19.811999999999998</v>
      </c>
      <c r="AS312" s="6">
        <v>87.048000000000002</v>
      </c>
      <c r="AT312" s="6">
        <v>0</v>
      </c>
      <c r="AU312" s="6">
        <v>0</v>
      </c>
      <c r="AV312" s="6">
        <f t="shared" si="14"/>
        <v>87.048000000000002</v>
      </c>
      <c r="AW312" t="s">
        <v>1568</v>
      </c>
      <c r="AX312" t="s">
        <v>1600</v>
      </c>
      <c r="AY312" s="1"/>
      <c r="AZ312" s="1"/>
      <c r="BA312" s="21"/>
      <c r="BB312" s="1"/>
      <c r="BC312">
        <v>19649</v>
      </c>
      <c r="BD312" s="1"/>
      <c r="BF312" s="1" t="s">
        <v>55</v>
      </c>
      <c r="BG312" s="1" t="s">
        <v>55</v>
      </c>
      <c r="BH312" s="1" t="s">
        <v>55</v>
      </c>
      <c r="BI312" s="1" t="s">
        <v>55</v>
      </c>
      <c r="BJ312" s="1" t="s">
        <v>1532</v>
      </c>
      <c r="BK312" s="1" t="s">
        <v>103</v>
      </c>
      <c r="BL312" s="1" t="s">
        <v>99</v>
      </c>
      <c r="BM312" s="1" t="s">
        <v>1532</v>
      </c>
      <c r="BN312" s="1" t="s">
        <v>56</v>
      </c>
      <c r="BO312" s="1" t="s">
        <v>105</v>
      </c>
      <c r="BP312" s="1" t="s">
        <v>57</v>
      </c>
      <c r="BQ312" s="1" t="s">
        <v>56</v>
      </c>
      <c r="BR312" s="1" t="s">
        <v>57</v>
      </c>
      <c r="BS312" s="1" t="s">
        <v>57</v>
      </c>
      <c r="BT312" s="18">
        <v>0.17100000000000001</v>
      </c>
      <c r="BU312" s="1"/>
      <c r="BV312" s="1"/>
      <c r="BW312" s="1" t="s">
        <v>1570</v>
      </c>
    </row>
    <row r="313" spans="1:75" x14ac:dyDescent="0.3">
      <c r="A313" t="s">
        <v>1764</v>
      </c>
      <c r="B313" t="s">
        <v>1732</v>
      </c>
      <c r="C313" s="37">
        <v>312810</v>
      </c>
      <c r="D313" s="37" t="s">
        <v>1767</v>
      </c>
      <c r="E313" s="37" t="s">
        <v>1767</v>
      </c>
      <c r="F313" s="37">
        <v>312840</v>
      </c>
      <c r="G313" s="21" t="s">
        <v>1817</v>
      </c>
      <c r="H313" s="1" t="s">
        <v>1767</v>
      </c>
      <c r="I313" t="s">
        <v>1439</v>
      </c>
      <c r="J313" t="s">
        <v>1231</v>
      </c>
      <c r="K313" t="s">
        <v>671</v>
      </c>
      <c r="L313" s="1" t="s">
        <v>1531</v>
      </c>
      <c r="M313" s="1" t="s">
        <v>1765</v>
      </c>
      <c r="N313" t="str">
        <f t="shared" si="12"/>
        <v>180-058-05139_19649 - 8_530</v>
      </c>
      <c r="O313">
        <v>101</v>
      </c>
      <c r="P313" s="7">
        <v>5.4</v>
      </c>
      <c r="Q313" s="7" t="s">
        <v>1776</v>
      </c>
      <c r="R313" s="6">
        <v>545.4</v>
      </c>
      <c r="S313">
        <v>-6</v>
      </c>
      <c r="T313" s="23">
        <v>44280</v>
      </c>
      <c r="U313">
        <v>-6</v>
      </c>
      <c r="V313" s="1"/>
      <c r="W313" s="7">
        <v>0.17960000000000001</v>
      </c>
      <c r="X313" s="7">
        <v>0.97</v>
      </c>
      <c r="Y313" s="6">
        <v>97.97</v>
      </c>
      <c r="Z313" t="s">
        <v>1567</v>
      </c>
      <c r="AA313">
        <v>2</v>
      </c>
      <c r="AB313">
        <v>2</v>
      </c>
      <c r="AC313">
        <v>-6.72</v>
      </c>
      <c r="AD313" s="7">
        <v>0.11409999999999999</v>
      </c>
      <c r="AE313" s="7">
        <v>0.61599999999999999</v>
      </c>
      <c r="AF313" s="6">
        <v>62.216000000000001</v>
      </c>
      <c r="AG313" s="7">
        <v>7.8E-2</v>
      </c>
      <c r="AH313" s="7">
        <v>0.42099999999999999</v>
      </c>
      <c r="AI313" s="6">
        <v>42.521000000000001</v>
      </c>
      <c r="AJ313" s="7">
        <v>-6.92</v>
      </c>
      <c r="AK313" s="7">
        <v>0.16869999999999999</v>
      </c>
      <c r="AL313" s="7">
        <v>0.91100000000000003</v>
      </c>
      <c r="AM313" s="6">
        <v>92.010999999999996</v>
      </c>
      <c r="AN313" s="7">
        <v>0.1019</v>
      </c>
      <c r="AO313" s="7">
        <v>0.55000000000000004</v>
      </c>
      <c r="AP313" s="6">
        <v>55.55</v>
      </c>
      <c r="AQ313" s="14">
        <v>1</v>
      </c>
      <c r="AR313" s="15">
        <f t="shared" si="13"/>
        <v>30.50200000000001</v>
      </c>
      <c r="AS313" s="6">
        <v>122.51300000000001</v>
      </c>
      <c r="AT313" s="6">
        <v>0</v>
      </c>
      <c r="AU313" s="6">
        <v>0</v>
      </c>
      <c r="AV313" s="6">
        <f t="shared" si="14"/>
        <v>122.51300000000001</v>
      </c>
      <c r="AW313" t="s">
        <v>1568</v>
      </c>
      <c r="AX313" t="s">
        <v>1600</v>
      </c>
      <c r="AY313" s="1"/>
      <c r="AZ313" s="1"/>
      <c r="BA313" s="21"/>
      <c r="BB313" s="1"/>
      <c r="BC313">
        <v>19649</v>
      </c>
      <c r="BD313" s="1"/>
      <c r="BF313" s="1" t="s">
        <v>55</v>
      </c>
      <c r="BG313" s="1" t="s">
        <v>55</v>
      </c>
      <c r="BH313" s="1" t="s">
        <v>55</v>
      </c>
      <c r="BI313" s="1" t="s">
        <v>55</v>
      </c>
      <c r="BJ313" s="1" t="s">
        <v>1532</v>
      </c>
      <c r="BK313" s="1" t="s">
        <v>103</v>
      </c>
      <c r="BL313" s="1" t="s">
        <v>99</v>
      </c>
      <c r="BM313" s="1" t="s">
        <v>1532</v>
      </c>
      <c r="BN313" s="1" t="s">
        <v>56</v>
      </c>
      <c r="BO313" s="1" t="s">
        <v>105</v>
      </c>
      <c r="BP313" s="1" t="s">
        <v>57</v>
      </c>
      <c r="BQ313" s="1" t="s">
        <v>56</v>
      </c>
      <c r="BR313" s="1" t="s">
        <v>57</v>
      </c>
      <c r="BS313" s="1" t="s">
        <v>57</v>
      </c>
      <c r="BT313" s="18">
        <v>0.17100000000000001</v>
      </c>
      <c r="BU313" s="1"/>
      <c r="BV313" s="1"/>
      <c r="BW313" s="1" t="s">
        <v>1570</v>
      </c>
    </row>
    <row r="314" spans="1:75" x14ac:dyDescent="0.3">
      <c r="A314" t="s">
        <v>1764</v>
      </c>
      <c r="B314" t="s">
        <v>1732</v>
      </c>
      <c r="C314" s="37">
        <v>312810</v>
      </c>
      <c r="D314" s="37" t="s">
        <v>1767</v>
      </c>
      <c r="E314" s="37" t="s">
        <v>1767</v>
      </c>
      <c r="F314" s="37">
        <v>312840</v>
      </c>
      <c r="G314" s="21" t="s">
        <v>1817</v>
      </c>
      <c r="H314" s="1" t="s">
        <v>1767</v>
      </c>
      <c r="I314" t="s">
        <v>1439</v>
      </c>
      <c r="J314" t="s">
        <v>1231</v>
      </c>
      <c r="K314" t="s">
        <v>672</v>
      </c>
      <c r="L314" s="1" t="s">
        <v>1531</v>
      </c>
      <c r="M314" s="1" t="s">
        <v>1765</v>
      </c>
      <c r="N314" t="str">
        <f t="shared" si="12"/>
        <v>180-058-05139_19649 - 8_531</v>
      </c>
      <c r="O314">
        <v>102</v>
      </c>
      <c r="P314" s="7">
        <v>4.9000000000000004</v>
      </c>
      <c r="Q314" s="7" t="s">
        <v>1776</v>
      </c>
      <c r="R314" s="6">
        <v>499.8</v>
      </c>
      <c r="S314">
        <v>-6</v>
      </c>
      <c r="T314" s="23">
        <v>44280</v>
      </c>
      <c r="U314">
        <v>-6</v>
      </c>
      <c r="V314" s="1"/>
      <c r="W314" s="7">
        <v>0.2</v>
      </c>
      <c r="X314" s="7">
        <v>0.98</v>
      </c>
      <c r="Y314" s="6">
        <v>99.96</v>
      </c>
      <c r="Z314" t="s">
        <v>1567</v>
      </c>
      <c r="AA314">
        <v>2</v>
      </c>
      <c r="AB314">
        <v>2</v>
      </c>
      <c r="AC314">
        <v>-6.72</v>
      </c>
      <c r="AD314" s="7">
        <v>0.10290000000000001</v>
      </c>
      <c r="AE314" s="7">
        <v>0.504</v>
      </c>
      <c r="AF314" s="6">
        <v>51.408000000000001</v>
      </c>
      <c r="AG314" s="7">
        <v>4.9799999999999997E-2</v>
      </c>
      <c r="AH314" s="7">
        <v>0.24399999999999999</v>
      </c>
      <c r="AI314" s="6">
        <v>24.888000000000002</v>
      </c>
      <c r="AJ314" s="7">
        <v>-6.92</v>
      </c>
      <c r="AK314" s="7">
        <v>0.1643</v>
      </c>
      <c r="AL314" s="7">
        <v>0.80500000000000005</v>
      </c>
      <c r="AM314" s="6">
        <v>82.11</v>
      </c>
      <c r="AN314" s="7">
        <v>5.45E-2</v>
      </c>
      <c r="AO314" s="7">
        <v>0.26700000000000002</v>
      </c>
      <c r="AP314" s="6">
        <v>27.234000000000002</v>
      </c>
      <c r="AQ314" s="14">
        <v>1</v>
      </c>
      <c r="AR314" s="15">
        <f t="shared" si="13"/>
        <v>25.5</v>
      </c>
      <c r="AS314" s="6">
        <v>107.61</v>
      </c>
      <c r="AT314" s="6">
        <v>0</v>
      </c>
      <c r="AU314" s="6">
        <v>0</v>
      </c>
      <c r="AV314" s="6">
        <f t="shared" si="14"/>
        <v>107.61</v>
      </c>
      <c r="AW314" t="s">
        <v>1568</v>
      </c>
      <c r="AX314" t="s">
        <v>1600</v>
      </c>
      <c r="AY314" s="1"/>
      <c r="AZ314" s="1"/>
      <c r="BA314" s="21"/>
      <c r="BB314" s="1"/>
      <c r="BC314">
        <v>19649</v>
      </c>
      <c r="BD314" s="1"/>
      <c r="BF314" s="1" t="s">
        <v>55</v>
      </c>
      <c r="BG314" s="1" t="s">
        <v>55</v>
      </c>
      <c r="BH314" s="1" t="s">
        <v>55</v>
      </c>
      <c r="BI314" s="1" t="s">
        <v>55</v>
      </c>
      <c r="BJ314" s="1" t="s">
        <v>1532</v>
      </c>
      <c r="BK314" s="1" t="s">
        <v>103</v>
      </c>
      <c r="BL314" s="1" t="s">
        <v>99</v>
      </c>
      <c r="BM314" s="1" t="s">
        <v>1532</v>
      </c>
      <c r="BN314" s="1" t="s">
        <v>56</v>
      </c>
      <c r="BO314" s="1" t="s">
        <v>105</v>
      </c>
      <c r="BP314" s="1" t="s">
        <v>57</v>
      </c>
      <c r="BQ314" s="1" t="s">
        <v>56</v>
      </c>
      <c r="BR314" s="1" t="s">
        <v>57</v>
      </c>
      <c r="BS314" s="1" t="s">
        <v>57</v>
      </c>
      <c r="BT314" s="18">
        <v>0.17100000000000001</v>
      </c>
      <c r="BU314" s="1"/>
      <c r="BV314" s="1"/>
      <c r="BW314" s="1" t="s">
        <v>1570</v>
      </c>
    </row>
    <row r="315" spans="1:75" x14ac:dyDescent="0.3">
      <c r="A315" t="s">
        <v>1764</v>
      </c>
      <c r="B315" t="s">
        <v>1732</v>
      </c>
      <c r="C315" s="37">
        <v>312810</v>
      </c>
      <c r="D315" s="37" t="s">
        <v>1767</v>
      </c>
      <c r="E315" s="37" t="s">
        <v>1767</v>
      </c>
      <c r="F315" s="37">
        <v>312840</v>
      </c>
      <c r="G315" s="21" t="s">
        <v>1817</v>
      </c>
      <c r="H315" s="1" t="s">
        <v>1767</v>
      </c>
      <c r="I315" t="s">
        <v>1439</v>
      </c>
      <c r="J315" t="s">
        <v>1231</v>
      </c>
      <c r="K315" t="s">
        <v>673</v>
      </c>
      <c r="L315" s="1" t="s">
        <v>1531</v>
      </c>
      <c r="M315" s="1" t="s">
        <v>1765</v>
      </c>
      <c r="N315" t="str">
        <f t="shared" si="12"/>
        <v>180-058-05139_19649 - 8_532</v>
      </c>
      <c r="O315">
        <v>100</v>
      </c>
      <c r="P315" s="7">
        <v>5</v>
      </c>
      <c r="Q315" s="7" t="s">
        <v>1776</v>
      </c>
      <c r="R315" s="6">
        <v>500</v>
      </c>
      <c r="S315">
        <v>-6</v>
      </c>
      <c r="T315" s="23">
        <v>44280</v>
      </c>
      <c r="U315">
        <v>-6</v>
      </c>
      <c r="V315" s="1"/>
      <c r="W315" s="7">
        <v>0.24099999999999999</v>
      </c>
      <c r="X315" s="7">
        <v>1.2050000000000001</v>
      </c>
      <c r="Y315" s="6">
        <v>120.5</v>
      </c>
      <c r="Z315" t="s">
        <v>1567</v>
      </c>
      <c r="AA315">
        <v>2</v>
      </c>
      <c r="AB315">
        <v>2</v>
      </c>
      <c r="AC315">
        <v>-6.72</v>
      </c>
      <c r="AD315" s="7">
        <v>0.1502</v>
      </c>
      <c r="AE315" s="7">
        <v>0.751</v>
      </c>
      <c r="AF315" s="6">
        <v>75.099999999999994</v>
      </c>
      <c r="AG315" s="7">
        <v>1.2200000000000001E-2</v>
      </c>
      <c r="AH315" s="7">
        <v>6.0999999999999999E-2</v>
      </c>
      <c r="AI315" s="6">
        <v>6.1</v>
      </c>
      <c r="AJ315" s="7">
        <v>-6.92</v>
      </c>
      <c r="AK315" s="7">
        <v>0.219</v>
      </c>
      <c r="AL315" s="7">
        <v>1.095</v>
      </c>
      <c r="AM315" s="6">
        <v>109.5</v>
      </c>
      <c r="AN315" s="7">
        <v>1.2200000000000001E-2</v>
      </c>
      <c r="AO315" s="7">
        <v>6.0999999999999999E-2</v>
      </c>
      <c r="AP315" s="6">
        <v>6.1</v>
      </c>
      <c r="AQ315" s="14">
        <v>1</v>
      </c>
      <c r="AR315" s="15">
        <f t="shared" si="13"/>
        <v>27</v>
      </c>
      <c r="AS315" s="6">
        <v>136.5</v>
      </c>
      <c r="AT315" s="6">
        <v>0</v>
      </c>
      <c r="AU315" s="6">
        <v>0</v>
      </c>
      <c r="AV315" s="6">
        <f t="shared" si="14"/>
        <v>136.5</v>
      </c>
      <c r="AW315" t="s">
        <v>1568</v>
      </c>
      <c r="AX315" t="s">
        <v>1600</v>
      </c>
      <c r="AY315" s="1"/>
      <c r="AZ315" s="1"/>
      <c r="BA315" s="21"/>
      <c r="BB315" s="1"/>
      <c r="BC315">
        <v>19649</v>
      </c>
      <c r="BD315" s="1"/>
      <c r="BF315" s="1" t="s">
        <v>55</v>
      </c>
      <c r="BG315" s="1" t="s">
        <v>55</v>
      </c>
      <c r="BH315" s="1" t="s">
        <v>55</v>
      </c>
      <c r="BI315" s="1" t="s">
        <v>55</v>
      </c>
      <c r="BJ315" s="1" t="s">
        <v>1532</v>
      </c>
      <c r="BK315" s="1" t="s">
        <v>103</v>
      </c>
      <c r="BL315" s="1" t="s">
        <v>99</v>
      </c>
      <c r="BM315" s="1" t="s">
        <v>1532</v>
      </c>
      <c r="BN315" s="1" t="s">
        <v>56</v>
      </c>
      <c r="BO315" s="1" t="s">
        <v>105</v>
      </c>
      <c r="BP315" s="1" t="s">
        <v>57</v>
      </c>
      <c r="BQ315" s="1" t="s">
        <v>56</v>
      </c>
      <c r="BR315" s="1" t="s">
        <v>57</v>
      </c>
      <c r="BS315" s="1" t="s">
        <v>57</v>
      </c>
      <c r="BT315" s="18">
        <v>0.17100000000000001</v>
      </c>
      <c r="BU315" s="1"/>
      <c r="BV315" s="1"/>
      <c r="BW315" s="1" t="s">
        <v>1570</v>
      </c>
    </row>
    <row r="316" spans="1:75" x14ac:dyDescent="0.3">
      <c r="A316" t="s">
        <v>1764</v>
      </c>
      <c r="B316" t="s">
        <v>1732</v>
      </c>
      <c r="C316" s="37">
        <v>312810</v>
      </c>
      <c r="D316" s="37" t="s">
        <v>1767</v>
      </c>
      <c r="E316" s="37" t="s">
        <v>1767</v>
      </c>
      <c r="F316" s="37">
        <v>312840</v>
      </c>
      <c r="G316" s="21" t="s">
        <v>1817</v>
      </c>
      <c r="H316" s="1" t="s">
        <v>1767</v>
      </c>
      <c r="I316" t="s">
        <v>1439</v>
      </c>
      <c r="J316" t="s">
        <v>1231</v>
      </c>
      <c r="K316" t="s">
        <v>674</v>
      </c>
      <c r="L316" s="1" t="s">
        <v>1531</v>
      </c>
      <c r="M316" s="1" t="s">
        <v>1765</v>
      </c>
      <c r="N316" t="str">
        <f t="shared" si="12"/>
        <v>180-058-05139_19649 - 8_533</v>
      </c>
      <c r="O316">
        <v>96</v>
      </c>
      <c r="P316" s="7">
        <v>5.0999999999999996</v>
      </c>
      <c r="Q316" s="7" t="s">
        <v>1776</v>
      </c>
      <c r="R316" s="6">
        <v>489.6</v>
      </c>
      <c r="S316">
        <v>-6</v>
      </c>
      <c r="T316" s="23">
        <v>44280</v>
      </c>
      <c r="U316">
        <v>-6</v>
      </c>
      <c r="V316" s="1"/>
      <c r="W316" s="7">
        <v>0.1588</v>
      </c>
      <c r="X316" s="7">
        <v>0.81</v>
      </c>
      <c r="Y316" s="6">
        <v>77.760000000000005</v>
      </c>
      <c r="Z316" t="s">
        <v>1567</v>
      </c>
      <c r="AA316">
        <v>2</v>
      </c>
      <c r="AB316">
        <v>2</v>
      </c>
      <c r="AC316">
        <v>-6.72</v>
      </c>
      <c r="AD316" s="7">
        <v>0.12180000000000001</v>
      </c>
      <c r="AE316" s="7">
        <v>0.621</v>
      </c>
      <c r="AF316" s="6">
        <v>59.616</v>
      </c>
      <c r="AG316" s="7">
        <v>6.3299999999999995E-2</v>
      </c>
      <c r="AH316" s="7">
        <v>0.32300000000000001</v>
      </c>
      <c r="AI316" s="6">
        <v>31.007999999999999</v>
      </c>
      <c r="AJ316" s="7">
        <v>-6.92</v>
      </c>
      <c r="AK316" s="7">
        <v>0.1588</v>
      </c>
      <c r="AL316" s="7">
        <v>0.81</v>
      </c>
      <c r="AM316" s="6">
        <v>77.760000000000005</v>
      </c>
      <c r="AN316" s="7">
        <v>9.7500000000000003E-2</v>
      </c>
      <c r="AO316" s="7">
        <v>0.497</v>
      </c>
      <c r="AP316" s="6">
        <v>47.712000000000003</v>
      </c>
      <c r="AQ316" s="14">
        <v>1</v>
      </c>
      <c r="AR316" s="15">
        <f t="shared" si="13"/>
        <v>27.839999999999989</v>
      </c>
      <c r="AS316" s="6">
        <v>105.6</v>
      </c>
      <c r="AT316" s="6">
        <v>0</v>
      </c>
      <c r="AU316" s="6">
        <v>0</v>
      </c>
      <c r="AV316" s="6">
        <f t="shared" si="14"/>
        <v>105.6</v>
      </c>
      <c r="AW316" t="s">
        <v>1568</v>
      </c>
      <c r="AX316" t="s">
        <v>1600</v>
      </c>
      <c r="AY316" s="1"/>
      <c r="AZ316" s="1"/>
      <c r="BA316" s="21"/>
      <c r="BB316" s="1"/>
      <c r="BC316">
        <v>19649</v>
      </c>
      <c r="BD316" s="1"/>
      <c r="BF316" s="1" t="s">
        <v>55</v>
      </c>
      <c r="BG316" s="1" t="s">
        <v>55</v>
      </c>
      <c r="BH316" s="1" t="s">
        <v>55</v>
      </c>
      <c r="BI316" s="1" t="s">
        <v>55</v>
      </c>
      <c r="BJ316" s="1" t="s">
        <v>1532</v>
      </c>
      <c r="BK316" s="1" t="s">
        <v>103</v>
      </c>
      <c r="BL316" s="1" t="s">
        <v>99</v>
      </c>
      <c r="BM316" s="1" t="s">
        <v>1532</v>
      </c>
      <c r="BN316" s="1" t="s">
        <v>56</v>
      </c>
      <c r="BO316" s="1" t="s">
        <v>105</v>
      </c>
      <c r="BP316" s="1" t="s">
        <v>57</v>
      </c>
      <c r="BQ316" s="1" t="s">
        <v>56</v>
      </c>
      <c r="BR316" s="1" t="s">
        <v>57</v>
      </c>
      <c r="BS316" s="1" t="s">
        <v>57</v>
      </c>
      <c r="BT316" s="18">
        <v>0.17100000000000001</v>
      </c>
      <c r="BU316" s="1"/>
      <c r="BV316" s="1"/>
      <c r="BW316" s="1" t="s">
        <v>1570</v>
      </c>
    </row>
    <row r="317" spans="1:75" x14ac:dyDescent="0.3">
      <c r="A317" t="s">
        <v>1764</v>
      </c>
      <c r="B317" t="s">
        <v>1732</v>
      </c>
      <c r="C317" s="37">
        <v>312810</v>
      </c>
      <c r="D317" s="37" t="s">
        <v>1767</v>
      </c>
      <c r="E317" s="37" t="s">
        <v>1767</v>
      </c>
      <c r="F317" s="37">
        <v>312840</v>
      </c>
      <c r="G317" s="21" t="s">
        <v>1817</v>
      </c>
      <c r="H317" s="1" t="s">
        <v>1767</v>
      </c>
      <c r="I317" t="s">
        <v>1414</v>
      </c>
      <c r="J317" t="s">
        <v>1191</v>
      </c>
      <c r="K317" t="s">
        <v>510</v>
      </c>
      <c r="L317" s="1" t="s">
        <v>1531</v>
      </c>
      <c r="M317" s="1" t="s">
        <v>1765</v>
      </c>
      <c r="N317" t="str">
        <f t="shared" si="12"/>
        <v>180-058-05003_19685 - 8_355</v>
      </c>
      <c r="O317">
        <v>53</v>
      </c>
      <c r="P317" s="7">
        <v>6.7249999999999996</v>
      </c>
      <c r="Q317" s="7" t="s">
        <v>1776</v>
      </c>
      <c r="R317" s="6">
        <v>356.42500000000001</v>
      </c>
      <c r="S317">
        <v>-6.27</v>
      </c>
      <c r="T317" s="23">
        <v>44281</v>
      </c>
      <c r="U317">
        <v>-6.27</v>
      </c>
      <c r="V317" s="1"/>
      <c r="W317" s="7">
        <v>0.1187</v>
      </c>
      <c r="X317" s="7">
        <v>0.79800000000000004</v>
      </c>
      <c r="Y317" s="6">
        <v>42.293999999999997</v>
      </c>
      <c r="Z317" t="s">
        <v>1567</v>
      </c>
      <c r="AA317">
        <v>3</v>
      </c>
      <c r="AB317">
        <v>3</v>
      </c>
      <c r="AC317">
        <v>-6.97</v>
      </c>
      <c r="AD317" s="7">
        <v>6.6500000000000004E-2</v>
      </c>
      <c r="AE317" s="7">
        <v>0.44700000000000001</v>
      </c>
      <c r="AF317" s="6">
        <v>23.690999999999999</v>
      </c>
      <c r="AG317" s="7">
        <v>1E-4</v>
      </c>
      <c r="AH317" s="7">
        <v>1E-3</v>
      </c>
      <c r="AI317" s="6">
        <v>5.2999999999999999E-2</v>
      </c>
      <c r="AJ317" s="7">
        <v>-7.17</v>
      </c>
      <c r="AK317" s="7">
        <v>8.0299999999999996E-2</v>
      </c>
      <c r="AL317" s="7">
        <v>0.54</v>
      </c>
      <c r="AM317" s="6">
        <v>28.62</v>
      </c>
      <c r="AN317" s="7">
        <v>4.3700000000000003E-2</v>
      </c>
      <c r="AO317" s="7">
        <v>0.29399999999999998</v>
      </c>
      <c r="AP317" s="6">
        <v>15.582000000000001</v>
      </c>
      <c r="AQ317" s="14">
        <v>1</v>
      </c>
      <c r="AR317" s="15">
        <f t="shared" si="13"/>
        <v>18.443999999999999</v>
      </c>
      <c r="AS317" s="6">
        <v>47.064</v>
      </c>
      <c r="AT317" s="6">
        <v>0</v>
      </c>
      <c r="AU317" s="6">
        <v>0</v>
      </c>
      <c r="AV317" s="6">
        <f t="shared" si="14"/>
        <v>47.064</v>
      </c>
      <c r="AW317" t="s">
        <v>1568</v>
      </c>
      <c r="AX317" t="s">
        <v>1600</v>
      </c>
      <c r="AY317" s="1"/>
      <c r="AZ317" s="1"/>
      <c r="BA317" s="21"/>
      <c r="BC317">
        <v>19685</v>
      </c>
      <c r="BD317" s="1"/>
      <c r="BF317" s="1" t="s">
        <v>55</v>
      </c>
      <c r="BG317" s="1" t="s">
        <v>55</v>
      </c>
      <c r="BH317" s="1" t="s">
        <v>55</v>
      </c>
      <c r="BI317" s="1" t="s">
        <v>55</v>
      </c>
      <c r="BJ317" s="1" t="s">
        <v>1532</v>
      </c>
      <c r="BK317" s="1" t="s">
        <v>103</v>
      </c>
      <c r="BL317" s="1" t="s">
        <v>99</v>
      </c>
      <c r="BM317" s="1" t="s">
        <v>1532</v>
      </c>
      <c r="BN317" s="1" t="s">
        <v>56</v>
      </c>
      <c r="BO317" s="1" t="s">
        <v>105</v>
      </c>
      <c r="BP317" s="1" t="s">
        <v>57</v>
      </c>
      <c r="BQ317" s="1" t="s">
        <v>56</v>
      </c>
      <c r="BR317" s="1" t="s">
        <v>57</v>
      </c>
      <c r="BS317" s="1" t="s">
        <v>57</v>
      </c>
      <c r="BT317" s="18" t="s">
        <v>1573</v>
      </c>
      <c r="BU317" s="1"/>
      <c r="BV317" s="1"/>
      <c r="BW317" s="1" t="s">
        <v>1570</v>
      </c>
    </row>
    <row r="318" spans="1:75" x14ac:dyDescent="0.3">
      <c r="A318" t="s">
        <v>1764</v>
      </c>
      <c r="B318" t="s">
        <v>1732</v>
      </c>
      <c r="C318" s="37">
        <v>312810</v>
      </c>
      <c r="D318" s="37" t="s">
        <v>1767</v>
      </c>
      <c r="E318" s="37" t="s">
        <v>1767</v>
      </c>
      <c r="F318" s="37">
        <v>312840</v>
      </c>
      <c r="G318" s="21" t="s">
        <v>1817</v>
      </c>
      <c r="H318" s="1" t="s">
        <v>1767</v>
      </c>
      <c r="I318" t="s">
        <v>1414</v>
      </c>
      <c r="J318" t="s">
        <v>1191</v>
      </c>
      <c r="K318" t="s">
        <v>511</v>
      </c>
      <c r="L318" s="1" t="s">
        <v>1531</v>
      </c>
      <c r="M318" s="1" t="s">
        <v>1765</v>
      </c>
      <c r="N318" t="str">
        <f t="shared" si="12"/>
        <v>180-058-05003_19685 - 8_356</v>
      </c>
      <c r="O318">
        <v>76</v>
      </c>
      <c r="P318" s="7">
        <v>11.73</v>
      </c>
      <c r="Q318" s="7" t="s">
        <v>1776</v>
      </c>
      <c r="R318" s="6">
        <v>891.48</v>
      </c>
      <c r="S318">
        <v>-6.27</v>
      </c>
      <c r="T318" s="23">
        <v>44281</v>
      </c>
      <c r="U318">
        <v>-6.27</v>
      </c>
      <c r="V318" s="1"/>
      <c r="W318" s="7">
        <v>0.22189999999999999</v>
      </c>
      <c r="X318" s="7">
        <v>2.6030000000000002</v>
      </c>
      <c r="Y318" s="6">
        <v>197.828</v>
      </c>
      <c r="Z318" t="s">
        <v>1567</v>
      </c>
      <c r="AA318">
        <v>3</v>
      </c>
      <c r="AB318">
        <v>3</v>
      </c>
      <c r="AC318">
        <v>-6.97</v>
      </c>
      <c r="AD318" s="7">
        <v>5.6800000000000003E-2</v>
      </c>
      <c r="AE318" s="7">
        <v>0.66600000000000004</v>
      </c>
      <c r="AF318" s="6">
        <v>50.616</v>
      </c>
      <c r="AG318" s="7">
        <v>0.13619999999999999</v>
      </c>
      <c r="AH318" s="7">
        <v>1.5980000000000001</v>
      </c>
      <c r="AI318" s="6">
        <v>121.44799999999999</v>
      </c>
      <c r="AJ318" s="7">
        <v>-7.17</v>
      </c>
      <c r="AK318" s="7">
        <v>0.1045</v>
      </c>
      <c r="AL318" s="7">
        <v>1.226</v>
      </c>
      <c r="AM318" s="6">
        <v>93.176000000000002</v>
      </c>
      <c r="AN318" s="7">
        <v>0.2049</v>
      </c>
      <c r="AO318" s="7">
        <v>2.4039999999999999</v>
      </c>
      <c r="AP318" s="6">
        <v>182.70400000000001</v>
      </c>
      <c r="AQ318" s="14">
        <v>0.6</v>
      </c>
      <c r="AR318" s="15">
        <f t="shared" si="13"/>
        <v>42.408000000000001</v>
      </c>
      <c r="AS318" s="6">
        <v>135.584</v>
      </c>
      <c r="AT318" s="6">
        <v>0</v>
      </c>
      <c r="AU318" s="6">
        <v>0</v>
      </c>
      <c r="AV318" s="6">
        <f t="shared" si="14"/>
        <v>135.584</v>
      </c>
      <c r="AW318" t="s">
        <v>1568</v>
      </c>
      <c r="AX318" t="s">
        <v>1600</v>
      </c>
      <c r="AY318" s="1"/>
      <c r="BA318" s="21"/>
      <c r="BB318" s="1"/>
      <c r="BC318">
        <v>19685</v>
      </c>
      <c r="BD318" s="1"/>
      <c r="BF318" s="1" t="s">
        <v>55</v>
      </c>
      <c r="BG318" s="1" t="s">
        <v>55</v>
      </c>
      <c r="BH318" s="1" t="s">
        <v>55</v>
      </c>
      <c r="BI318" s="1" t="s">
        <v>55</v>
      </c>
      <c r="BJ318" s="1" t="s">
        <v>1532</v>
      </c>
      <c r="BK318" s="1" t="s">
        <v>103</v>
      </c>
      <c r="BL318" s="1" t="s">
        <v>99</v>
      </c>
      <c r="BM318" s="1" t="s">
        <v>1532</v>
      </c>
      <c r="BN318" s="1" t="s">
        <v>56</v>
      </c>
      <c r="BO318" s="1" t="s">
        <v>105</v>
      </c>
      <c r="BP318" s="1" t="s">
        <v>57</v>
      </c>
      <c r="BQ318" s="1" t="s">
        <v>56</v>
      </c>
      <c r="BR318" s="1" t="s">
        <v>57</v>
      </c>
      <c r="BS318" s="1" t="s">
        <v>57</v>
      </c>
      <c r="BT318" s="18" t="s">
        <v>1573</v>
      </c>
      <c r="BU318" s="1"/>
      <c r="BV318" s="1"/>
      <c r="BW318" s="1" t="s">
        <v>1570</v>
      </c>
    </row>
    <row r="319" spans="1:75" x14ac:dyDescent="0.3">
      <c r="A319" t="s">
        <v>1764</v>
      </c>
      <c r="B319" t="s">
        <v>1732</v>
      </c>
      <c r="C319" s="37">
        <v>312810</v>
      </c>
      <c r="D319" s="37" t="s">
        <v>1767</v>
      </c>
      <c r="E319" s="37" t="s">
        <v>1767</v>
      </c>
      <c r="F319" s="37">
        <v>312840</v>
      </c>
      <c r="G319" s="21" t="s">
        <v>1817</v>
      </c>
      <c r="H319" s="1" t="s">
        <v>1767</v>
      </c>
      <c r="I319" t="s">
        <v>1414</v>
      </c>
      <c r="J319" t="s">
        <v>1191</v>
      </c>
      <c r="K319" t="s">
        <v>512</v>
      </c>
      <c r="L319" s="1" t="s">
        <v>1531</v>
      </c>
      <c r="M319" s="1" t="s">
        <v>1765</v>
      </c>
      <c r="N319" t="str">
        <f t="shared" si="12"/>
        <v>180-058-05003_19685 - 8_357</v>
      </c>
      <c r="O319">
        <v>91</v>
      </c>
      <c r="P319" s="7">
        <v>10.321</v>
      </c>
      <c r="Q319" s="7" t="s">
        <v>1776</v>
      </c>
      <c r="R319" s="6">
        <v>939.21100000000001</v>
      </c>
      <c r="S319">
        <v>-6.27</v>
      </c>
      <c r="T319" s="23">
        <v>44281</v>
      </c>
      <c r="U319">
        <v>-6.27</v>
      </c>
      <c r="V319" s="1"/>
      <c r="W319" s="7">
        <v>0.28110000000000002</v>
      </c>
      <c r="X319" s="7">
        <v>2.9009999999999998</v>
      </c>
      <c r="Y319" s="6">
        <v>263.99099999999999</v>
      </c>
      <c r="Z319" t="s">
        <v>1567</v>
      </c>
      <c r="AA319">
        <v>3</v>
      </c>
      <c r="AB319">
        <v>3</v>
      </c>
      <c r="AC319">
        <v>-6.97</v>
      </c>
      <c r="AD319" s="7">
        <v>5.8000000000000003E-2</v>
      </c>
      <c r="AE319" s="7">
        <v>0.59899999999999998</v>
      </c>
      <c r="AF319" s="6">
        <v>54.509</v>
      </c>
      <c r="AG319" s="7">
        <v>8.4099999999999994E-2</v>
      </c>
      <c r="AH319" s="7">
        <v>0.86799999999999999</v>
      </c>
      <c r="AI319" s="6">
        <v>78.988</v>
      </c>
      <c r="AJ319" s="7">
        <v>-7.17</v>
      </c>
      <c r="AK319" s="7">
        <v>0.12570000000000001</v>
      </c>
      <c r="AL319" s="7">
        <v>1.2969999999999999</v>
      </c>
      <c r="AM319" s="6">
        <v>118.027</v>
      </c>
      <c r="AN319" s="7">
        <v>0.1234</v>
      </c>
      <c r="AO319" s="7">
        <v>1.274</v>
      </c>
      <c r="AP319" s="6">
        <v>115.934</v>
      </c>
      <c r="AQ319" s="14">
        <v>0.6</v>
      </c>
      <c r="AR319" s="15">
        <f t="shared" si="13"/>
        <v>47.957000000000008</v>
      </c>
      <c r="AS319" s="6">
        <v>165.98400000000001</v>
      </c>
      <c r="AT319" s="6">
        <v>0</v>
      </c>
      <c r="AU319" s="6">
        <v>0</v>
      </c>
      <c r="AV319" s="6">
        <f t="shared" si="14"/>
        <v>165.98400000000001</v>
      </c>
      <c r="AW319" t="s">
        <v>1568</v>
      </c>
      <c r="AX319" t="s">
        <v>1600</v>
      </c>
      <c r="AY319" s="1"/>
      <c r="AZ319" s="1"/>
      <c r="BA319" s="21"/>
      <c r="BB319" s="1"/>
      <c r="BC319">
        <v>19685</v>
      </c>
      <c r="BD319" s="1"/>
      <c r="BF319" s="1" t="s">
        <v>55</v>
      </c>
      <c r="BG319" s="1" t="s">
        <v>55</v>
      </c>
      <c r="BH319" s="1" t="s">
        <v>55</v>
      </c>
      <c r="BI319" s="1" t="s">
        <v>55</v>
      </c>
      <c r="BJ319" s="1" t="s">
        <v>1532</v>
      </c>
      <c r="BK319" s="1" t="s">
        <v>103</v>
      </c>
      <c r="BL319" s="1" t="s">
        <v>99</v>
      </c>
      <c r="BM319" s="1" t="s">
        <v>1532</v>
      </c>
      <c r="BN319" s="1" t="s">
        <v>56</v>
      </c>
      <c r="BO319" s="1" t="s">
        <v>105</v>
      </c>
      <c r="BP319" s="1" t="s">
        <v>57</v>
      </c>
      <c r="BQ319" s="1" t="s">
        <v>56</v>
      </c>
      <c r="BR319" s="1" t="s">
        <v>57</v>
      </c>
      <c r="BS319" s="1" t="s">
        <v>57</v>
      </c>
      <c r="BT319" s="18" t="s">
        <v>1573</v>
      </c>
      <c r="BU319" s="1"/>
      <c r="BV319" s="1"/>
      <c r="BW319" s="1" t="s">
        <v>1570</v>
      </c>
    </row>
    <row r="320" spans="1:75" x14ac:dyDescent="0.3">
      <c r="A320" t="s">
        <v>1764</v>
      </c>
      <c r="B320" t="s">
        <v>1732</v>
      </c>
      <c r="C320" s="37">
        <v>312810</v>
      </c>
      <c r="D320" s="37" t="s">
        <v>1767</v>
      </c>
      <c r="E320" s="37" t="s">
        <v>1767</v>
      </c>
      <c r="F320" s="37">
        <v>312840</v>
      </c>
      <c r="G320" s="21" t="s">
        <v>1817</v>
      </c>
      <c r="H320" s="1" t="s">
        <v>1767</v>
      </c>
      <c r="I320" t="s">
        <v>1414</v>
      </c>
      <c r="J320" t="s">
        <v>1191</v>
      </c>
      <c r="K320" t="s">
        <v>513</v>
      </c>
      <c r="L320" s="1" t="s">
        <v>1531</v>
      </c>
      <c r="M320" s="1" t="s">
        <v>1765</v>
      </c>
      <c r="N320" t="str">
        <f t="shared" si="12"/>
        <v>180-058-05003_19685 - 8_358</v>
      </c>
      <c r="O320">
        <v>98</v>
      </c>
      <c r="P320" s="7">
        <v>10.433999999999999</v>
      </c>
      <c r="Q320" s="7" t="s">
        <v>1776</v>
      </c>
      <c r="R320" s="6">
        <v>1022.532</v>
      </c>
      <c r="S320">
        <v>-6.27</v>
      </c>
      <c r="T320" s="23">
        <v>44281</v>
      </c>
      <c r="U320">
        <v>-6.27</v>
      </c>
      <c r="V320" s="1"/>
      <c r="W320" s="7">
        <v>0.2823</v>
      </c>
      <c r="X320" s="7">
        <v>2.9460000000000002</v>
      </c>
      <c r="Y320" s="6">
        <v>288.70800000000003</v>
      </c>
      <c r="Z320" t="s">
        <v>1567</v>
      </c>
      <c r="AA320">
        <v>3</v>
      </c>
      <c r="AB320">
        <v>3</v>
      </c>
      <c r="AC320">
        <v>-6.97</v>
      </c>
      <c r="AD320" s="7">
        <v>9.3200000000000005E-2</v>
      </c>
      <c r="AE320" s="7">
        <v>0.97199999999999998</v>
      </c>
      <c r="AF320" s="6">
        <v>95.256</v>
      </c>
      <c r="AG320" s="7">
        <v>8.3000000000000004E-2</v>
      </c>
      <c r="AH320" s="7">
        <v>0.86599999999999999</v>
      </c>
      <c r="AI320" s="6">
        <v>84.867999999999995</v>
      </c>
      <c r="AJ320" s="7">
        <v>-7.17</v>
      </c>
      <c r="AK320" s="7">
        <v>0.15670000000000001</v>
      </c>
      <c r="AL320" s="7">
        <v>1.635</v>
      </c>
      <c r="AM320" s="6">
        <v>160.22999999999999</v>
      </c>
      <c r="AN320" s="7">
        <v>0.12740000000000001</v>
      </c>
      <c r="AO320" s="7">
        <v>1.329</v>
      </c>
      <c r="AP320" s="6">
        <v>130.24199999999999</v>
      </c>
      <c r="AQ320" s="14">
        <v>0.6</v>
      </c>
      <c r="AR320" s="15">
        <f t="shared" si="13"/>
        <v>58.996000000000009</v>
      </c>
      <c r="AS320" s="6">
        <v>219.226</v>
      </c>
      <c r="AT320" s="6">
        <v>0</v>
      </c>
      <c r="AU320" s="6">
        <v>0</v>
      </c>
      <c r="AV320" s="6">
        <f t="shared" si="14"/>
        <v>219.226</v>
      </c>
      <c r="AW320" t="s">
        <v>1568</v>
      </c>
      <c r="AX320" t="s">
        <v>1600</v>
      </c>
      <c r="AY320" s="1"/>
      <c r="AZ320" s="1"/>
      <c r="BA320" s="21"/>
      <c r="BB320" s="1"/>
      <c r="BC320">
        <v>19685</v>
      </c>
      <c r="BD320" s="1"/>
      <c r="BF320" s="1" t="s">
        <v>55</v>
      </c>
      <c r="BG320" s="1" t="s">
        <v>55</v>
      </c>
      <c r="BH320" s="1" t="s">
        <v>55</v>
      </c>
      <c r="BI320" s="1" t="s">
        <v>55</v>
      </c>
      <c r="BJ320" s="1" t="s">
        <v>1532</v>
      </c>
      <c r="BK320" s="1" t="s">
        <v>103</v>
      </c>
      <c r="BL320" s="1" t="s">
        <v>99</v>
      </c>
      <c r="BM320" s="1" t="s">
        <v>1532</v>
      </c>
      <c r="BN320" s="1" t="s">
        <v>56</v>
      </c>
      <c r="BO320" s="1" t="s">
        <v>105</v>
      </c>
      <c r="BP320" s="1" t="s">
        <v>57</v>
      </c>
      <c r="BQ320" s="1" t="s">
        <v>56</v>
      </c>
      <c r="BR320" s="1" t="s">
        <v>57</v>
      </c>
      <c r="BS320" s="1" t="s">
        <v>57</v>
      </c>
      <c r="BT320" s="18" t="s">
        <v>1573</v>
      </c>
      <c r="BU320" s="1"/>
      <c r="BV320" s="1"/>
      <c r="BW320" s="1" t="s">
        <v>1570</v>
      </c>
    </row>
    <row r="321" spans="1:75" x14ac:dyDescent="0.3">
      <c r="A321" t="s">
        <v>1764</v>
      </c>
      <c r="B321" t="s">
        <v>1732</v>
      </c>
      <c r="C321" s="37">
        <v>312810</v>
      </c>
      <c r="D321" s="37" t="s">
        <v>1767</v>
      </c>
      <c r="E321" s="37" t="s">
        <v>1767</v>
      </c>
      <c r="F321" s="37">
        <v>312840</v>
      </c>
      <c r="G321" s="21" t="s">
        <v>1817</v>
      </c>
      <c r="H321" s="1" t="s">
        <v>1767</v>
      </c>
      <c r="I321" t="s">
        <v>1414</v>
      </c>
      <c r="J321" t="s">
        <v>1191</v>
      </c>
      <c r="K321" t="s">
        <v>514</v>
      </c>
      <c r="L321" s="1" t="s">
        <v>1531</v>
      </c>
      <c r="M321" s="1" t="s">
        <v>1765</v>
      </c>
      <c r="N321" t="str">
        <f t="shared" si="12"/>
        <v>180-058-05003_19685 - 8_359</v>
      </c>
      <c r="O321">
        <v>79</v>
      </c>
      <c r="P321" s="7">
        <v>9.9730000000000008</v>
      </c>
      <c r="Q321" s="7" t="s">
        <v>1776</v>
      </c>
      <c r="R321" s="6">
        <v>787.86699999999996</v>
      </c>
      <c r="S321">
        <v>-6.27</v>
      </c>
      <c r="T321" s="23">
        <v>44278</v>
      </c>
      <c r="U321">
        <v>-6.27</v>
      </c>
      <c r="V321" s="1"/>
      <c r="W321" s="7">
        <v>0.37509999999999999</v>
      </c>
      <c r="X321" s="7">
        <v>3.7410000000000001</v>
      </c>
      <c r="Y321" s="6">
        <v>295.53899999999999</v>
      </c>
      <c r="Z321" t="s">
        <v>1567</v>
      </c>
      <c r="AA321">
        <v>3</v>
      </c>
      <c r="AB321">
        <v>3</v>
      </c>
      <c r="AC321">
        <v>-6.97</v>
      </c>
      <c r="AD321" s="7">
        <v>0.13830000000000001</v>
      </c>
      <c r="AE321" s="7">
        <v>1.379</v>
      </c>
      <c r="AF321" s="6">
        <v>108.941</v>
      </c>
      <c r="AG321" s="7">
        <v>4.5999999999999999E-2</v>
      </c>
      <c r="AH321" s="7">
        <v>0.45900000000000002</v>
      </c>
      <c r="AI321" s="6">
        <v>36.261000000000003</v>
      </c>
      <c r="AJ321" s="7">
        <v>-7.17</v>
      </c>
      <c r="AK321" s="7">
        <v>0.2084</v>
      </c>
      <c r="AL321" s="7">
        <v>2.0779999999999998</v>
      </c>
      <c r="AM321" s="6">
        <v>164.16200000000001</v>
      </c>
      <c r="AN321" s="7">
        <v>7.9600000000000004E-2</v>
      </c>
      <c r="AO321" s="7">
        <v>0.79400000000000004</v>
      </c>
      <c r="AP321" s="6">
        <v>62.725999999999999</v>
      </c>
      <c r="AQ321" s="14">
        <v>1</v>
      </c>
      <c r="AR321" s="15">
        <f t="shared" si="13"/>
        <v>44.871999999999986</v>
      </c>
      <c r="AS321" s="6">
        <v>209.03399999999999</v>
      </c>
      <c r="AT321" s="6">
        <v>0</v>
      </c>
      <c r="AU321" s="6">
        <v>0</v>
      </c>
      <c r="AV321" s="6">
        <f t="shared" si="14"/>
        <v>209.03399999999999</v>
      </c>
      <c r="AW321" t="s">
        <v>1568</v>
      </c>
      <c r="AX321" t="s">
        <v>1600</v>
      </c>
      <c r="AY321" s="1"/>
      <c r="AZ321" s="1"/>
      <c r="BA321" s="21"/>
      <c r="BB321" s="1"/>
      <c r="BC321">
        <v>19685</v>
      </c>
      <c r="BD321" s="1"/>
      <c r="BF321" s="1" t="s">
        <v>55</v>
      </c>
      <c r="BG321" s="1" t="s">
        <v>55</v>
      </c>
      <c r="BH321" s="1" t="s">
        <v>55</v>
      </c>
      <c r="BI321" s="1" t="s">
        <v>55</v>
      </c>
      <c r="BJ321" s="1" t="s">
        <v>1532</v>
      </c>
      <c r="BK321" s="1" t="s">
        <v>103</v>
      </c>
      <c r="BL321" s="1" t="s">
        <v>99</v>
      </c>
      <c r="BM321" s="1" t="s">
        <v>1532</v>
      </c>
      <c r="BN321" s="1" t="s">
        <v>56</v>
      </c>
      <c r="BO321" s="1" t="s">
        <v>105</v>
      </c>
      <c r="BP321" s="1" t="s">
        <v>57</v>
      </c>
      <c r="BQ321" s="1" t="s">
        <v>56</v>
      </c>
      <c r="BR321" s="1" t="s">
        <v>57</v>
      </c>
      <c r="BS321" s="1" t="s">
        <v>57</v>
      </c>
      <c r="BT321" s="18" t="s">
        <v>1573</v>
      </c>
      <c r="BU321" s="1"/>
      <c r="BV321" s="1"/>
      <c r="BW321" s="1" t="s">
        <v>1570</v>
      </c>
    </row>
    <row r="322" spans="1:75" x14ac:dyDescent="0.3">
      <c r="A322" t="s">
        <v>1764</v>
      </c>
      <c r="B322" t="s">
        <v>1732</v>
      </c>
      <c r="C322" s="37">
        <v>312810</v>
      </c>
      <c r="D322" s="37" t="s">
        <v>1767</v>
      </c>
      <c r="E322" s="37" t="s">
        <v>1767</v>
      </c>
      <c r="F322" s="37">
        <v>312840</v>
      </c>
      <c r="G322" s="21" t="s">
        <v>1817</v>
      </c>
      <c r="H322" s="1" t="s">
        <v>1767</v>
      </c>
      <c r="I322" t="s">
        <v>1453</v>
      </c>
      <c r="J322" t="s">
        <v>1247</v>
      </c>
      <c r="K322" t="s">
        <v>735</v>
      </c>
      <c r="L322" s="1" t="s">
        <v>1531</v>
      </c>
      <c r="M322" s="1" t="s">
        <v>1765</v>
      </c>
      <c r="N322" t="str">
        <f t="shared" si="12"/>
        <v>180-058-05003-01_19696 - 8_608</v>
      </c>
      <c r="O322">
        <v>56</v>
      </c>
      <c r="P322" s="7">
        <v>6.3230000000000004</v>
      </c>
      <c r="Q322" s="7" t="s">
        <v>1776</v>
      </c>
      <c r="R322" s="6">
        <v>354.08800000000002</v>
      </c>
      <c r="S322">
        <v>-6.22</v>
      </c>
      <c r="T322" s="23">
        <v>44867</v>
      </c>
      <c r="U322">
        <v>-6.22</v>
      </c>
      <c r="V322" s="1"/>
      <c r="W322" s="7">
        <v>0.1082</v>
      </c>
      <c r="X322" s="7">
        <v>0.68400000000000005</v>
      </c>
      <c r="Y322" s="6">
        <v>38.304000000000002</v>
      </c>
      <c r="Z322" t="s">
        <v>1567</v>
      </c>
      <c r="AA322">
        <v>3</v>
      </c>
      <c r="AB322">
        <v>3</v>
      </c>
      <c r="AC322">
        <v>-6.97</v>
      </c>
      <c r="AD322" s="7">
        <v>9.5500000000000002E-2</v>
      </c>
      <c r="AE322" s="7">
        <v>0.60399999999999998</v>
      </c>
      <c r="AF322" s="6">
        <v>33.823999999999998</v>
      </c>
      <c r="AG322" s="7">
        <v>1.7600000000000001E-2</v>
      </c>
      <c r="AH322" s="7">
        <v>0.111</v>
      </c>
      <c r="AI322" s="6">
        <v>6.2160000000000002</v>
      </c>
      <c r="AJ322" s="7">
        <v>-7.17</v>
      </c>
      <c r="AK322" s="7">
        <v>9.5500000000000002E-2</v>
      </c>
      <c r="AL322" s="7">
        <v>0.60399999999999998</v>
      </c>
      <c r="AM322" s="6">
        <v>33.823999999999998</v>
      </c>
      <c r="AN322" s="7">
        <v>5.6099999999999997E-2</v>
      </c>
      <c r="AO322" s="7">
        <v>0.35499999999999998</v>
      </c>
      <c r="AP322" s="6">
        <v>19.88</v>
      </c>
      <c r="AQ322" s="14">
        <v>1</v>
      </c>
      <c r="AR322" s="15">
        <f t="shared" si="13"/>
        <v>13.832000000000001</v>
      </c>
      <c r="AS322" s="6">
        <v>47.655999999999999</v>
      </c>
      <c r="AT322" s="6">
        <v>0</v>
      </c>
      <c r="AU322" s="6">
        <v>0</v>
      </c>
      <c r="AV322" s="6">
        <f t="shared" si="14"/>
        <v>47.655999999999999</v>
      </c>
      <c r="AW322" t="s">
        <v>1568</v>
      </c>
      <c r="AX322" t="s">
        <v>1600</v>
      </c>
      <c r="AY322" s="16"/>
      <c r="AZ322" s="1"/>
      <c r="BA322" s="21"/>
      <c r="BB322" s="1"/>
      <c r="BC322">
        <v>19696</v>
      </c>
      <c r="BD322" s="1"/>
      <c r="BF322" s="1" t="s">
        <v>55</v>
      </c>
      <c r="BG322" s="1" t="s">
        <v>55</v>
      </c>
      <c r="BH322" s="1" t="s">
        <v>55</v>
      </c>
      <c r="BI322" s="1" t="s">
        <v>55</v>
      </c>
      <c r="BJ322" s="1" t="s">
        <v>1532</v>
      </c>
      <c r="BK322" s="1" t="s">
        <v>103</v>
      </c>
      <c r="BL322" s="1" t="s">
        <v>99</v>
      </c>
      <c r="BM322" s="1" t="s">
        <v>1532</v>
      </c>
      <c r="BN322" s="1" t="s">
        <v>56</v>
      </c>
      <c r="BO322" s="1" t="s">
        <v>105</v>
      </c>
      <c r="BP322" s="1" t="s">
        <v>57</v>
      </c>
      <c r="BQ322" s="1" t="s">
        <v>56</v>
      </c>
      <c r="BR322" s="1" t="s">
        <v>57</v>
      </c>
      <c r="BS322" s="1" t="s">
        <v>57</v>
      </c>
      <c r="BT322" s="18" t="s">
        <v>1573</v>
      </c>
      <c r="BU322" s="1"/>
      <c r="BV322" s="1"/>
      <c r="BW322" s="1" t="s">
        <v>1570</v>
      </c>
    </row>
    <row r="323" spans="1:75" x14ac:dyDescent="0.3">
      <c r="A323" t="s">
        <v>1764</v>
      </c>
      <c r="B323" t="s">
        <v>1732</v>
      </c>
      <c r="C323" s="37">
        <v>312810</v>
      </c>
      <c r="D323" s="37" t="s">
        <v>1767</v>
      </c>
      <c r="E323" s="37" t="s">
        <v>1767</v>
      </c>
      <c r="F323" s="37">
        <v>312840</v>
      </c>
      <c r="G323" s="21" t="s">
        <v>1817</v>
      </c>
      <c r="H323" s="1" t="s">
        <v>1767</v>
      </c>
      <c r="I323" t="s">
        <v>1453</v>
      </c>
      <c r="J323" t="s">
        <v>1247</v>
      </c>
      <c r="K323" t="s">
        <v>736</v>
      </c>
      <c r="L323" s="1" t="s">
        <v>1531</v>
      </c>
      <c r="M323" s="1" t="s">
        <v>1765</v>
      </c>
      <c r="N323" t="str">
        <f t="shared" si="12"/>
        <v>180-058-05003-01_19696 - 8_609</v>
      </c>
      <c r="O323">
        <v>56</v>
      </c>
      <c r="P323" s="7">
        <v>6.3159999999999998</v>
      </c>
      <c r="Q323" s="7" t="s">
        <v>1776</v>
      </c>
      <c r="R323" s="6">
        <v>353.69600000000003</v>
      </c>
      <c r="S323">
        <v>-6.22</v>
      </c>
      <c r="T323" s="23">
        <v>44867</v>
      </c>
      <c r="U323">
        <v>-6.22</v>
      </c>
      <c r="V323" s="1"/>
      <c r="W323" s="7">
        <v>0.11749999999999999</v>
      </c>
      <c r="X323" s="7">
        <v>0.74199999999999999</v>
      </c>
      <c r="Y323" s="6">
        <v>41.552</v>
      </c>
      <c r="Z323" t="s">
        <v>1567</v>
      </c>
      <c r="AA323">
        <v>3</v>
      </c>
      <c r="AB323">
        <v>3</v>
      </c>
      <c r="AC323">
        <v>-6.97</v>
      </c>
      <c r="AD323" s="7">
        <v>7.5499999999999998E-2</v>
      </c>
      <c r="AE323" s="7">
        <v>0.47699999999999998</v>
      </c>
      <c r="AF323" s="6">
        <v>26.712</v>
      </c>
      <c r="AG323" s="7">
        <v>1.9E-3</v>
      </c>
      <c r="AH323" s="7">
        <v>1.2E-2</v>
      </c>
      <c r="AI323" s="6">
        <v>0.67200000000000004</v>
      </c>
      <c r="AJ323" s="7">
        <v>-7.17</v>
      </c>
      <c r="AK323" s="7">
        <v>8.3299999999999999E-2</v>
      </c>
      <c r="AL323" s="7">
        <v>0.52600000000000002</v>
      </c>
      <c r="AM323" s="6">
        <v>29.456</v>
      </c>
      <c r="AN323" s="7">
        <v>3.2599999999999997E-2</v>
      </c>
      <c r="AO323" s="7">
        <v>0.20599999999999999</v>
      </c>
      <c r="AP323" s="6">
        <v>11.536</v>
      </c>
      <c r="AQ323" s="14">
        <v>1</v>
      </c>
      <c r="AR323" s="15">
        <f t="shared" si="13"/>
        <v>13.943999999999999</v>
      </c>
      <c r="AS323" s="6">
        <v>43.4</v>
      </c>
      <c r="AT323" s="6">
        <v>0</v>
      </c>
      <c r="AU323" s="6">
        <v>0</v>
      </c>
      <c r="AV323" s="6">
        <f t="shared" si="14"/>
        <v>43.4</v>
      </c>
      <c r="AW323" t="s">
        <v>1568</v>
      </c>
      <c r="AX323" t="s">
        <v>1600</v>
      </c>
      <c r="AY323" s="16"/>
      <c r="AZ323" s="1"/>
      <c r="BA323" s="21"/>
      <c r="BB323" s="1"/>
      <c r="BC323">
        <v>19696</v>
      </c>
      <c r="BD323" s="1"/>
      <c r="BF323" s="1" t="s">
        <v>55</v>
      </c>
      <c r="BG323" s="1" t="s">
        <v>55</v>
      </c>
      <c r="BH323" s="1" t="s">
        <v>55</v>
      </c>
      <c r="BI323" s="1" t="s">
        <v>55</v>
      </c>
      <c r="BJ323" s="1" t="s">
        <v>1532</v>
      </c>
      <c r="BK323" s="1" t="s">
        <v>103</v>
      </c>
      <c r="BL323" s="1" t="s">
        <v>99</v>
      </c>
      <c r="BM323" s="1" t="s">
        <v>1532</v>
      </c>
      <c r="BN323" s="1" t="s">
        <v>56</v>
      </c>
      <c r="BO323" s="1" t="s">
        <v>105</v>
      </c>
      <c r="BP323" s="1" t="s">
        <v>57</v>
      </c>
      <c r="BQ323" s="1" t="s">
        <v>56</v>
      </c>
      <c r="BR323" s="1" t="s">
        <v>57</v>
      </c>
      <c r="BS323" s="1" t="s">
        <v>57</v>
      </c>
      <c r="BT323" s="18" t="s">
        <v>1573</v>
      </c>
      <c r="BU323" s="1"/>
      <c r="BV323" s="1"/>
      <c r="BW323" s="1" t="s">
        <v>1570</v>
      </c>
    </row>
    <row r="324" spans="1:75" x14ac:dyDescent="0.3">
      <c r="A324" t="s">
        <v>1764</v>
      </c>
      <c r="B324" t="s">
        <v>1732</v>
      </c>
      <c r="C324" s="37">
        <v>312810</v>
      </c>
      <c r="D324" s="37">
        <v>312820</v>
      </c>
      <c r="E324" s="37" t="s">
        <v>1767</v>
      </c>
      <c r="F324" s="37">
        <v>312840</v>
      </c>
      <c r="G324" s="21" t="s">
        <v>1789</v>
      </c>
      <c r="H324" s="1" t="s">
        <v>1769</v>
      </c>
      <c r="I324" t="s">
        <v>1529</v>
      </c>
      <c r="J324" t="s">
        <v>1337</v>
      </c>
      <c r="K324" t="s">
        <v>1065</v>
      </c>
      <c r="L324" s="1" t="s">
        <v>1531</v>
      </c>
      <c r="M324" s="1" t="s">
        <v>1765</v>
      </c>
      <c r="N324" t="str">
        <f t="shared" si="12"/>
        <v>180-058-06640_19698 - 9_391</v>
      </c>
      <c r="O324">
        <v>109</v>
      </c>
      <c r="P324" s="7">
        <v>6.319</v>
      </c>
      <c r="Q324" s="7" t="s">
        <v>1776</v>
      </c>
      <c r="R324" s="6">
        <v>688.77099999999996</v>
      </c>
      <c r="S324">
        <v>-6.29</v>
      </c>
      <c r="T324" s="23">
        <v>44277</v>
      </c>
      <c r="U324">
        <v>-6.29</v>
      </c>
      <c r="W324" s="7">
        <v>0.36840000000000001</v>
      </c>
      <c r="X324" s="7">
        <v>2.3279999999999998</v>
      </c>
      <c r="Y324" s="6">
        <v>253.75200000000001</v>
      </c>
      <c r="Z324" t="s">
        <v>1566</v>
      </c>
      <c r="AD324" s="7"/>
      <c r="AE324" s="7"/>
      <c r="AF324" s="6"/>
      <c r="AG324" s="7"/>
      <c r="AH324" s="7"/>
      <c r="AI324" s="6"/>
      <c r="AJ324" s="7">
        <v>-7.5819999999999999</v>
      </c>
      <c r="AK324" s="7">
        <v>0.36840000000000001</v>
      </c>
      <c r="AL324" s="7">
        <v>2.3279999999999998</v>
      </c>
      <c r="AM324" s="6">
        <v>253.75200000000001</v>
      </c>
      <c r="AN324" s="7">
        <v>0.504</v>
      </c>
      <c r="AO324" s="7">
        <v>3.1850000000000001</v>
      </c>
      <c r="AP324" s="6">
        <v>347.16500000000002</v>
      </c>
      <c r="AQ324" s="14">
        <v>1</v>
      </c>
      <c r="AR324" s="15">
        <f t="shared" si="13"/>
        <v>39.784999999999968</v>
      </c>
      <c r="AS324" s="6">
        <v>293.53699999999998</v>
      </c>
      <c r="AT324" s="6">
        <v>0</v>
      </c>
      <c r="AU324" s="6">
        <v>0</v>
      </c>
      <c r="AV324" s="6">
        <f t="shared" si="14"/>
        <v>293.53699999999998</v>
      </c>
      <c r="AW324" t="s">
        <v>18</v>
      </c>
      <c r="AX324" t="s">
        <v>1600</v>
      </c>
      <c r="BC324">
        <v>19698</v>
      </c>
      <c r="BF324" s="1" t="s">
        <v>55</v>
      </c>
      <c r="BG324" s="1" t="s">
        <v>55</v>
      </c>
      <c r="BH324" s="1" t="s">
        <v>55</v>
      </c>
      <c r="BI324" s="1" t="s">
        <v>55</v>
      </c>
      <c r="BJ324" s="1" t="s">
        <v>1532</v>
      </c>
      <c r="BK324" s="1" t="s">
        <v>103</v>
      </c>
      <c r="BL324" s="1" t="s">
        <v>99</v>
      </c>
      <c r="BM324" s="1" t="s">
        <v>1532</v>
      </c>
      <c r="BN324" s="1" t="s">
        <v>56</v>
      </c>
      <c r="BO324" s="1" t="s">
        <v>105</v>
      </c>
      <c r="BP324" s="1" t="s">
        <v>57</v>
      </c>
      <c r="BQ324" s="1" t="s">
        <v>56</v>
      </c>
      <c r="BR324" s="1" t="s">
        <v>57</v>
      </c>
      <c r="BS324" s="1" t="s">
        <v>57</v>
      </c>
      <c r="BT324" s="20">
        <v>0.56299999999999994</v>
      </c>
      <c r="BW324" s="1" t="s">
        <v>1570</v>
      </c>
    </row>
    <row r="325" spans="1:75" x14ac:dyDescent="0.3">
      <c r="A325" t="s">
        <v>1764</v>
      </c>
      <c r="B325" t="s">
        <v>1732</v>
      </c>
      <c r="C325" s="37">
        <v>312810</v>
      </c>
      <c r="D325" s="37">
        <v>312820</v>
      </c>
      <c r="E325" s="37" t="s">
        <v>1767</v>
      </c>
      <c r="F325" s="37">
        <v>312840</v>
      </c>
      <c r="G325" s="21" t="s">
        <v>1789</v>
      </c>
      <c r="H325" s="1" t="s">
        <v>1769</v>
      </c>
      <c r="I325" t="s">
        <v>1529</v>
      </c>
      <c r="J325" t="s">
        <v>1337</v>
      </c>
      <c r="K325" t="s">
        <v>1066</v>
      </c>
      <c r="L325" s="1" t="s">
        <v>1531</v>
      </c>
      <c r="M325" s="1" t="s">
        <v>1765</v>
      </c>
      <c r="N325" t="str">
        <f t="shared" si="12"/>
        <v>180-058-06640_19698 - 9_392</v>
      </c>
      <c r="O325">
        <v>83</v>
      </c>
      <c r="P325" s="7">
        <v>6.2469999999999999</v>
      </c>
      <c r="Q325" s="7" t="s">
        <v>1776</v>
      </c>
      <c r="R325" s="6">
        <v>518.50099999999998</v>
      </c>
      <c r="S325">
        <v>-6.29</v>
      </c>
      <c r="T325" s="23">
        <v>44277</v>
      </c>
      <c r="U325">
        <v>-6.29</v>
      </c>
      <c r="W325" s="7">
        <v>0.27179999999999999</v>
      </c>
      <c r="X325" s="7">
        <v>1.698</v>
      </c>
      <c r="Y325" s="6">
        <v>140.934</v>
      </c>
      <c r="Z325" t="s">
        <v>1566</v>
      </c>
      <c r="AD325" s="7"/>
      <c r="AE325" s="7"/>
      <c r="AF325" s="6"/>
      <c r="AG325" s="7"/>
      <c r="AH325" s="7"/>
      <c r="AI325" s="6"/>
      <c r="AJ325" s="7">
        <v>-7.4450000000000003</v>
      </c>
      <c r="AK325" s="7">
        <v>0.2717</v>
      </c>
      <c r="AL325" s="7">
        <v>1.6970000000000001</v>
      </c>
      <c r="AM325" s="6">
        <v>140.851</v>
      </c>
      <c r="AN325" s="7">
        <v>0.46579999999999999</v>
      </c>
      <c r="AO325" s="7">
        <v>2.91</v>
      </c>
      <c r="AP325" s="6">
        <v>241.53</v>
      </c>
      <c r="AQ325" s="14">
        <v>1</v>
      </c>
      <c r="AR325" s="15">
        <f t="shared" si="13"/>
        <v>29.962999999999994</v>
      </c>
      <c r="AS325" s="6">
        <v>170.81399999999999</v>
      </c>
      <c r="AT325" s="6">
        <v>0</v>
      </c>
      <c r="AU325" s="6">
        <v>0</v>
      </c>
      <c r="AV325" s="6">
        <f t="shared" si="14"/>
        <v>170.81399999999999</v>
      </c>
      <c r="AW325" t="s">
        <v>18</v>
      </c>
      <c r="AX325" t="s">
        <v>1600</v>
      </c>
      <c r="BC325">
        <v>19698</v>
      </c>
      <c r="BF325" s="1" t="s">
        <v>55</v>
      </c>
      <c r="BG325" s="1" t="s">
        <v>55</v>
      </c>
      <c r="BH325" s="1" t="s">
        <v>55</v>
      </c>
      <c r="BI325" s="1" t="s">
        <v>55</v>
      </c>
      <c r="BJ325" s="1" t="s">
        <v>1532</v>
      </c>
      <c r="BK325" s="1" t="s">
        <v>103</v>
      </c>
      <c r="BL325" s="1" t="s">
        <v>99</v>
      </c>
      <c r="BM325" s="1" t="s">
        <v>1532</v>
      </c>
      <c r="BN325" s="1" t="s">
        <v>56</v>
      </c>
      <c r="BO325" s="1" t="s">
        <v>105</v>
      </c>
      <c r="BP325" s="1" t="s">
        <v>57</v>
      </c>
      <c r="BQ325" s="1" t="s">
        <v>56</v>
      </c>
      <c r="BR325" s="1" t="s">
        <v>57</v>
      </c>
      <c r="BS325" s="1" t="s">
        <v>57</v>
      </c>
      <c r="BT325" s="20">
        <v>0.56299999999999994</v>
      </c>
      <c r="BW325" s="1" t="s">
        <v>1570</v>
      </c>
    </row>
    <row r="326" spans="1:75" x14ac:dyDescent="0.3">
      <c r="A326" t="s">
        <v>1764</v>
      </c>
      <c r="B326" t="s">
        <v>1732</v>
      </c>
      <c r="C326" s="37">
        <v>312810</v>
      </c>
      <c r="D326" s="37">
        <v>312820</v>
      </c>
      <c r="E326" s="37" t="s">
        <v>1767</v>
      </c>
      <c r="F326" s="37">
        <v>312840</v>
      </c>
      <c r="G326" s="21" t="s">
        <v>1789</v>
      </c>
      <c r="H326" s="1" t="s">
        <v>1769</v>
      </c>
      <c r="I326" t="s">
        <v>1529</v>
      </c>
      <c r="J326" t="s">
        <v>1337</v>
      </c>
      <c r="K326" t="s">
        <v>1067</v>
      </c>
      <c r="L326" s="1" t="s">
        <v>1531</v>
      </c>
      <c r="M326" s="1" t="s">
        <v>1765</v>
      </c>
      <c r="N326" t="str">
        <f t="shared" ref="N326:N389" si="15">_xlfn.CONCAT(J326, " - ", K326)</f>
        <v>180-058-06640_19698 - 9_393</v>
      </c>
      <c r="O326">
        <v>64</v>
      </c>
      <c r="P326" s="7">
        <v>6.4409999999999998</v>
      </c>
      <c r="Q326" s="7" t="s">
        <v>1776</v>
      </c>
      <c r="R326" s="6">
        <v>412.22399999999999</v>
      </c>
      <c r="S326">
        <v>-6.28</v>
      </c>
      <c r="T326" s="23">
        <v>44277</v>
      </c>
      <c r="U326">
        <v>-6.28</v>
      </c>
      <c r="W326" s="7">
        <v>0.23130000000000001</v>
      </c>
      <c r="X326" s="7">
        <v>1.49</v>
      </c>
      <c r="Y326" s="6">
        <v>95.36</v>
      </c>
      <c r="Z326" t="s">
        <v>1566</v>
      </c>
      <c r="AD326" s="7"/>
      <c r="AE326" s="7"/>
      <c r="AF326" s="6"/>
      <c r="AG326" s="7"/>
      <c r="AH326" s="7"/>
      <c r="AI326" s="6"/>
      <c r="AJ326" s="7">
        <v>-7.4420000000000002</v>
      </c>
      <c r="AK326" s="7">
        <v>0.23130000000000001</v>
      </c>
      <c r="AL326" s="7">
        <v>1.49</v>
      </c>
      <c r="AM326" s="6">
        <v>95.36</v>
      </c>
      <c r="AN326" s="7">
        <v>0.4929</v>
      </c>
      <c r="AO326" s="7">
        <v>3.1749999999999998</v>
      </c>
      <c r="AP326" s="6">
        <v>203.2</v>
      </c>
      <c r="AQ326" s="14">
        <v>1</v>
      </c>
      <c r="AR326" s="15">
        <f t="shared" ref="AR326:AR389" si="16">AS326-AM326</f>
        <v>23.808000000000007</v>
      </c>
      <c r="AS326" s="6">
        <v>119.16800000000001</v>
      </c>
      <c r="AT326" s="6">
        <v>0</v>
      </c>
      <c r="AU326" s="6">
        <v>0</v>
      </c>
      <c r="AV326" s="6">
        <f t="shared" ref="AV326:AV389" si="17">AS326-AT326-AU326</f>
        <v>119.16800000000001</v>
      </c>
      <c r="AW326" t="s">
        <v>18</v>
      </c>
      <c r="AX326" t="s">
        <v>1600</v>
      </c>
      <c r="BC326">
        <v>19698</v>
      </c>
      <c r="BF326" s="1" t="s">
        <v>55</v>
      </c>
      <c r="BG326" s="1" t="s">
        <v>55</v>
      </c>
      <c r="BH326" s="1" t="s">
        <v>55</v>
      </c>
      <c r="BI326" s="1" t="s">
        <v>55</v>
      </c>
      <c r="BJ326" s="1" t="s">
        <v>1532</v>
      </c>
      <c r="BK326" s="1" t="s">
        <v>103</v>
      </c>
      <c r="BL326" s="1" t="s">
        <v>99</v>
      </c>
      <c r="BM326" s="1" t="s">
        <v>1532</v>
      </c>
      <c r="BN326" s="1" t="s">
        <v>56</v>
      </c>
      <c r="BO326" s="1" t="s">
        <v>105</v>
      </c>
      <c r="BP326" s="1" t="s">
        <v>57</v>
      </c>
      <c r="BQ326" s="1" t="s">
        <v>56</v>
      </c>
      <c r="BR326" s="1" t="s">
        <v>57</v>
      </c>
      <c r="BS326" s="1" t="s">
        <v>57</v>
      </c>
      <c r="BT326" s="20">
        <v>0.56299999999999994</v>
      </c>
      <c r="BW326" s="1" t="s">
        <v>1570</v>
      </c>
    </row>
    <row r="327" spans="1:75" x14ac:dyDescent="0.3">
      <c r="A327" t="s">
        <v>1764</v>
      </c>
      <c r="B327" t="s">
        <v>1732</v>
      </c>
      <c r="C327" s="37">
        <v>312810</v>
      </c>
      <c r="D327" s="37">
        <v>312820</v>
      </c>
      <c r="E327" s="37" t="s">
        <v>1767</v>
      </c>
      <c r="F327" s="37">
        <v>312840</v>
      </c>
      <c r="G327" s="21" t="s">
        <v>1789</v>
      </c>
      <c r="H327" s="1" t="s">
        <v>1769</v>
      </c>
      <c r="I327" t="s">
        <v>1529</v>
      </c>
      <c r="J327" t="s">
        <v>1337</v>
      </c>
      <c r="K327" t="s">
        <v>1068</v>
      </c>
      <c r="L327" s="1" t="s">
        <v>1531</v>
      </c>
      <c r="M327" s="1" t="s">
        <v>1765</v>
      </c>
      <c r="N327" t="str">
        <f t="shared" si="15"/>
        <v>180-058-06640_19698 - 9_394</v>
      </c>
      <c r="O327">
        <v>97</v>
      </c>
      <c r="P327" s="7">
        <v>6.4249999999999998</v>
      </c>
      <c r="Q327" s="7" t="s">
        <v>1776</v>
      </c>
      <c r="R327" s="6">
        <v>623.22500000000002</v>
      </c>
      <c r="S327">
        <v>-6.28</v>
      </c>
      <c r="T327" s="23">
        <v>44277</v>
      </c>
      <c r="U327">
        <v>-6.28</v>
      </c>
      <c r="W327" s="7">
        <v>0.2389</v>
      </c>
      <c r="X327" s="7">
        <v>1.5349999999999999</v>
      </c>
      <c r="Y327" s="6">
        <v>148.89500000000001</v>
      </c>
      <c r="Z327" t="s">
        <v>1566</v>
      </c>
      <c r="AD327" s="7"/>
      <c r="AE327" s="7"/>
      <c r="AF327" s="6"/>
      <c r="AG327" s="7"/>
      <c r="AH327" s="7"/>
      <c r="AI327" s="6"/>
      <c r="AJ327" s="7">
        <v>-7.3849999999999998</v>
      </c>
      <c r="AK327" s="7">
        <v>0.2389</v>
      </c>
      <c r="AL327" s="7">
        <v>1.5349999999999999</v>
      </c>
      <c r="AM327" s="6">
        <v>148.89500000000001</v>
      </c>
      <c r="AN327" s="7">
        <v>0.4461</v>
      </c>
      <c r="AO327" s="7">
        <v>2.8660000000000001</v>
      </c>
      <c r="AP327" s="6">
        <v>278.00200000000001</v>
      </c>
      <c r="AQ327" s="14">
        <v>1</v>
      </c>
      <c r="AR327" s="15">
        <f t="shared" si="16"/>
        <v>35.986999999999995</v>
      </c>
      <c r="AS327" s="6">
        <v>184.88200000000001</v>
      </c>
      <c r="AT327" s="6">
        <f>(((AS327/O327)*82)/2)+(((AS327/O327)*79)/2)</f>
        <v>153.43299999999999</v>
      </c>
      <c r="AU327" s="6">
        <v>0</v>
      </c>
      <c r="AV327" s="6">
        <f t="shared" si="17"/>
        <v>31.449000000000012</v>
      </c>
      <c r="AW327" t="s">
        <v>18</v>
      </c>
      <c r="AX327" t="s">
        <v>1600</v>
      </c>
      <c r="BC327">
        <v>19698</v>
      </c>
      <c r="BF327" s="1" t="s">
        <v>55</v>
      </c>
      <c r="BG327" s="1" t="s">
        <v>55</v>
      </c>
      <c r="BH327" s="1" t="s">
        <v>55</v>
      </c>
      <c r="BI327" s="1" t="s">
        <v>55</v>
      </c>
      <c r="BJ327" s="1" t="s">
        <v>1532</v>
      </c>
      <c r="BK327" s="1" t="s">
        <v>103</v>
      </c>
      <c r="BL327" s="1" t="s">
        <v>99</v>
      </c>
      <c r="BM327" s="1" t="s">
        <v>1532</v>
      </c>
      <c r="BN327" s="1" t="s">
        <v>56</v>
      </c>
      <c r="BO327" s="1" t="s">
        <v>105</v>
      </c>
      <c r="BP327" s="1" t="s">
        <v>57</v>
      </c>
      <c r="BQ327" s="1" t="s">
        <v>56</v>
      </c>
      <c r="BR327" s="1" t="s">
        <v>57</v>
      </c>
      <c r="BS327" s="1" t="s">
        <v>57</v>
      </c>
      <c r="BT327" s="20">
        <v>0.56299999999999994</v>
      </c>
      <c r="BW327" s="1" t="s">
        <v>1570</v>
      </c>
    </row>
    <row r="328" spans="1:75" x14ac:dyDescent="0.3">
      <c r="A328" t="s">
        <v>1764</v>
      </c>
      <c r="B328" t="s">
        <v>1732</v>
      </c>
      <c r="C328" s="37">
        <v>312810</v>
      </c>
      <c r="D328" s="37">
        <v>312820</v>
      </c>
      <c r="E328" s="37" t="s">
        <v>1767</v>
      </c>
      <c r="F328" s="37">
        <v>312840</v>
      </c>
      <c r="G328" s="21" t="s">
        <v>1789</v>
      </c>
      <c r="H328" s="1" t="s">
        <v>1769</v>
      </c>
      <c r="I328" t="s">
        <v>1528</v>
      </c>
      <c r="J328" t="s">
        <v>1336</v>
      </c>
      <c r="K328" t="s">
        <v>1061</v>
      </c>
      <c r="L328" s="1" t="s">
        <v>1531</v>
      </c>
      <c r="M328" s="1" t="s">
        <v>1765</v>
      </c>
      <c r="N328" t="str">
        <f t="shared" si="15"/>
        <v>180-058-06640_19699 - 9_387</v>
      </c>
      <c r="O328">
        <v>103</v>
      </c>
      <c r="P328" s="7">
        <v>7.0129999999999999</v>
      </c>
      <c r="Q328" s="7" t="s">
        <v>1776</v>
      </c>
      <c r="R328" s="6">
        <v>722.33900000000006</v>
      </c>
      <c r="S328">
        <v>-6.29</v>
      </c>
      <c r="T328" s="23">
        <v>44277</v>
      </c>
      <c r="U328">
        <v>-6.29</v>
      </c>
      <c r="W328" s="7">
        <v>0.24440000000000001</v>
      </c>
      <c r="X328" s="7">
        <v>1.714</v>
      </c>
      <c r="Y328" s="6">
        <v>176.542</v>
      </c>
      <c r="Z328" t="s">
        <v>1566</v>
      </c>
      <c r="AD328" s="7"/>
      <c r="AE328" s="7"/>
      <c r="AF328" s="6"/>
      <c r="AG328" s="7"/>
      <c r="AH328" s="7"/>
      <c r="AI328" s="6"/>
      <c r="AJ328" s="7">
        <v>-7.3540000000000001</v>
      </c>
      <c r="AK328" s="7">
        <v>0.24440000000000001</v>
      </c>
      <c r="AL328" s="7">
        <v>1.714</v>
      </c>
      <c r="AM328" s="6">
        <v>176.542</v>
      </c>
      <c r="AN328" s="7">
        <v>0.4793</v>
      </c>
      <c r="AO328" s="7">
        <v>3.3610000000000002</v>
      </c>
      <c r="AP328" s="6">
        <v>346.18299999999999</v>
      </c>
      <c r="AQ328" s="14">
        <v>1</v>
      </c>
      <c r="AR328" s="15">
        <f t="shared" si="16"/>
        <v>41.715000000000003</v>
      </c>
      <c r="AS328" s="6">
        <v>218.25700000000001</v>
      </c>
      <c r="AT328" s="6">
        <f>((AS328/O328)*118)/2</f>
        <v>125.02100000000002</v>
      </c>
      <c r="AU328" s="6">
        <v>0</v>
      </c>
      <c r="AV328" s="6">
        <f t="shared" si="17"/>
        <v>93.23599999999999</v>
      </c>
      <c r="AW328" t="s">
        <v>18</v>
      </c>
      <c r="AX328" t="s">
        <v>1600</v>
      </c>
      <c r="BC328">
        <v>19699</v>
      </c>
      <c r="BF328" s="1" t="s">
        <v>55</v>
      </c>
      <c r="BG328" s="1" t="s">
        <v>55</v>
      </c>
      <c r="BH328" s="1" t="s">
        <v>55</v>
      </c>
      <c r="BI328" s="1" t="s">
        <v>55</v>
      </c>
      <c r="BJ328" s="1" t="s">
        <v>1532</v>
      </c>
      <c r="BK328" s="1" t="s">
        <v>103</v>
      </c>
      <c r="BL328" s="1" t="s">
        <v>99</v>
      </c>
      <c r="BM328" s="1" t="s">
        <v>1532</v>
      </c>
      <c r="BN328" s="1" t="s">
        <v>56</v>
      </c>
      <c r="BO328" s="1" t="s">
        <v>105</v>
      </c>
      <c r="BP328" s="1" t="s">
        <v>57</v>
      </c>
      <c r="BQ328" s="1" t="s">
        <v>56</v>
      </c>
      <c r="BR328" s="1" t="s">
        <v>57</v>
      </c>
      <c r="BS328" s="1" t="s">
        <v>57</v>
      </c>
      <c r="BT328" s="20">
        <v>0.59499999999999997</v>
      </c>
      <c r="BW328" s="1" t="s">
        <v>1570</v>
      </c>
    </row>
    <row r="329" spans="1:75" x14ac:dyDescent="0.3">
      <c r="A329" t="s">
        <v>1764</v>
      </c>
      <c r="B329" t="s">
        <v>1732</v>
      </c>
      <c r="C329" s="37">
        <v>312810</v>
      </c>
      <c r="D329" s="37">
        <v>312820</v>
      </c>
      <c r="E329" s="37" t="s">
        <v>1767</v>
      </c>
      <c r="F329" s="37">
        <v>312840</v>
      </c>
      <c r="G329" s="21" t="s">
        <v>1789</v>
      </c>
      <c r="H329" s="1" t="s">
        <v>1769</v>
      </c>
      <c r="I329" t="s">
        <v>1528</v>
      </c>
      <c r="J329" t="s">
        <v>1336</v>
      </c>
      <c r="K329" t="s">
        <v>1062</v>
      </c>
      <c r="L329" s="1" t="s">
        <v>1531</v>
      </c>
      <c r="M329" s="1" t="s">
        <v>1765</v>
      </c>
      <c r="N329" t="str">
        <f t="shared" si="15"/>
        <v>180-058-06640_19699 - 9_388</v>
      </c>
      <c r="O329">
        <v>100</v>
      </c>
      <c r="P329" s="7">
        <v>6.9340000000000002</v>
      </c>
      <c r="Q329" s="7" t="s">
        <v>1776</v>
      </c>
      <c r="R329" s="6">
        <v>693.4</v>
      </c>
      <c r="S329">
        <v>-6.29</v>
      </c>
      <c r="T329" s="23">
        <v>44277</v>
      </c>
      <c r="U329">
        <v>-6.29</v>
      </c>
      <c r="W329" s="7">
        <v>0.27860000000000001</v>
      </c>
      <c r="X329" s="7">
        <v>1.9319999999999999</v>
      </c>
      <c r="Y329" s="6">
        <v>193.2</v>
      </c>
      <c r="Z329" t="s">
        <v>1566</v>
      </c>
      <c r="AD329" s="7"/>
      <c r="AE329" s="7"/>
      <c r="AF329" s="6"/>
      <c r="AG329" s="7"/>
      <c r="AH329" s="7"/>
      <c r="AI329" s="6"/>
      <c r="AJ329" s="7">
        <v>-7.3230000000000004</v>
      </c>
      <c r="AK329" s="7">
        <v>0.27860000000000001</v>
      </c>
      <c r="AL329" s="7">
        <v>1.9319999999999999</v>
      </c>
      <c r="AM329" s="6">
        <v>193.2</v>
      </c>
      <c r="AN329" s="7">
        <v>0.44269999999999998</v>
      </c>
      <c r="AO329" s="7">
        <v>3.07</v>
      </c>
      <c r="AP329" s="6">
        <v>307</v>
      </c>
      <c r="AQ329" s="14">
        <v>1</v>
      </c>
      <c r="AR329" s="15">
        <f t="shared" si="16"/>
        <v>40</v>
      </c>
      <c r="AS329" s="6">
        <v>233.2</v>
      </c>
      <c r="AT329" s="6">
        <v>0</v>
      </c>
      <c r="AU329" s="6">
        <v>0</v>
      </c>
      <c r="AV329" s="6">
        <f t="shared" si="17"/>
        <v>233.2</v>
      </c>
      <c r="AW329" t="s">
        <v>18</v>
      </c>
      <c r="AX329" t="s">
        <v>1600</v>
      </c>
      <c r="BC329">
        <v>19699</v>
      </c>
      <c r="BF329" s="1" t="s">
        <v>55</v>
      </c>
      <c r="BG329" s="1" t="s">
        <v>55</v>
      </c>
      <c r="BH329" s="1" t="s">
        <v>55</v>
      </c>
      <c r="BI329" s="1" t="s">
        <v>55</v>
      </c>
      <c r="BJ329" s="1" t="s">
        <v>1532</v>
      </c>
      <c r="BK329" s="1" t="s">
        <v>103</v>
      </c>
      <c r="BL329" s="1" t="s">
        <v>99</v>
      </c>
      <c r="BM329" s="1" t="s">
        <v>1532</v>
      </c>
      <c r="BN329" s="1" t="s">
        <v>56</v>
      </c>
      <c r="BO329" s="1" t="s">
        <v>105</v>
      </c>
      <c r="BP329" s="1" t="s">
        <v>57</v>
      </c>
      <c r="BQ329" s="1" t="s">
        <v>56</v>
      </c>
      <c r="BR329" s="1" t="s">
        <v>57</v>
      </c>
      <c r="BS329" s="1" t="s">
        <v>57</v>
      </c>
      <c r="BT329" s="20">
        <v>0.59499999999999997</v>
      </c>
      <c r="BW329" s="1" t="s">
        <v>1570</v>
      </c>
    </row>
    <row r="330" spans="1:75" x14ac:dyDescent="0.3">
      <c r="A330" t="s">
        <v>1764</v>
      </c>
      <c r="B330" t="s">
        <v>1732</v>
      </c>
      <c r="C330" s="37">
        <v>312810</v>
      </c>
      <c r="D330" s="37">
        <v>312820</v>
      </c>
      <c r="E330" s="37" t="s">
        <v>1767</v>
      </c>
      <c r="F330" s="37">
        <v>312840</v>
      </c>
      <c r="G330" s="21" t="s">
        <v>1789</v>
      </c>
      <c r="H330" s="1" t="s">
        <v>1769</v>
      </c>
      <c r="I330" t="s">
        <v>1528</v>
      </c>
      <c r="J330" t="s">
        <v>1336</v>
      </c>
      <c r="K330" t="s">
        <v>1063</v>
      </c>
      <c r="L330" s="1" t="s">
        <v>1531</v>
      </c>
      <c r="M330" s="1" t="s">
        <v>1765</v>
      </c>
      <c r="N330" t="str">
        <f t="shared" si="15"/>
        <v>180-058-06640_19699 - 9_389</v>
      </c>
      <c r="O330">
        <v>98</v>
      </c>
      <c r="P330" s="7">
        <v>7.2489999999999997</v>
      </c>
      <c r="Q330" s="7" t="s">
        <v>1776</v>
      </c>
      <c r="R330" s="6">
        <v>710.40200000000004</v>
      </c>
      <c r="S330">
        <v>-6.29</v>
      </c>
      <c r="T330" s="23">
        <v>44277</v>
      </c>
      <c r="U330">
        <v>-6.29</v>
      </c>
      <c r="W330" s="7">
        <v>0.34670000000000001</v>
      </c>
      <c r="X330" s="7">
        <v>2.5129999999999999</v>
      </c>
      <c r="Y330" s="6">
        <v>246.274</v>
      </c>
      <c r="Z330" t="s">
        <v>1566</v>
      </c>
      <c r="AD330" s="7"/>
      <c r="AE330" s="7"/>
      <c r="AF330" s="6"/>
      <c r="AG330" s="7"/>
      <c r="AH330" s="7"/>
      <c r="AI330" s="6"/>
      <c r="AJ330" s="7">
        <v>-7.3810000000000002</v>
      </c>
      <c r="AK330" s="7">
        <v>0.34670000000000001</v>
      </c>
      <c r="AL330" s="7">
        <v>2.5129999999999999</v>
      </c>
      <c r="AM330" s="6">
        <v>246.274</v>
      </c>
      <c r="AN330" s="7">
        <v>0.46700000000000003</v>
      </c>
      <c r="AO330" s="7">
        <v>3.3849999999999998</v>
      </c>
      <c r="AP330" s="6">
        <v>331.73</v>
      </c>
      <c r="AQ330" s="14">
        <v>1</v>
      </c>
      <c r="AR330" s="15">
        <f t="shared" si="16"/>
        <v>41.062000000000012</v>
      </c>
      <c r="AS330" s="6">
        <v>287.33600000000001</v>
      </c>
      <c r="AT330" s="6">
        <v>0</v>
      </c>
      <c r="AU330" s="6">
        <v>0</v>
      </c>
      <c r="AV330" s="6">
        <f t="shared" si="17"/>
        <v>287.33600000000001</v>
      </c>
      <c r="AW330" t="s">
        <v>18</v>
      </c>
      <c r="AX330" t="s">
        <v>1600</v>
      </c>
      <c r="BC330">
        <v>19699</v>
      </c>
      <c r="BF330" s="1" t="s">
        <v>55</v>
      </c>
      <c r="BG330" s="1" t="s">
        <v>55</v>
      </c>
      <c r="BH330" s="1" t="s">
        <v>55</v>
      </c>
      <c r="BI330" s="1" t="s">
        <v>55</v>
      </c>
      <c r="BJ330" s="1" t="s">
        <v>1532</v>
      </c>
      <c r="BK330" s="1" t="s">
        <v>103</v>
      </c>
      <c r="BL330" s="1" t="s">
        <v>99</v>
      </c>
      <c r="BM330" s="1" t="s">
        <v>1532</v>
      </c>
      <c r="BN330" s="1" t="s">
        <v>56</v>
      </c>
      <c r="BO330" s="1" t="s">
        <v>105</v>
      </c>
      <c r="BP330" s="1" t="s">
        <v>57</v>
      </c>
      <c r="BQ330" s="1" t="s">
        <v>56</v>
      </c>
      <c r="BR330" s="1" t="s">
        <v>57</v>
      </c>
      <c r="BS330" s="1" t="s">
        <v>57</v>
      </c>
      <c r="BT330" s="20">
        <v>0.59499999999999997</v>
      </c>
      <c r="BW330" s="1" t="s">
        <v>1570</v>
      </c>
    </row>
    <row r="331" spans="1:75" x14ac:dyDescent="0.3">
      <c r="A331" t="s">
        <v>1764</v>
      </c>
      <c r="B331" t="s">
        <v>1732</v>
      </c>
      <c r="C331" s="37">
        <v>312810</v>
      </c>
      <c r="D331" s="37">
        <v>312820</v>
      </c>
      <c r="E331" s="37" t="s">
        <v>1767</v>
      </c>
      <c r="F331" s="37">
        <v>312840</v>
      </c>
      <c r="G331" s="21" t="s">
        <v>1789</v>
      </c>
      <c r="H331" s="1" t="s">
        <v>1769</v>
      </c>
      <c r="I331" t="s">
        <v>1528</v>
      </c>
      <c r="J331" t="s">
        <v>1336</v>
      </c>
      <c r="K331" t="s">
        <v>1064</v>
      </c>
      <c r="L331" s="1" t="s">
        <v>1531</v>
      </c>
      <c r="M331" s="1" t="s">
        <v>1765</v>
      </c>
      <c r="N331" t="str">
        <f t="shared" si="15"/>
        <v>180-058-06640_19699 - 9_390</v>
      </c>
      <c r="O331">
        <v>100</v>
      </c>
      <c r="P331" s="7">
        <v>7.6340000000000003</v>
      </c>
      <c r="Q331" s="7" t="s">
        <v>1776</v>
      </c>
      <c r="R331" s="6">
        <v>763.4</v>
      </c>
      <c r="S331">
        <v>-6.29</v>
      </c>
      <c r="T331" s="23">
        <v>44277</v>
      </c>
      <c r="U331">
        <v>-6.29</v>
      </c>
      <c r="W331" s="7">
        <v>0.27039999999999997</v>
      </c>
      <c r="X331" s="7">
        <v>2.0640000000000001</v>
      </c>
      <c r="Y331" s="6">
        <v>206.4</v>
      </c>
      <c r="Z331" t="s">
        <v>1566</v>
      </c>
      <c r="AD331" s="7"/>
      <c r="AE331" s="7"/>
      <c r="AF331" s="6"/>
      <c r="AG331" s="7"/>
      <c r="AH331" s="7"/>
      <c r="AI331" s="6"/>
      <c r="AJ331" s="7">
        <v>-7.4829999999999997</v>
      </c>
      <c r="AK331" s="7">
        <v>0.27039999999999997</v>
      </c>
      <c r="AL331" s="7">
        <v>2.0640000000000001</v>
      </c>
      <c r="AM331" s="6">
        <v>206.4</v>
      </c>
      <c r="AN331" s="7">
        <v>0.57340000000000002</v>
      </c>
      <c r="AO331" s="7">
        <v>4.3769999999999998</v>
      </c>
      <c r="AP331" s="6">
        <v>437.7</v>
      </c>
      <c r="AQ331" s="14">
        <v>1</v>
      </c>
      <c r="AR331" s="15">
        <f t="shared" si="16"/>
        <v>43.599999999999994</v>
      </c>
      <c r="AS331" s="6">
        <v>250</v>
      </c>
      <c r="AT331" s="6">
        <v>0</v>
      </c>
      <c r="AU331" s="6">
        <v>0</v>
      </c>
      <c r="AV331" s="6">
        <f t="shared" si="17"/>
        <v>250</v>
      </c>
      <c r="AW331" t="s">
        <v>18</v>
      </c>
      <c r="AX331" t="s">
        <v>1600</v>
      </c>
      <c r="BC331">
        <v>19699</v>
      </c>
      <c r="BF331" s="1" t="s">
        <v>55</v>
      </c>
      <c r="BG331" s="1" t="s">
        <v>55</v>
      </c>
      <c r="BH331" s="1" t="s">
        <v>55</v>
      </c>
      <c r="BI331" s="1" t="s">
        <v>55</v>
      </c>
      <c r="BJ331" s="1" t="s">
        <v>1532</v>
      </c>
      <c r="BK331" s="1" t="s">
        <v>103</v>
      </c>
      <c r="BL331" s="1" t="s">
        <v>99</v>
      </c>
      <c r="BM331" s="1" t="s">
        <v>1532</v>
      </c>
      <c r="BN331" s="1" t="s">
        <v>56</v>
      </c>
      <c r="BO331" s="1" t="s">
        <v>105</v>
      </c>
      <c r="BP331" s="1" t="s">
        <v>57</v>
      </c>
      <c r="BQ331" s="1" t="s">
        <v>56</v>
      </c>
      <c r="BR331" s="1" t="s">
        <v>57</v>
      </c>
      <c r="BS331" s="1" t="s">
        <v>57</v>
      </c>
      <c r="BT331" s="20">
        <v>0.59499999999999997</v>
      </c>
      <c r="BW331" s="1" t="s">
        <v>1570</v>
      </c>
    </row>
    <row r="332" spans="1:75" ht="28.8" x14ac:dyDescent="0.3">
      <c r="A332" t="s">
        <v>1764</v>
      </c>
      <c r="B332" t="s">
        <v>1732</v>
      </c>
      <c r="C332" s="37">
        <v>312810</v>
      </c>
      <c r="D332" s="37">
        <v>312820</v>
      </c>
      <c r="E332" s="37">
        <v>312830</v>
      </c>
      <c r="F332" s="37" t="s">
        <v>1767</v>
      </c>
      <c r="G332" s="29" t="s">
        <v>1815</v>
      </c>
      <c r="H332" s="16" t="s">
        <v>1814</v>
      </c>
      <c r="I332" t="s">
        <v>1516</v>
      </c>
      <c r="J332" t="s">
        <v>1324</v>
      </c>
      <c r="K332" t="s">
        <v>1020</v>
      </c>
      <c r="L332" s="1" t="s">
        <v>1531</v>
      </c>
      <c r="M332" s="1" t="s">
        <v>1765</v>
      </c>
      <c r="N332" t="str">
        <f t="shared" si="15"/>
        <v>180-058-06134_19706 - 9_337</v>
      </c>
      <c r="O332">
        <v>73</v>
      </c>
      <c r="P332" s="7">
        <v>6.9740000000000002</v>
      </c>
      <c r="Q332" s="7" t="s">
        <v>1776</v>
      </c>
      <c r="R332" s="6">
        <v>509.10199999999998</v>
      </c>
      <c r="S332">
        <v>-6.26</v>
      </c>
      <c r="T332" s="23">
        <v>44279</v>
      </c>
      <c r="U332">
        <v>-6.26</v>
      </c>
      <c r="W332" s="7">
        <v>0.30370000000000003</v>
      </c>
      <c r="X332" s="7">
        <v>2.1179999999999999</v>
      </c>
      <c r="Y332" s="6">
        <v>154.614</v>
      </c>
      <c r="Z332" t="s">
        <v>1567</v>
      </c>
      <c r="AA332">
        <v>3</v>
      </c>
      <c r="AB332">
        <v>3</v>
      </c>
      <c r="AC332">
        <v>-6.77</v>
      </c>
      <c r="AD332" s="7">
        <v>0.1183</v>
      </c>
      <c r="AE332" s="7">
        <v>0.82499999999999996</v>
      </c>
      <c r="AF332" s="6">
        <v>60.225000000000001</v>
      </c>
      <c r="AG332" s="7">
        <v>0</v>
      </c>
      <c r="AH332" s="7">
        <v>0</v>
      </c>
      <c r="AI332" s="6">
        <v>0</v>
      </c>
      <c r="AJ332" s="7">
        <v>-6.97</v>
      </c>
      <c r="AK332" s="7">
        <v>0.19470000000000001</v>
      </c>
      <c r="AL332" s="7">
        <v>1.3580000000000001</v>
      </c>
      <c r="AM332" s="6">
        <v>99.134</v>
      </c>
      <c r="AN332" s="7">
        <v>1.8499999999999999E-2</v>
      </c>
      <c r="AO332" s="7">
        <v>0.129</v>
      </c>
      <c r="AP332" s="6">
        <v>9.4169999999999998</v>
      </c>
      <c r="AQ332" s="14">
        <v>1</v>
      </c>
      <c r="AR332" s="15">
        <f t="shared" si="16"/>
        <v>26.790999999999997</v>
      </c>
      <c r="AS332" s="6">
        <v>125.925</v>
      </c>
      <c r="AT332" s="6">
        <f>AS332/2</f>
        <v>62.962499999999999</v>
      </c>
      <c r="AU332" s="6">
        <f>AS332/2</f>
        <v>62.962499999999999</v>
      </c>
      <c r="AV332" s="6">
        <f t="shared" si="17"/>
        <v>0</v>
      </c>
      <c r="AW332" t="s">
        <v>1568</v>
      </c>
      <c r="AX332" t="s">
        <v>1600</v>
      </c>
      <c r="AY332" t="s">
        <v>1766</v>
      </c>
      <c r="BC332">
        <v>19706</v>
      </c>
      <c r="BF332" s="1" t="s">
        <v>55</v>
      </c>
      <c r="BG332" s="1" t="s">
        <v>55</v>
      </c>
      <c r="BH332" s="1" t="s">
        <v>55</v>
      </c>
      <c r="BI332" s="1" t="s">
        <v>55</v>
      </c>
      <c r="BJ332" s="1" t="s">
        <v>1532</v>
      </c>
      <c r="BK332" s="1" t="s">
        <v>103</v>
      </c>
      <c r="BL332" s="1" t="s">
        <v>99</v>
      </c>
      <c r="BM332" s="1" t="s">
        <v>1532</v>
      </c>
      <c r="BN332" s="1" t="s">
        <v>56</v>
      </c>
      <c r="BO332" s="1" t="s">
        <v>105</v>
      </c>
      <c r="BP332" s="1" t="s">
        <v>57</v>
      </c>
      <c r="BQ332" s="1" t="s">
        <v>56</v>
      </c>
      <c r="BR332" s="1" t="s">
        <v>57</v>
      </c>
      <c r="BS332" s="1" t="s">
        <v>57</v>
      </c>
      <c r="BT332" s="18">
        <v>0.41499999999999998</v>
      </c>
      <c r="BW332" s="1" t="s">
        <v>1570</v>
      </c>
    </row>
    <row r="333" spans="1:75" ht="28.8" x14ac:dyDescent="0.3">
      <c r="A333" t="s">
        <v>1764</v>
      </c>
      <c r="B333" t="s">
        <v>1732</v>
      </c>
      <c r="C333" s="37">
        <v>312810</v>
      </c>
      <c r="D333" s="37">
        <v>312820</v>
      </c>
      <c r="E333" s="37">
        <v>312830</v>
      </c>
      <c r="F333" s="37" t="s">
        <v>1767</v>
      </c>
      <c r="G333" s="29" t="s">
        <v>1815</v>
      </c>
      <c r="H333" s="16" t="s">
        <v>1814</v>
      </c>
      <c r="I333" t="s">
        <v>1516</v>
      </c>
      <c r="J333" t="s">
        <v>1324</v>
      </c>
      <c r="K333" t="s">
        <v>1021</v>
      </c>
      <c r="L333" s="1" t="s">
        <v>1531</v>
      </c>
      <c r="M333" s="1" t="s">
        <v>1765</v>
      </c>
      <c r="N333" t="str">
        <f t="shared" si="15"/>
        <v>180-058-06134_19706 - 9_338</v>
      </c>
      <c r="O333">
        <v>69</v>
      </c>
      <c r="P333" s="7">
        <v>6.9530000000000003</v>
      </c>
      <c r="Q333" s="7" t="s">
        <v>1776</v>
      </c>
      <c r="R333" s="6">
        <v>479.75700000000001</v>
      </c>
      <c r="S333">
        <v>-6.26</v>
      </c>
      <c r="T333" s="23">
        <v>44279</v>
      </c>
      <c r="U333">
        <v>-6.26</v>
      </c>
      <c r="W333" s="7">
        <v>0.2974</v>
      </c>
      <c r="X333" s="7">
        <v>2.0680000000000001</v>
      </c>
      <c r="Y333" s="6">
        <v>142.69200000000001</v>
      </c>
      <c r="Z333" t="s">
        <v>1567</v>
      </c>
      <c r="AA333">
        <v>3</v>
      </c>
      <c r="AB333">
        <v>3</v>
      </c>
      <c r="AC333">
        <v>-6.77</v>
      </c>
      <c r="AD333" s="7">
        <v>0.1368</v>
      </c>
      <c r="AE333" s="7">
        <v>0.95099999999999996</v>
      </c>
      <c r="AF333" s="6">
        <v>65.619</v>
      </c>
      <c r="AG333" s="7">
        <v>2.3199999999999998E-2</v>
      </c>
      <c r="AH333" s="7">
        <v>0.161</v>
      </c>
      <c r="AI333" s="6">
        <v>11.109</v>
      </c>
      <c r="AJ333" s="7">
        <v>-6.97</v>
      </c>
      <c r="AK333" s="7">
        <v>0.2303</v>
      </c>
      <c r="AL333" s="7">
        <v>1.601</v>
      </c>
      <c r="AM333" s="6">
        <v>110.46899999999999</v>
      </c>
      <c r="AN333" s="7">
        <v>2.4299999999999999E-2</v>
      </c>
      <c r="AO333" s="7">
        <v>0.16900000000000001</v>
      </c>
      <c r="AP333" s="6">
        <v>11.661</v>
      </c>
      <c r="AQ333" s="14">
        <v>1</v>
      </c>
      <c r="AR333" s="15">
        <f t="shared" si="16"/>
        <v>18.216000000000008</v>
      </c>
      <c r="AS333" s="6">
        <v>128.685</v>
      </c>
      <c r="AT333" s="6">
        <f>AS333/2</f>
        <v>64.342500000000001</v>
      </c>
      <c r="AU333" s="6">
        <f>AS333/2</f>
        <v>64.342500000000001</v>
      </c>
      <c r="AV333" s="6">
        <f t="shared" si="17"/>
        <v>0</v>
      </c>
      <c r="AW333" t="s">
        <v>1568</v>
      </c>
      <c r="AX333" t="s">
        <v>1600</v>
      </c>
      <c r="AY333" t="s">
        <v>1766</v>
      </c>
      <c r="BC333">
        <v>19706</v>
      </c>
      <c r="BF333" s="1" t="s">
        <v>55</v>
      </c>
      <c r="BG333" s="1" t="s">
        <v>55</v>
      </c>
      <c r="BH333" s="1" t="s">
        <v>55</v>
      </c>
      <c r="BI333" s="1" t="s">
        <v>55</v>
      </c>
      <c r="BJ333" s="1" t="s">
        <v>1532</v>
      </c>
      <c r="BK333" s="1" t="s">
        <v>103</v>
      </c>
      <c r="BL333" s="1" t="s">
        <v>99</v>
      </c>
      <c r="BM333" s="1" t="s">
        <v>1532</v>
      </c>
      <c r="BN333" s="1" t="s">
        <v>56</v>
      </c>
      <c r="BO333" s="1" t="s">
        <v>105</v>
      </c>
      <c r="BP333" s="1" t="s">
        <v>57</v>
      </c>
      <c r="BQ333" s="1" t="s">
        <v>56</v>
      </c>
      <c r="BR333" s="1" t="s">
        <v>57</v>
      </c>
      <c r="BS333" s="1" t="s">
        <v>57</v>
      </c>
      <c r="BT333" s="18">
        <v>0.41499999999999998</v>
      </c>
      <c r="BW333" s="1" t="s">
        <v>1570</v>
      </c>
    </row>
    <row r="334" spans="1:75" ht="28.8" x14ac:dyDescent="0.3">
      <c r="A334" t="s">
        <v>1764</v>
      </c>
      <c r="B334" t="s">
        <v>1732</v>
      </c>
      <c r="C334" s="37">
        <v>312810</v>
      </c>
      <c r="D334" s="37">
        <v>312820</v>
      </c>
      <c r="E334" s="37">
        <v>312830</v>
      </c>
      <c r="F334" s="37" t="s">
        <v>1767</v>
      </c>
      <c r="G334" s="29" t="s">
        <v>1815</v>
      </c>
      <c r="H334" s="16" t="s">
        <v>1814</v>
      </c>
      <c r="I334" t="s">
        <v>1516</v>
      </c>
      <c r="J334" t="s">
        <v>1324</v>
      </c>
      <c r="K334" t="s">
        <v>1022</v>
      </c>
      <c r="L334" s="1" t="s">
        <v>1531</v>
      </c>
      <c r="M334" s="1" t="s">
        <v>1765</v>
      </c>
      <c r="N334" t="str">
        <f t="shared" si="15"/>
        <v>180-058-06134_19706 - 9_339</v>
      </c>
      <c r="O334">
        <v>76</v>
      </c>
      <c r="P334" s="7">
        <v>6.9889999999999999</v>
      </c>
      <c r="Q334" s="7" t="s">
        <v>1776</v>
      </c>
      <c r="R334" s="6">
        <v>531.16399999999999</v>
      </c>
      <c r="S334">
        <v>-6.26</v>
      </c>
      <c r="T334" s="23">
        <v>44279</v>
      </c>
      <c r="U334">
        <v>-6.26</v>
      </c>
      <c r="W334" s="7">
        <v>0.2777</v>
      </c>
      <c r="X334" s="7">
        <v>1.9410000000000001</v>
      </c>
      <c r="Y334" s="6">
        <v>147.51599999999999</v>
      </c>
      <c r="Z334" t="s">
        <v>1567</v>
      </c>
      <c r="AA334">
        <v>3</v>
      </c>
      <c r="AB334">
        <v>3</v>
      </c>
      <c r="AC334">
        <v>-6.77</v>
      </c>
      <c r="AD334" s="7">
        <v>0.1346</v>
      </c>
      <c r="AE334" s="7">
        <v>0.94099999999999995</v>
      </c>
      <c r="AF334" s="6">
        <v>71.516000000000005</v>
      </c>
      <c r="AG334" s="7">
        <v>1.4E-3</v>
      </c>
      <c r="AH334" s="7">
        <v>0.01</v>
      </c>
      <c r="AI334" s="6">
        <v>0.76</v>
      </c>
      <c r="AJ334" s="7">
        <v>-6.97</v>
      </c>
      <c r="AK334" s="7">
        <v>0.21890000000000001</v>
      </c>
      <c r="AL334" s="7">
        <v>1.53</v>
      </c>
      <c r="AM334" s="6">
        <v>116.28</v>
      </c>
      <c r="AN334" s="7">
        <v>1.23E-2</v>
      </c>
      <c r="AO334" s="7">
        <v>8.5999999999999993E-2</v>
      </c>
      <c r="AP334" s="6">
        <v>6.5359999999999996</v>
      </c>
      <c r="AQ334" s="14">
        <v>1</v>
      </c>
      <c r="AR334" s="15">
        <f t="shared" si="16"/>
        <v>29.108000000000004</v>
      </c>
      <c r="AS334" s="6">
        <v>145.38800000000001</v>
      </c>
      <c r="AT334" s="6">
        <f>AS334/2</f>
        <v>72.694000000000003</v>
      </c>
      <c r="AU334" s="6">
        <f>AS334/2</f>
        <v>72.694000000000003</v>
      </c>
      <c r="AV334" s="6">
        <f t="shared" si="17"/>
        <v>0</v>
      </c>
      <c r="AW334" t="s">
        <v>1568</v>
      </c>
      <c r="AX334" t="s">
        <v>1600</v>
      </c>
      <c r="AY334" t="s">
        <v>1766</v>
      </c>
      <c r="BC334">
        <v>19706</v>
      </c>
      <c r="BF334" s="1" t="s">
        <v>55</v>
      </c>
      <c r="BG334" s="1" t="s">
        <v>55</v>
      </c>
      <c r="BH334" s="1" t="s">
        <v>55</v>
      </c>
      <c r="BI334" s="1" t="s">
        <v>55</v>
      </c>
      <c r="BJ334" s="1" t="s">
        <v>1532</v>
      </c>
      <c r="BK334" s="1" t="s">
        <v>103</v>
      </c>
      <c r="BL334" s="1" t="s">
        <v>99</v>
      </c>
      <c r="BM334" s="1" t="s">
        <v>1532</v>
      </c>
      <c r="BN334" s="1" t="s">
        <v>56</v>
      </c>
      <c r="BO334" s="1" t="s">
        <v>105</v>
      </c>
      <c r="BP334" s="1" t="s">
        <v>57</v>
      </c>
      <c r="BQ334" s="1" t="s">
        <v>56</v>
      </c>
      <c r="BR334" s="1" t="s">
        <v>57</v>
      </c>
      <c r="BS334" s="1" t="s">
        <v>57</v>
      </c>
      <c r="BT334" s="18">
        <v>0.41499999999999998</v>
      </c>
      <c r="BW334" s="1" t="s">
        <v>1570</v>
      </c>
    </row>
    <row r="335" spans="1:75" x14ac:dyDescent="0.3">
      <c r="A335" t="s">
        <v>1764</v>
      </c>
      <c r="B335" t="s">
        <v>1732</v>
      </c>
      <c r="C335" s="37">
        <v>312810</v>
      </c>
      <c r="D335" s="37" t="s">
        <v>1767</v>
      </c>
      <c r="E335" s="37" t="s">
        <v>1767</v>
      </c>
      <c r="F335" s="37">
        <v>312840</v>
      </c>
      <c r="G335" s="21" t="s">
        <v>1817</v>
      </c>
      <c r="H335" s="1" t="s">
        <v>1767</v>
      </c>
      <c r="I335" t="s">
        <v>1504</v>
      </c>
      <c r="J335" t="s">
        <v>1308</v>
      </c>
      <c r="K335" t="s">
        <v>956</v>
      </c>
      <c r="L335" s="1" t="s">
        <v>1531</v>
      </c>
      <c r="M335" s="1" t="s">
        <v>1765</v>
      </c>
      <c r="N335" t="str">
        <f t="shared" si="15"/>
        <v>180-058-06252_19708 - 9_264</v>
      </c>
      <c r="O335">
        <v>95</v>
      </c>
      <c r="P335" s="7">
        <v>7.03</v>
      </c>
      <c r="Q335" s="7" t="s">
        <v>1776</v>
      </c>
      <c r="R335" s="6">
        <v>667.85</v>
      </c>
      <c r="S335">
        <v>-6.17</v>
      </c>
      <c r="T335" s="23">
        <v>45449</v>
      </c>
      <c r="U335">
        <v>-6.28</v>
      </c>
      <c r="V335" s="1" t="s">
        <v>1569</v>
      </c>
      <c r="W335" s="7">
        <v>8.5800000000000001E-2</v>
      </c>
      <c r="X335" s="7">
        <v>0.60299999999999998</v>
      </c>
      <c r="Y335" s="6">
        <v>57.284999999999997</v>
      </c>
      <c r="Z335" t="s">
        <v>1567</v>
      </c>
      <c r="AA335">
        <v>3</v>
      </c>
      <c r="AB335">
        <v>3</v>
      </c>
      <c r="AC335">
        <v>-7.07</v>
      </c>
      <c r="AD335" s="7">
        <v>6.0900000000000003E-2</v>
      </c>
      <c r="AE335" s="7">
        <v>0.42799999999999999</v>
      </c>
      <c r="AF335" s="6">
        <v>40.659999999999997</v>
      </c>
      <c r="AG335" s="7">
        <v>7.3300000000000004E-2</v>
      </c>
      <c r="AH335" s="7">
        <v>0.51500000000000001</v>
      </c>
      <c r="AI335" s="6">
        <v>48.924999999999997</v>
      </c>
      <c r="AJ335" s="7">
        <v>-7.27</v>
      </c>
      <c r="AK335" s="7">
        <v>8.09E-2</v>
      </c>
      <c r="AL335" s="7">
        <v>0.56899999999999995</v>
      </c>
      <c r="AM335" s="6">
        <v>54.055</v>
      </c>
      <c r="AN335" s="7">
        <v>0.1013</v>
      </c>
      <c r="AO335" s="7">
        <v>0.71199999999999997</v>
      </c>
      <c r="AP335" s="6">
        <v>67.64</v>
      </c>
      <c r="AQ335" s="14">
        <v>1</v>
      </c>
      <c r="AR335" s="15">
        <f t="shared" si="16"/>
        <v>17.005000000000003</v>
      </c>
      <c r="AS335" s="6">
        <v>71.06</v>
      </c>
      <c r="AT335" s="6">
        <v>0</v>
      </c>
      <c r="AU335" s="6">
        <v>0</v>
      </c>
      <c r="AV335" s="6">
        <f t="shared" si="17"/>
        <v>71.06</v>
      </c>
      <c r="AW335" t="s">
        <v>1568</v>
      </c>
      <c r="AX335" t="s">
        <v>1600</v>
      </c>
      <c r="BC335">
        <v>19708</v>
      </c>
      <c r="BF335" s="1" t="s">
        <v>55</v>
      </c>
      <c r="BG335" s="1" t="s">
        <v>55</v>
      </c>
      <c r="BH335" s="1" t="s">
        <v>55</v>
      </c>
      <c r="BI335" s="1" t="s">
        <v>55</v>
      </c>
      <c r="BJ335" s="1" t="s">
        <v>1532</v>
      </c>
      <c r="BK335" s="1" t="s">
        <v>103</v>
      </c>
      <c r="BL335" s="1" t="s">
        <v>99</v>
      </c>
      <c r="BM335" s="1" t="s">
        <v>1532</v>
      </c>
      <c r="BN335" s="1" t="s">
        <v>56</v>
      </c>
      <c r="BO335" s="1" t="s">
        <v>105</v>
      </c>
      <c r="BP335" s="1" t="s">
        <v>57</v>
      </c>
      <c r="BQ335" s="1" t="s">
        <v>56</v>
      </c>
      <c r="BR335" s="1" t="s">
        <v>57</v>
      </c>
      <c r="BS335" s="1" t="s">
        <v>57</v>
      </c>
      <c r="BT335" s="18">
        <v>0.91</v>
      </c>
      <c r="BW335" s="1" t="s">
        <v>1570</v>
      </c>
    </row>
    <row r="336" spans="1:75" x14ac:dyDescent="0.3">
      <c r="A336" t="s">
        <v>1764</v>
      </c>
      <c r="B336" t="s">
        <v>1732</v>
      </c>
      <c r="C336" s="37">
        <v>312810</v>
      </c>
      <c r="D336" s="37" t="s">
        <v>1767</v>
      </c>
      <c r="E336" s="37" t="s">
        <v>1767</v>
      </c>
      <c r="F336" s="37">
        <v>312840</v>
      </c>
      <c r="G336" s="21" t="s">
        <v>1817</v>
      </c>
      <c r="H336" s="1" t="s">
        <v>1767</v>
      </c>
      <c r="I336" t="s">
        <v>1504</v>
      </c>
      <c r="J336" t="s">
        <v>1308</v>
      </c>
      <c r="K336" t="s">
        <v>957</v>
      </c>
      <c r="L336" s="1" t="s">
        <v>1531</v>
      </c>
      <c r="M336" s="1" t="s">
        <v>1765</v>
      </c>
      <c r="N336" t="str">
        <f t="shared" si="15"/>
        <v>180-058-06252_19708 - 9_265</v>
      </c>
      <c r="O336">
        <v>83</v>
      </c>
      <c r="P336" s="7">
        <v>6.3120000000000003</v>
      </c>
      <c r="Q336" s="7" t="s">
        <v>1776</v>
      </c>
      <c r="R336" s="6">
        <v>523.89599999999996</v>
      </c>
      <c r="S336">
        <v>-6.17</v>
      </c>
      <c r="T336" s="23">
        <v>45449</v>
      </c>
      <c r="U336">
        <v>-6.28</v>
      </c>
      <c r="V336" s="1" t="s">
        <v>1569</v>
      </c>
      <c r="W336" s="7">
        <v>8.4099999999999994E-2</v>
      </c>
      <c r="X336" s="7">
        <v>0.53100000000000003</v>
      </c>
      <c r="Y336" s="6">
        <v>44.073</v>
      </c>
      <c r="Z336" t="s">
        <v>1567</v>
      </c>
      <c r="AA336">
        <v>3</v>
      </c>
      <c r="AB336">
        <v>3</v>
      </c>
      <c r="AC336">
        <v>-7.07</v>
      </c>
      <c r="AD336" s="7">
        <v>2.5999999999999999E-2</v>
      </c>
      <c r="AE336" s="7">
        <v>0.16400000000000001</v>
      </c>
      <c r="AF336" s="6">
        <v>13.612</v>
      </c>
      <c r="AG336" s="7">
        <v>2.9899999999999999E-2</v>
      </c>
      <c r="AH336" s="7">
        <v>0.189</v>
      </c>
      <c r="AI336" s="6">
        <v>15.686999999999999</v>
      </c>
      <c r="AJ336" s="7">
        <v>-7.27</v>
      </c>
      <c r="AK336" s="7">
        <v>3.7900000000000003E-2</v>
      </c>
      <c r="AL336" s="7">
        <v>0.23899999999999999</v>
      </c>
      <c r="AM336" s="6">
        <v>19.837</v>
      </c>
      <c r="AN336" s="7">
        <v>4.9000000000000002E-2</v>
      </c>
      <c r="AO336" s="7">
        <v>0.309</v>
      </c>
      <c r="AP336" s="6">
        <v>25.646999999999998</v>
      </c>
      <c r="AQ336" s="14">
        <v>1</v>
      </c>
      <c r="AR336" s="15">
        <f t="shared" si="16"/>
        <v>10.209</v>
      </c>
      <c r="AS336" s="6">
        <v>30.045999999999999</v>
      </c>
      <c r="AT336" s="6">
        <v>0</v>
      </c>
      <c r="AU336" s="6">
        <v>0</v>
      </c>
      <c r="AV336" s="6">
        <f t="shared" si="17"/>
        <v>30.045999999999999</v>
      </c>
      <c r="AW336" t="s">
        <v>1568</v>
      </c>
      <c r="AX336" t="s">
        <v>1600</v>
      </c>
      <c r="BC336">
        <v>19708</v>
      </c>
      <c r="BF336" s="1" t="s">
        <v>55</v>
      </c>
      <c r="BG336" s="1" t="s">
        <v>55</v>
      </c>
      <c r="BH336" s="1" t="s">
        <v>55</v>
      </c>
      <c r="BI336" s="1" t="s">
        <v>55</v>
      </c>
      <c r="BJ336" s="1" t="s">
        <v>1532</v>
      </c>
      <c r="BK336" s="1" t="s">
        <v>103</v>
      </c>
      <c r="BL336" s="1" t="s">
        <v>99</v>
      </c>
      <c r="BM336" s="1" t="s">
        <v>1532</v>
      </c>
      <c r="BN336" s="1" t="s">
        <v>56</v>
      </c>
      <c r="BO336" s="1" t="s">
        <v>105</v>
      </c>
      <c r="BP336" s="1" t="s">
        <v>57</v>
      </c>
      <c r="BQ336" s="1" t="s">
        <v>56</v>
      </c>
      <c r="BR336" s="1" t="s">
        <v>57</v>
      </c>
      <c r="BS336" s="1" t="s">
        <v>57</v>
      </c>
      <c r="BT336" s="18">
        <v>0.91</v>
      </c>
      <c r="BW336" s="1" t="s">
        <v>1570</v>
      </c>
    </row>
    <row r="337" spans="1:75" x14ac:dyDescent="0.3">
      <c r="A337" t="s">
        <v>1764</v>
      </c>
      <c r="B337" t="s">
        <v>1732</v>
      </c>
      <c r="C337" s="37">
        <v>312810</v>
      </c>
      <c r="D337" s="37" t="s">
        <v>1767</v>
      </c>
      <c r="E337" s="37" t="s">
        <v>1767</v>
      </c>
      <c r="F337" s="37">
        <v>312840</v>
      </c>
      <c r="G337" s="21" t="s">
        <v>1817</v>
      </c>
      <c r="H337" s="1" t="s">
        <v>1767</v>
      </c>
      <c r="I337" t="s">
        <v>1504</v>
      </c>
      <c r="J337" t="s">
        <v>1308</v>
      </c>
      <c r="K337" t="s">
        <v>958</v>
      </c>
      <c r="L337" s="1" t="s">
        <v>1531</v>
      </c>
      <c r="M337" s="1" t="s">
        <v>1765</v>
      </c>
      <c r="N337" t="str">
        <f t="shared" si="15"/>
        <v>180-058-06252_19708 - 9_266</v>
      </c>
      <c r="O337">
        <v>72</v>
      </c>
      <c r="P337" s="7">
        <v>6.548</v>
      </c>
      <c r="Q337" s="7" t="s">
        <v>1776</v>
      </c>
      <c r="R337" s="6">
        <v>471.45600000000002</v>
      </c>
      <c r="S337">
        <v>-6.17</v>
      </c>
      <c r="T337" s="23">
        <v>45449</v>
      </c>
      <c r="U337">
        <v>-6.28</v>
      </c>
      <c r="V337" s="1" t="s">
        <v>1569</v>
      </c>
      <c r="W337" s="7">
        <v>0.1217</v>
      </c>
      <c r="X337" s="7">
        <v>0.79700000000000004</v>
      </c>
      <c r="Y337" s="6">
        <v>57.384</v>
      </c>
      <c r="Z337" t="s">
        <v>1566</v>
      </c>
      <c r="AD337" s="7"/>
      <c r="AE337" s="7"/>
      <c r="AF337" s="7"/>
      <c r="AG337" s="7"/>
      <c r="AH337" s="7"/>
      <c r="AI337" s="7"/>
      <c r="AJ337" s="7">
        <v>-7.0960000000000001</v>
      </c>
      <c r="AK337" s="7">
        <v>8.1900000000000001E-2</v>
      </c>
      <c r="AL337" s="7">
        <v>0.53600000000000003</v>
      </c>
      <c r="AM337" s="6">
        <v>38.591999999999999</v>
      </c>
      <c r="AN337" s="7">
        <v>0.31459999999999999</v>
      </c>
      <c r="AO337" s="7">
        <v>2.06</v>
      </c>
      <c r="AP337" s="6">
        <v>148.32</v>
      </c>
      <c r="AQ337" s="14">
        <v>1</v>
      </c>
      <c r="AR337" s="15">
        <f t="shared" si="16"/>
        <v>12.096000000000004</v>
      </c>
      <c r="AS337" s="6">
        <v>50.688000000000002</v>
      </c>
      <c r="AT337" s="6">
        <v>0</v>
      </c>
      <c r="AU337" s="6">
        <v>0</v>
      </c>
      <c r="AV337" s="6">
        <f t="shared" si="17"/>
        <v>50.688000000000002</v>
      </c>
      <c r="AW337" t="s">
        <v>18</v>
      </c>
      <c r="AX337" t="s">
        <v>1600</v>
      </c>
      <c r="BC337">
        <v>19708</v>
      </c>
      <c r="BF337" s="1" t="s">
        <v>55</v>
      </c>
      <c r="BG337" s="1" t="s">
        <v>55</v>
      </c>
      <c r="BH337" s="1" t="s">
        <v>55</v>
      </c>
      <c r="BI337" s="1" t="s">
        <v>55</v>
      </c>
      <c r="BJ337" s="1" t="s">
        <v>1532</v>
      </c>
      <c r="BK337" s="1" t="s">
        <v>103</v>
      </c>
      <c r="BL337" s="1" t="s">
        <v>99</v>
      </c>
      <c r="BM337" s="1" t="s">
        <v>1532</v>
      </c>
      <c r="BN337" s="1" t="s">
        <v>56</v>
      </c>
      <c r="BO337" s="1" t="s">
        <v>105</v>
      </c>
      <c r="BP337" s="1" t="s">
        <v>57</v>
      </c>
      <c r="BQ337" s="1" t="s">
        <v>56</v>
      </c>
      <c r="BR337" s="1" t="s">
        <v>57</v>
      </c>
      <c r="BS337" s="1" t="s">
        <v>57</v>
      </c>
      <c r="BT337" s="18">
        <v>0.91</v>
      </c>
      <c r="BW337" s="1" t="s">
        <v>1570</v>
      </c>
    </row>
    <row r="338" spans="1:75" ht="28.8" x14ac:dyDescent="0.3">
      <c r="A338" t="s">
        <v>1764</v>
      </c>
      <c r="B338" t="s">
        <v>1732</v>
      </c>
      <c r="C338" s="37">
        <v>312810</v>
      </c>
      <c r="D338" s="37">
        <v>312820</v>
      </c>
      <c r="E338" s="37" t="s">
        <v>1767</v>
      </c>
      <c r="F338" s="37">
        <v>312840</v>
      </c>
      <c r="G338" s="29" t="s">
        <v>1805</v>
      </c>
      <c r="H338" s="16" t="s">
        <v>1806</v>
      </c>
      <c r="I338" t="s">
        <v>1502</v>
      </c>
      <c r="J338" t="s">
        <v>1305</v>
      </c>
      <c r="K338" t="s">
        <v>950</v>
      </c>
      <c r="L338" s="1" t="s">
        <v>1531</v>
      </c>
      <c r="M338" s="1" t="s">
        <v>1765</v>
      </c>
      <c r="N338" t="str">
        <f t="shared" si="15"/>
        <v>180-058-05419_19710 - 9_258</v>
      </c>
      <c r="O338">
        <v>105</v>
      </c>
      <c r="P338" s="7">
        <v>6.2919999999999998</v>
      </c>
      <c r="Q338" s="7" t="s">
        <v>1776</v>
      </c>
      <c r="R338" s="6">
        <v>660.66</v>
      </c>
      <c r="S338">
        <v>-6.28</v>
      </c>
      <c r="T338" s="23">
        <v>44280</v>
      </c>
      <c r="U338">
        <v>-6.28</v>
      </c>
      <c r="W338" s="7">
        <v>0.29620000000000002</v>
      </c>
      <c r="X338" s="7">
        <v>1.8640000000000001</v>
      </c>
      <c r="Y338" s="6">
        <v>195.72</v>
      </c>
      <c r="Z338" t="s">
        <v>1567</v>
      </c>
      <c r="AA338">
        <v>3</v>
      </c>
      <c r="AB338">
        <v>3</v>
      </c>
      <c r="AC338">
        <v>-7.07</v>
      </c>
      <c r="AD338" s="7">
        <v>0.22470000000000001</v>
      </c>
      <c r="AE338" s="7">
        <v>1.4139999999999999</v>
      </c>
      <c r="AF338" s="6">
        <v>148.47</v>
      </c>
      <c r="AG338" s="7">
        <v>2.9999999999999997E-4</v>
      </c>
      <c r="AH338" s="7">
        <v>2E-3</v>
      </c>
      <c r="AI338" s="6">
        <v>0.21</v>
      </c>
      <c r="AJ338" s="7">
        <v>-7.17</v>
      </c>
      <c r="AK338" s="7">
        <v>0.24129999999999999</v>
      </c>
      <c r="AL338" s="7">
        <v>1.518</v>
      </c>
      <c r="AM338" s="6">
        <v>159.38999999999999</v>
      </c>
      <c r="AN338" s="7">
        <v>3.7000000000000002E-3</v>
      </c>
      <c r="AO338" s="7">
        <v>2.3E-2</v>
      </c>
      <c r="AP338" s="6">
        <v>2.415</v>
      </c>
      <c r="AQ338" s="14">
        <v>1</v>
      </c>
      <c r="AR338" s="15">
        <f t="shared" si="16"/>
        <v>32.445000000000022</v>
      </c>
      <c r="AS338" s="6">
        <v>191.83500000000001</v>
      </c>
      <c r="AT338" s="6">
        <f>AS338/2</f>
        <v>95.917500000000004</v>
      </c>
      <c r="AU338" s="6">
        <v>0</v>
      </c>
      <c r="AV338" s="6">
        <f t="shared" si="17"/>
        <v>95.917500000000004</v>
      </c>
      <c r="AW338" t="s">
        <v>1568</v>
      </c>
      <c r="AX338" t="s">
        <v>1600</v>
      </c>
      <c r="BC338">
        <v>19710</v>
      </c>
      <c r="BF338" s="1" t="s">
        <v>55</v>
      </c>
      <c r="BG338" s="1" t="s">
        <v>55</v>
      </c>
      <c r="BH338" s="1" t="s">
        <v>55</v>
      </c>
      <c r="BI338" s="1" t="s">
        <v>55</v>
      </c>
      <c r="BJ338" s="1" t="s">
        <v>1532</v>
      </c>
      <c r="BK338" s="1" t="s">
        <v>103</v>
      </c>
      <c r="BL338" s="1" t="s">
        <v>99</v>
      </c>
      <c r="BM338" s="1" t="s">
        <v>1532</v>
      </c>
      <c r="BN338" s="1" t="s">
        <v>56</v>
      </c>
      <c r="BO338" s="1" t="s">
        <v>105</v>
      </c>
      <c r="BP338" s="1" t="s">
        <v>57</v>
      </c>
      <c r="BQ338" s="1" t="s">
        <v>56</v>
      </c>
      <c r="BR338" s="1" t="s">
        <v>57</v>
      </c>
      <c r="BS338" s="1" t="s">
        <v>57</v>
      </c>
      <c r="BT338" s="18">
        <v>0.192</v>
      </c>
      <c r="BW338" s="1" t="s">
        <v>1570</v>
      </c>
    </row>
    <row r="339" spans="1:75" ht="28.8" x14ac:dyDescent="0.3">
      <c r="A339" t="s">
        <v>1764</v>
      </c>
      <c r="B339" t="s">
        <v>1732</v>
      </c>
      <c r="C339" s="37">
        <v>312810</v>
      </c>
      <c r="D339" s="37">
        <v>312820</v>
      </c>
      <c r="E339" s="37" t="s">
        <v>1767</v>
      </c>
      <c r="F339" s="37">
        <v>312840</v>
      </c>
      <c r="G339" s="29" t="s">
        <v>1805</v>
      </c>
      <c r="H339" s="16" t="s">
        <v>1806</v>
      </c>
      <c r="I339" t="s">
        <v>1502</v>
      </c>
      <c r="J339" t="s">
        <v>1305</v>
      </c>
      <c r="K339" t="s">
        <v>951</v>
      </c>
      <c r="L339" s="1" t="s">
        <v>1531</v>
      </c>
      <c r="M339" s="1" t="s">
        <v>1765</v>
      </c>
      <c r="N339" t="str">
        <f t="shared" si="15"/>
        <v>180-058-05419_19710 - 9_259</v>
      </c>
      <c r="O339">
        <v>111</v>
      </c>
      <c r="P339" s="7">
        <v>5.8159999999999998</v>
      </c>
      <c r="Q339" s="7" t="s">
        <v>1776</v>
      </c>
      <c r="R339" s="6">
        <v>645.57600000000002</v>
      </c>
      <c r="S339">
        <v>-6.28</v>
      </c>
      <c r="T339" s="23">
        <v>44280</v>
      </c>
      <c r="U339">
        <v>-6.28</v>
      </c>
      <c r="W339" s="7">
        <v>0.45579999999999998</v>
      </c>
      <c r="X339" s="7">
        <v>2.6509999999999998</v>
      </c>
      <c r="Y339" s="6">
        <v>294.26100000000002</v>
      </c>
      <c r="Z339" t="s">
        <v>1567</v>
      </c>
      <c r="AA339">
        <v>3</v>
      </c>
      <c r="AB339">
        <v>3</v>
      </c>
      <c r="AC339">
        <v>-7.07</v>
      </c>
      <c r="AD339" s="7">
        <v>0.2767</v>
      </c>
      <c r="AE339" s="7">
        <v>1.609</v>
      </c>
      <c r="AF339" s="6">
        <v>178.59899999999999</v>
      </c>
      <c r="AG339" s="7">
        <v>0</v>
      </c>
      <c r="AH339" s="7">
        <v>0</v>
      </c>
      <c r="AI339" s="6">
        <v>0</v>
      </c>
      <c r="AJ339" s="7">
        <v>-7.17</v>
      </c>
      <c r="AK339" s="7">
        <v>0.29010000000000002</v>
      </c>
      <c r="AL339" s="7">
        <v>1.6870000000000001</v>
      </c>
      <c r="AM339" s="6">
        <v>187.25700000000001</v>
      </c>
      <c r="AN339" s="7">
        <v>0</v>
      </c>
      <c r="AO339" s="7">
        <v>0</v>
      </c>
      <c r="AP339" s="6">
        <v>0</v>
      </c>
      <c r="AQ339" s="14">
        <v>1</v>
      </c>
      <c r="AR339" s="15">
        <f t="shared" si="16"/>
        <v>33.966000000000008</v>
      </c>
      <c r="AS339" s="6">
        <v>221.22300000000001</v>
      </c>
      <c r="AT339" s="6">
        <f>AS339/2</f>
        <v>110.61150000000001</v>
      </c>
      <c r="AU339" s="6">
        <v>0</v>
      </c>
      <c r="AV339" s="6">
        <f t="shared" si="17"/>
        <v>110.61150000000001</v>
      </c>
      <c r="AW339" t="s">
        <v>1568</v>
      </c>
      <c r="AX339" t="s">
        <v>1600</v>
      </c>
      <c r="BC339">
        <v>19710</v>
      </c>
      <c r="BF339" s="1" t="s">
        <v>55</v>
      </c>
      <c r="BG339" s="1" t="s">
        <v>55</v>
      </c>
      <c r="BH339" s="1" t="s">
        <v>55</v>
      </c>
      <c r="BI339" s="1" t="s">
        <v>55</v>
      </c>
      <c r="BJ339" s="1" t="s">
        <v>1532</v>
      </c>
      <c r="BK339" s="1" t="s">
        <v>103</v>
      </c>
      <c r="BL339" s="1" t="s">
        <v>99</v>
      </c>
      <c r="BM339" s="1" t="s">
        <v>1532</v>
      </c>
      <c r="BN339" s="1" t="s">
        <v>56</v>
      </c>
      <c r="BO339" s="1" t="s">
        <v>105</v>
      </c>
      <c r="BP339" s="1" t="s">
        <v>57</v>
      </c>
      <c r="BQ339" s="1" t="s">
        <v>56</v>
      </c>
      <c r="BR339" s="1" t="s">
        <v>57</v>
      </c>
      <c r="BS339" s="1" t="s">
        <v>57</v>
      </c>
      <c r="BT339" s="18">
        <v>0.192</v>
      </c>
      <c r="BW339" s="1" t="s">
        <v>1570</v>
      </c>
    </row>
    <row r="340" spans="1:75" ht="28.8" x14ac:dyDescent="0.3">
      <c r="A340" t="s">
        <v>1764</v>
      </c>
      <c r="B340" t="s">
        <v>1732</v>
      </c>
      <c r="C340" s="37">
        <v>312810</v>
      </c>
      <c r="D340" s="37">
        <v>312820</v>
      </c>
      <c r="E340" s="37" t="s">
        <v>1767</v>
      </c>
      <c r="F340" s="37">
        <v>312840</v>
      </c>
      <c r="G340" s="29" t="s">
        <v>1805</v>
      </c>
      <c r="H340" s="16" t="s">
        <v>1806</v>
      </c>
      <c r="I340" t="s">
        <v>1502</v>
      </c>
      <c r="J340" t="s">
        <v>1306</v>
      </c>
      <c r="K340" t="s">
        <v>952</v>
      </c>
      <c r="L340" s="1" t="s">
        <v>1531</v>
      </c>
      <c r="M340" s="1" t="s">
        <v>1765</v>
      </c>
      <c r="N340" t="str">
        <f t="shared" si="15"/>
        <v>180-058-06312_19710 - 9_260</v>
      </c>
      <c r="O340">
        <v>34</v>
      </c>
      <c r="P340" s="7">
        <v>4.8140000000000001</v>
      </c>
      <c r="Q340" s="7" t="s">
        <v>1776</v>
      </c>
      <c r="R340" s="6">
        <v>163.67599999999999</v>
      </c>
      <c r="S340">
        <v>-6.28</v>
      </c>
      <c r="T340" s="23">
        <v>44280</v>
      </c>
      <c r="U340">
        <v>-6.28</v>
      </c>
      <c r="W340" s="7">
        <v>0.46779999999999999</v>
      </c>
      <c r="X340" s="7">
        <v>2.2519999999999998</v>
      </c>
      <c r="Y340" s="6">
        <v>76.567999999999998</v>
      </c>
      <c r="Z340" t="s">
        <v>1567</v>
      </c>
      <c r="AA340">
        <v>3</v>
      </c>
      <c r="AB340">
        <v>3</v>
      </c>
      <c r="AC340">
        <v>-6.77</v>
      </c>
      <c r="AD340" s="7">
        <v>0.29330000000000001</v>
      </c>
      <c r="AE340" s="7">
        <v>1.4119999999999999</v>
      </c>
      <c r="AF340" s="6">
        <v>48.008000000000003</v>
      </c>
      <c r="AG340" s="7">
        <v>0</v>
      </c>
      <c r="AH340" s="7">
        <v>0</v>
      </c>
      <c r="AI340" s="6">
        <v>0</v>
      </c>
      <c r="AJ340" s="7">
        <v>-6.87</v>
      </c>
      <c r="AK340" s="7">
        <v>0.32590000000000002</v>
      </c>
      <c r="AL340" s="7">
        <v>1.569</v>
      </c>
      <c r="AM340" s="6">
        <v>53.345999999999997</v>
      </c>
      <c r="AN340" s="7">
        <v>0</v>
      </c>
      <c r="AO340" s="7">
        <v>0</v>
      </c>
      <c r="AP340" s="6">
        <v>0</v>
      </c>
      <c r="AQ340" s="14">
        <v>1</v>
      </c>
      <c r="AR340" s="15">
        <f t="shared" si="16"/>
        <v>7.6840000000000046</v>
      </c>
      <c r="AS340" s="6">
        <v>61.03</v>
      </c>
      <c r="AT340" s="6">
        <f>AS340/2</f>
        <v>30.515000000000001</v>
      </c>
      <c r="AU340" s="6">
        <v>0</v>
      </c>
      <c r="AV340" s="6">
        <f t="shared" si="17"/>
        <v>30.515000000000001</v>
      </c>
      <c r="AW340" t="s">
        <v>1568</v>
      </c>
      <c r="AX340" t="s">
        <v>1600</v>
      </c>
      <c r="BC340">
        <v>19710</v>
      </c>
      <c r="BF340" s="1" t="s">
        <v>55</v>
      </c>
      <c r="BG340" s="1" t="s">
        <v>55</v>
      </c>
      <c r="BH340" s="1" t="s">
        <v>55</v>
      </c>
      <c r="BI340" s="1" t="s">
        <v>55</v>
      </c>
      <c r="BJ340" s="1" t="s">
        <v>1532</v>
      </c>
      <c r="BK340" s="1" t="s">
        <v>103</v>
      </c>
      <c r="BL340" s="1" t="s">
        <v>99</v>
      </c>
      <c r="BM340" s="1" t="s">
        <v>1532</v>
      </c>
      <c r="BN340" s="1" t="s">
        <v>56</v>
      </c>
      <c r="BO340" s="1" t="s">
        <v>105</v>
      </c>
      <c r="BP340" s="1" t="s">
        <v>57</v>
      </c>
      <c r="BQ340" s="1" t="s">
        <v>56</v>
      </c>
      <c r="BR340" s="1" t="s">
        <v>57</v>
      </c>
      <c r="BS340" s="1" t="s">
        <v>57</v>
      </c>
      <c r="BT340" s="18">
        <v>0.192</v>
      </c>
      <c r="BW340" s="1" t="s">
        <v>1570</v>
      </c>
    </row>
    <row r="341" spans="1:75" x14ac:dyDescent="0.3">
      <c r="A341" t="s">
        <v>1764</v>
      </c>
      <c r="B341" t="s">
        <v>1732</v>
      </c>
      <c r="C341" s="37">
        <v>312810</v>
      </c>
      <c r="D341" s="37">
        <v>312820</v>
      </c>
      <c r="E341" s="37" t="s">
        <v>1767</v>
      </c>
      <c r="F341" s="37">
        <v>312840</v>
      </c>
      <c r="G341" s="21" t="s">
        <v>1790</v>
      </c>
      <c r="H341" s="1" t="s">
        <v>1792</v>
      </c>
      <c r="I341" t="s">
        <v>1500</v>
      </c>
      <c r="J341" t="s">
        <v>1303</v>
      </c>
      <c r="K341" t="s">
        <v>945</v>
      </c>
      <c r="L341" s="1" t="s">
        <v>1531</v>
      </c>
      <c r="M341" s="1" t="s">
        <v>1765</v>
      </c>
      <c r="N341" t="str">
        <f t="shared" si="15"/>
        <v>180-058-06264_19712 - 9_253</v>
      </c>
      <c r="O341">
        <v>100</v>
      </c>
      <c r="P341" s="7">
        <v>6.2240000000000002</v>
      </c>
      <c r="Q341" s="7" t="s">
        <v>1776</v>
      </c>
      <c r="R341" s="6">
        <v>622.4</v>
      </c>
      <c r="S341">
        <v>-6.26</v>
      </c>
      <c r="T341" s="23">
        <v>44280</v>
      </c>
      <c r="U341">
        <v>-6.26</v>
      </c>
      <c r="W341" s="7">
        <v>0.21820000000000001</v>
      </c>
      <c r="X341" s="7">
        <v>1.3580000000000001</v>
      </c>
      <c r="Y341" s="6">
        <v>135.80000000000001</v>
      </c>
      <c r="Z341" t="s">
        <v>1567</v>
      </c>
      <c r="AA341">
        <v>3</v>
      </c>
      <c r="AB341">
        <v>3</v>
      </c>
      <c r="AC341">
        <v>-7.07</v>
      </c>
      <c r="AD341" s="7">
        <v>0.16020000000000001</v>
      </c>
      <c r="AE341" s="7">
        <v>0.997</v>
      </c>
      <c r="AF341" s="6">
        <v>99.7</v>
      </c>
      <c r="AG341" s="7">
        <v>1.2699999999999999E-2</v>
      </c>
      <c r="AH341" s="7">
        <v>7.9000000000000001E-2</v>
      </c>
      <c r="AI341" s="6">
        <v>7.9</v>
      </c>
      <c r="AJ341" s="7">
        <v>-7.27</v>
      </c>
      <c r="AK341" s="7">
        <v>0.18459999999999999</v>
      </c>
      <c r="AL341" s="7">
        <v>1.149</v>
      </c>
      <c r="AM341" s="6">
        <v>114.9</v>
      </c>
      <c r="AN341" s="7">
        <v>1.29E-2</v>
      </c>
      <c r="AO341" s="7">
        <v>0.08</v>
      </c>
      <c r="AP341" s="6">
        <v>8</v>
      </c>
      <c r="AQ341" s="14">
        <v>1</v>
      </c>
      <c r="AR341" s="15">
        <f t="shared" si="16"/>
        <v>32.900000000000006</v>
      </c>
      <c r="AS341" s="6">
        <v>147.80000000000001</v>
      </c>
      <c r="AT341" s="6">
        <f>((AS341/O341)*82)/2</f>
        <v>60.598000000000006</v>
      </c>
      <c r="AU341" s="6">
        <v>0</v>
      </c>
      <c r="AV341" s="6">
        <f t="shared" si="17"/>
        <v>87.201999999999998</v>
      </c>
      <c r="AW341" t="s">
        <v>1568</v>
      </c>
      <c r="AX341" t="s">
        <v>1600</v>
      </c>
      <c r="AZ341" t="s">
        <v>1607</v>
      </c>
      <c r="BA341">
        <v>36582</v>
      </c>
      <c r="BB341" t="s">
        <v>2808</v>
      </c>
      <c r="BC341">
        <v>19712</v>
      </c>
      <c r="BF341" s="1" t="s">
        <v>55</v>
      </c>
      <c r="BG341" s="1" t="s">
        <v>55</v>
      </c>
      <c r="BH341" s="1" t="s">
        <v>55</v>
      </c>
      <c r="BI341" s="1" t="s">
        <v>55</v>
      </c>
      <c r="BJ341" s="1" t="s">
        <v>1532</v>
      </c>
      <c r="BK341" s="1" t="s">
        <v>103</v>
      </c>
      <c r="BL341" s="1" t="s">
        <v>99</v>
      </c>
      <c r="BM341" s="1" t="s">
        <v>1532</v>
      </c>
      <c r="BN341" s="1" t="s">
        <v>56</v>
      </c>
      <c r="BO341" s="1" t="s">
        <v>105</v>
      </c>
      <c r="BP341" s="1" t="s">
        <v>57</v>
      </c>
      <c r="BQ341" s="1" t="s">
        <v>56</v>
      </c>
      <c r="BR341" s="1" t="s">
        <v>57</v>
      </c>
      <c r="BS341" s="1" t="s">
        <v>57</v>
      </c>
      <c r="BT341" s="18">
        <v>0.17799999999999999</v>
      </c>
      <c r="BW341" s="1" t="s">
        <v>1570</v>
      </c>
    </row>
    <row r="342" spans="1:75" x14ac:dyDescent="0.3">
      <c r="A342" t="s">
        <v>1764</v>
      </c>
      <c r="B342" t="s">
        <v>1732</v>
      </c>
      <c r="C342" s="37">
        <v>312810</v>
      </c>
      <c r="D342" s="37">
        <v>312820</v>
      </c>
      <c r="E342" s="37" t="s">
        <v>1767</v>
      </c>
      <c r="F342" s="37">
        <v>312840</v>
      </c>
      <c r="G342" s="21" t="s">
        <v>1790</v>
      </c>
      <c r="H342" s="1" t="s">
        <v>1792</v>
      </c>
      <c r="I342" t="s">
        <v>1500</v>
      </c>
      <c r="J342" t="s">
        <v>1303</v>
      </c>
      <c r="K342" t="s">
        <v>941</v>
      </c>
      <c r="L342" s="1" t="s">
        <v>1531</v>
      </c>
      <c r="M342" s="1" t="s">
        <v>1765</v>
      </c>
      <c r="N342" t="str">
        <f t="shared" si="15"/>
        <v>180-058-06264_19712 - 9_249</v>
      </c>
      <c r="O342">
        <v>92</v>
      </c>
      <c r="P342" s="7">
        <v>5.3</v>
      </c>
      <c r="Q342" s="7" t="s">
        <v>1776</v>
      </c>
      <c r="R342" s="6">
        <v>487.6</v>
      </c>
      <c r="S342">
        <v>-6.26</v>
      </c>
      <c r="T342" s="23">
        <v>44279</v>
      </c>
      <c r="U342">
        <v>-6.26</v>
      </c>
      <c r="W342" s="7">
        <v>0.1406</v>
      </c>
      <c r="X342" s="7">
        <v>0.745</v>
      </c>
      <c r="Y342" s="6">
        <v>68.540000000000006</v>
      </c>
      <c r="Z342" t="s">
        <v>1566</v>
      </c>
      <c r="AD342" s="7"/>
      <c r="AE342" s="7"/>
      <c r="AF342" s="6"/>
      <c r="AG342" s="7"/>
      <c r="AH342" s="7"/>
      <c r="AI342" s="6"/>
      <c r="AJ342" s="7">
        <v>-7.17</v>
      </c>
      <c r="AK342" s="7">
        <v>0.1406</v>
      </c>
      <c r="AL342" s="7">
        <v>0.745</v>
      </c>
      <c r="AM342" s="6">
        <v>68.540000000000006</v>
      </c>
      <c r="AN342" s="7">
        <v>0.47920000000000001</v>
      </c>
      <c r="AO342" s="7">
        <v>2.54</v>
      </c>
      <c r="AP342" s="6">
        <v>233.68</v>
      </c>
      <c r="AQ342" s="14">
        <v>1</v>
      </c>
      <c r="AR342" s="15">
        <f t="shared" si="16"/>
        <v>28.151999999999987</v>
      </c>
      <c r="AS342" s="6">
        <v>96.691999999999993</v>
      </c>
      <c r="AT342" s="6">
        <v>0</v>
      </c>
      <c r="AU342" s="6">
        <v>0</v>
      </c>
      <c r="AV342" s="6">
        <f t="shared" si="17"/>
        <v>96.691999999999993</v>
      </c>
      <c r="AW342" t="s">
        <v>18</v>
      </c>
      <c r="AX342" t="s">
        <v>1600</v>
      </c>
      <c r="BC342">
        <v>19712</v>
      </c>
      <c r="BF342" s="1" t="s">
        <v>55</v>
      </c>
      <c r="BG342" s="1" t="s">
        <v>55</v>
      </c>
      <c r="BH342" s="1" t="s">
        <v>55</v>
      </c>
      <c r="BI342" s="1" t="s">
        <v>55</v>
      </c>
      <c r="BJ342" s="1" t="s">
        <v>1532</v>
      </c>
      <c r="BK342" s="1" t="s">
        <v>103</v>
      </c>
      <c r="BL342" s="1" t="s">
        <v>99</v>
      </c>
      <c r="BM342" s="1" t="s">
        <v>1532</v>
      </c>
      <c r="BN342" s="1" t="s">
        <v>56</v>
      </c>
      <c r="BO342" s="1" t="s">
        <v>105</v>
      </c>
      <c r="BP342" s="1" t="s">
        <v>57</v>
      </c>
      <c r="BQ342" s="1" t="s">
        <v>56</v>
      </c>
      <c r="BR342" s="1" t="s">
        <v>57</v>
      </c>
      <c r="BS342" s="1" t="s">
        <v>57</v>
      </c>
      <c r="BT342" s="18">
        <v>0.17799999999999999</v>
      </c>
      <c r="BW342" s="1" t="s">
        <v>1570</v>
      </c>
    </row>
    <row r="343" spans="1:75" x14ac:dyDescent="0.3">
      <c r="A343" t="s">
        <v>1764</v>
      </c>
      <c r="B343" t="s">
        <v>1732</v>
      </c>
      <c r="C343" s="37">
        <v>312810</v>
      </c>
      <c r="D343" s="37">
        <v>312820</v>
      </c>
      <c r="E343" s="37" t="s">
        <v>1767</v>
      </c>
      <c r="F343" s="37">
        <v>312840</v>
      </c>
      <c r="G343" s="21" t="s">
        <v>1790</v>
      </c>
      <c r="H343" s="1" t="s">
        <v>1792</v>
      </c>
      <c r="I343" t="s">
        <v>1500</v>
      </c>
      <c r="J343" t="s">
        <v>1303</v>
      </c>
      <c r="K343" t="s">
        <v>942</v>
      </c>
      <c r="L343" s="1" t="s">
        <v>1531</v>
      </c>
      <c r="M343" s="1" t="s">
        <v>1765</v>
      </c>
      <c r="N343" t="str">
        <f t="shared" si="15"/>
        <v>180-058-06264_19712 - 9_250</v>
      </c>
      <c r="O343">
        <v>100</v>
      </c>
      <c r="P343" s="7">
        <v>5.5</v>
      </c>
      <c r="Q343" s="7" t="s">
        <v>1776</v>
      </c>
      <c r="R343" s="6">
        <v>550</v>
      </c>
      <c r="S343">
        <v>-6.26</v>
      </c>
      <c r="T343" s="23">
        <v>44279</v>
      </c>
      <c r="U343">
        <v>-6.26</v>
      </c>
      <c r="W343" s="7">
        <v>0.17929999999999999</v>
      </c>
      <c r="X343" s="7">
        <v>0.98599999999999999</v>
      </c>
      <c r="Y343" s="6">
        <v>98.6</v>
      </c>
      <c r="Z343" t="s">
        <v>1566</v>
      </c>
      <c r="AD343" s="7"/>
      <c r="AE343" s="7"/>
      <c r="AF343" s="6"/>
      <c r="AG343" s="7"/>
      <c r="AH343" s="7"/>
      <c r="AI343" s="6"/>
      <c r="AJ343" s="7">
        <v>-7.07</v>
      </c>
      <c r="AK343" s="7">
        <v>0.17929999999999999</v>
      </c>
      <c r="AL343" s="7">
        <v>0.98599999999999999</v>
      </c>
      <c r="AM343" s="6">
        <v>98.6</v>
      </c>
      <c r="AN343" s="7">
        <v>0.3322</v>
      </c>
      <c r="AO343" s="7">
        <v>1.827</v>
      </c>
      <c r="AP343" s="6">
        <v>182.7</v>
      </c>
      <c r="AQ343" s="14">
        <v>1</v>
      </c>
      <c r="AR343" s="15">
        <f t="shared" si="16"/>
        <v>31.700000000000017</v>
      </c>
      <c r="AS343" s="6">
        <v>130.30000000000001</v>
      </c>
      <c r="AT343" s="6">
        <v>0</v>
      </c>
      <c r="AU343" s="6">
        <v>0</v>
      </c>
      <c r="AV343" s="6">
        <f t="shared" si="17"/>
        <v>130.30000000000001</v>
      </c>
      <c r="AW343" t="s">
        <v>18</v>
      </c>
      <c r="AX343" t="s">
        <v>1600</v>
      </c>
      <c r="BC343">
        <v>19712</v>
      </c>
      <c r="BF343" s="1" t="s">
        <v>55</v>
      </c>
      <c r="BG343" s="1" t="s">
        <v>55</v>
      </c>
      <c r="BH343" s="1" t="s">
        <v>55</v>
      </c>
      <c r="BI343" s="1" t="s">
        <v>55</v>
      </c>
      <c r="BJ343" s="1" t="s">
        <v>1532</v>
      </c>
      <c r="BK343" s="1" t="s">
        <v>103</v>
      </c>
      <c r="BL343" s="1" t="s">
        <v>99</v>
      </c>
      <c r="BM343" s="1" t="s">
        <v>1532</v>
      </c>
      <c r="BN343" s="1" t="s">
        <v>56</v>
      </c>
      <c r="BO343" s="1" t="s">
        <v>105</v>
      </c>
      <c r="BP343" s="1" t="s">
        <v>57</v>
      </c>
      <c r="BQ343" s="1" t="s">
        <v>56</v>
      </c>
      <c r="BR343" s="1" t="s">
        <v>57</v>
      </c>
      <c r="BS343" s="1" t="s">
        <v>57</v>
      </c>
      <c r="BT343" s="18">
        <v>0.17799999999999999</v>
      </c>
      <c r="BW343" s="1" t="s">
        <v>1570</v>
      </c>
    </row>
    <row r="344" spans="1:75" x14ac:dyDescent="0.3">
      <c r="A344" t="s">
        <v>1764</v>
      </c>
      <c r="B344" t="s">
        <v>1732</v>
      </c>
      <c r="C344" s="37">
        <v>312810</v>
      </c>
      <c r="D344" s="37">
        <v>312820</v>
      </c>
      <c r="E344" s="37" t="s">
        <v>1767</v>
      </c>
      <c r="F344" s="37">
        <v>312840</v>
      </c>
      <c r="G344" s="21" t="s">
        <v>1790</v>
      </c>
      <c r="H344" s="1" t="s">
        <v>1792</v>
      </c>
      <c r="I344" t="s">
        <v>1500</v>
      </c>
      <c r="J344" t="s">
        <v>1303</v>
      </c>
      <c r="K344" t="s">
        <v>943</v>
      </c>
      <c r="L344" s="1" t="s">
        <v>1531</v>
      </c>
      <c r="M344" s="1" t="s">
        <v>1765</v>
      </c>
      <c r="N344" t="str">
        <f t="shared" si="15"/>
        <v>180-058-06264_19712 - 9_251</v>
      </c>
      <c r="O344">
        <v>99</v>
      </c>
      <c r="P344" s="7">
        <v>5.3419999999999996</v>
      </c>
      <c r="Q344" s="7" t="s">
        <v>1776</v>
      </c>
      <c r="R344" s="6">
        <v>528.85799999999995</v>
      </c>
      <c r="S344">
        <v>-6.26</v>
      </c>
      <c r="T344" s="23">
        <v>44280</v>
      </c>
      <c r="U344">
        <v>-6.26</v>
      </c>
      <c r="W344" s="7">
        <v>0.2263</v>
      </c>
      <c r="X344" s="7">
        <v>1.2090000000000001</v>
      </c>
      <c r="Y344" s="6">
        <v>119.691</v>
      </c>
      <c r="Z344" t="s">
        <v>1566</v>
      </c>
      <c r="AD344" s="7"/>
      <c r="AE344" s="7"/>
      <c r="AF344" s="6"/>
      <c r="AG344" s="7"/>
      <c r="AH344" s="7"/>
      <c r="AI344" s="6"/>
      <c r="AJ344" s="7">
        <v>-7.2080000000000002</v>
      </c>
      <c r="AK344" s="7">
        <v>0.2263</v>
      </c>
      <c r="AL344" s="7">
        <v>1.2090000000000001</v>
      </c>
      <c r="AM344" s="6">
        <v>119.691</v>
      </c>
      <c r="AN344" s="7">
        <v>0.41880000000000001</v>
      </c>
      <c r="AO344" s="7">
        <v>2.2370000000000001</v>
      </c>
      <c r="AP344" s="6">
        <v>221.46299999999999</v>
      </c>
      <c r="AQ344" s="14">
        <v>1</v>
      </c>
      <c r="AR344" s="15">
        <f t="shared" si="16"/>
        <v>30.49199999999999</v>
      </c>
      <c r="AS344" s="6">
        <v>150.18299999999999</v>
      </c>
      <c r="AT344" s="6">
        <f>((AS344/O344)*25)/2</f>
        <v>18.962499999999999</v>
      </c>
      <c r="AU344" s="6">
        <v>0</v>
      </c>
      <c r="AV344" s="6">
        <f t="shared" si="17"/>
        <v>131.22049999999999</v>
      </c>
      <c r="AW344" t="s">
        <v>18</v>
      </c>
      <c r="AX344" t="s">
        <v>1600</v>
      </c>
      <c r="BC344">
        <v>19712</v>
      </c>
      <c r="BF344" s="1" t="s">
        <v>55</v>
      </c>
      <c r="BG344" s="1" t="s">
        <v>55</v>
      </c>
      <c r="BH344" s="1" t="s">
        <v>55</v>
      </c>
      <c r="BI344" s="1" t="s">
        <v>55</v>
      </c>
      <c r="BJ344" s="1" t="s">
        <v>1532</v>
      </c>
      <c r="BK344" s="1" t="s">
        <v>103</v>
      </c>
      <c r="BL344" s="1" t="s">
        <v>99</v>
      </c>
      <c r="BM344" s="1" t="s">
        <v>1532</v>
      </c>
      <c r="BN344" s="1" t="s">
        <v>56</v>
      </c>
      <c r="BO344" s="1" t="s">
        <v>105</v>
      </c>
      <c r="BP344" s="1" t="s">
        <v>57</v>
      </c>
      <c r="BQ344" s="1" t="s">
        <v>56</v>
      </c>
      <c r="BR344" s="1" t="s">
        <v>57</v>
      </c>
      <c r="BS344" s="1" t="s">
        <v>57</v>
      </c>
      <c r="BT344" s="18">
        <v>0.17799999999999999</v>
      </c>
      <c r="BW344" s="1" t="s">
        <v>1570</v>
      </c>
    </row>
    <row r="345" spans="1:75" x14ac:dyDescent="0.3">
      <c r="A345" t="s">
        <v>1764</v>
      </c>
      <c r="B345" t="s">
        <v>1732</v>
      </c>
      <c r="C345" s="37">
        <v>312810</v>
      </c>
      <c r="D345" s="37">
        <v>312820</v>
      </c>
      <c r="E345" s="37" t="s">
        <v>1767</v>
      </c>
      <c r="F345" s="37">
        <v>312840</v>
      </c>
      <c r="G345" s="21" t="s">
        <v>1790</v>
      </c>
      <c r="H345" s="1" t="s">
        <v>1792</v>
      </c>
      <c r="I345" t="s">
        <v>1500</v>
      </c>
      <c r="J345" t="s">
        <v>1303</v>
      </c>
      <c r="K345" t="s">
        <v>944</v>
      </c>
      <c r="L345" s="1" t="s">
        <v>1531</v>
      </c>
      <c r="M345" s="1" t="s">
        <v>1765</v>
      </c>
      <c r="N345" t="str">
        <f t="shared" si="15"/>
        <v>180-058-06264_19712 - 9_252</v>
      </c>
      <c r="O345">
        <v>100</v>
      </c>
      <c r="P345" s="7">
        <v>5.8559999999999999</v>
      </c>
      <c r="Q345" s="7" t="s">
        <v>1776</v>
      </c>
      <c r="R345" s="6">
        <v>585.6</v>
      </c>
      <c r="S345">
        <v>-6.26</v>
      </c>
      <c r="T345" s="23">
        <v>44280</v>
      </c>
      <c r="U345">
        <v>-6.26</v>
      </c>
      <c r="W345" s="7">
        <v>0.2162</v>
      </c>
      <c r="X345" s="7">
        <v>1.266</v>
      </c>
      <c r="Y345" s="6">
        <v>126.6</v>
      </c>
      <c r="Z345" t="s">
        <v>1567</v>
      </c>
      <c r="AA345">
        <v>2.5</v>
      </c>
      <c r="AB345">
        <v>2.5</v>
      </c>
      <c r="AC345">
        <v>-7.07</v>
      </c>
      <c r="AD345" s="7">
        <v>0.10639999999999999</v>
      </c>
      <c r="AE345" s="7">
        <v>0.623</v>
      </c>
      <c r="AF345" s="6">
        <v>62.3</v>
      </c>
      <c r="AG345" s="7">
        <v>8.3999999999999995E-3</v>
      </c>
      <c r="AH345" s="7">
        <v>4.9000000000000002E-2</v>
      </c>
      <c r="AI345" s="6">
        <v>4.9000000000000004</v>
      </c>
      <c r="AJ345" s="7">
        <v>-7.27</v>
      </c>
      <c r="AK345" s="7">
        <v>0.151</v>
      </c>
      <c r="AL345" s="7">
        <v>0.88400000000000001</v>
      </c>
      <c r="AM345" s="6">
        <v>88.4</v>
      </c>
      <c r="AN345" s="7">
        <v>8.3999999999999995E-3</v>
      </c>
      <c r="AO345" s="7">
        <v>4.9000000000000002E-2</v>
      </c>
      <c r="AP345" s="6">
        <v>4.9000000000000004</v>
      </c>
      <c r="AQ345" s="14">
        <v>1</v>
      </c>
      <c r="AR345" s="15">
        <f t="shared" si="16"/>
        <v>32.299999999999997</v>
      </c>
      <c r="AS345" s="6">
        <v>120.7</v>
      </c>
      <c r="AT345" s="6">
        <v>0</v>
      </c>
      <c r="AU345" s="6">
        <v>0</v>
      </c>
      <c r="AV345" s="6">
        <f t="shared" si="17"/>
        <v>120.7</v>
      </c>
      <c r="AW345" t="s">
        <v>1568</v>
      </c>
      <c r="AX345" t="s">
        <v>1600</v>
      </c>
      <c r="BC345">
        <v>19712</v>
      </c>
      <c r="BF345" s="1" t="s">
        <v>55</v>
      </c>
      <c r="BG345" s="1" t="s">
        <v>55</v>
      </c>
      <c r="BH345" s="1" t="s">
        <v>55</v>
      </c>
      <c r="BI345" s="1" t="s">
        <v>55</v>
      </c>
      <c r="BJ345" s="1" t="s">
        <v>1532</v>
      </c>
      <c r="BK345" s="1" t="s">
        <v>103</v>
      </c>
      <c r="BL345" s="1" t="s">
        <v>99</v>
      </c>
      <c r="BM345" s="1" t="s">
        <v>1532</v>
      </c>
      <c r="BN345" s="1" t="s">
        <v>56</v>
      </c>
      <c r="BO345" s="1" t="s">
        <v>105</v>
      </c>
      <c r="BP345" s="1" t="s">
        <v>57</v>
      </c>
      <c r="BQ345" s="1" t="s">
        <v>56</v>
      </c>
      <c r="BR345" s="1" t="s">
        <v>57</v>
      </c>
      <c r="BS345" s="1" t="s">
        <v>57</v>
      </c>
      <c r="BT345" s="18">
        <v>0.17799999999999999</v>
      </c>
      <c r="BW345" s="1" t="s">
        <v>1570</v>
      </c>
    </row>
    <row r="346" spans="1:75" x14ac:dyDescent="0.3">
      <c r="A346" t="s">
        <v>1764</v>
      </c>
      <c r="B346" t="s">
        <v>1732</v>
      </c>
      <c r="C346" s="37">
        <v>312810</v>
      </c>
      <c r="D346" s="37" t="s">
        <v>1767</v>
      </c>
      <c r="E346" s="37" t="s">
        <v>1767</v>
      </c>
      <c r="F346" s="37">
        <v>312840</v>
      </c>
      <c r="G346" s="21" t="s">
        <v>1817</v>
      </c>
      <c r="H346" s="1" t="s">
        <v>1767</v>
      </c>
      <c r="I346" t="s">
        <v>1498</v>
      </c>
      <c r="J346" t="s">
        <v>1301</v>
      </c>
      <c r="K346" t="s">
        <v>935</v>
      </c>
      <c r="L346" s="1" t="s">
        <v>1531</v>
      </c>
      <c r="M346" s="1" t="s">
        <v>1765</v>
      </c>
      <c r="N346" t="str">
        <f t="shared" si="15"/>
        <v>180-058-06185_19726 - 9_243</v>
      </c>
      <c r="O346">
        <v>63</v>
      </c>
      <c r="P346" s="7">
        <v>5.1630000000000003</v>
      </c>
      <c r="Q346" s="7" t="s">
        <v>1776</v>
      </c>
      <c r="R346" s="6">
        <v>325.26900000000001</v>
      </c>
      <c r="S346">
        <v>-6.26</v>
      </c>
      <c r="T346" s="23">
        <v>44279</v>
      </c>
      <c r="U346">
        <v>-6.26</v>
      </c>
      <c r="W346" s="7">
        <v>0.2777</v>
      </c>
      <c r="X346" s="7">
        <v>1.4339999999999999</v>
      </c>
      <c r="Y346" s="6">
        <v>90.341999999999999</v>
      </c>
      <c r="Z346" t="s">
        <v>1567</v>
      </c>
      <c r="AA346">
        <v>1.5</v>
      </c>
      <c r="AB346">
        <v>2</v>
      </c>
      <c r="AC346">
        <v>-7.07</v>
      </c>
      <c r="AD346" s="7">
        <v>0.1784</v>
      </c>
      <c r="AE346" s="7">
        <v>0.92100000000000004</v>
      </c>
      <c r="AF346" s="6">
        <v>58.023000000000003</v>
      </c>
      <c r="AG346" s="7">
        <v>3.5400000000000001E-2</v>
      </c>
      <c r="AH346" s="7">
        <v>0.183</v>
      </c>
      <c r="AI346" s="6">
        <v>11.529</v>
      </c>
      <c r="AJ346" s="7">
        <v>-7.27</v>
      </c>
      <c r="AK346" s="7">
        <v>0.2301</v>
      </c>
      <c r="AL346" s="7">
        <v>1.1879999999999999</v>
      </c>
      <c r="AM346" s="6">
        <v>74.843999999999994</v>
      </c>
      <c r="AN346" s="7">
        <v>6.0199999999999997E-2</v>
      </c>
      <c r="AO346" s="7">
        <v>0.311</v>
      </c>
      <c r="AP346" s="6">
        <v>19.593</v>
      </c>
      <c r="AQ346" s="14">
        <v>1</v>
      </c>
      <c r="AR346" s="15">
        <f t="shared" si="16"/>
        <v>18.144000000000005</v>
      </c>
      <c r="AS346" s="6">
        <v>92.988</v>
      </c>
      <c r="AT346" s="6">
        <v>0</v>
      </c>
      <c r="AU346" s="6">
        <v>0</v>
      </c>
      <c r="AV346" s="6">
        <f t="shared" si="17"/>
        <v>92.988</v>
      </c>
      <c r="AW346" t="s">
        <v>1568</v>
      </c>
      <c r="AX346" t="s">
        <v>1600</v>
      </c>
      <c r="AZ346" t="s">
        <v>1611</v>
      </c>
      <c r="BA346">
        <v>40158</v>
      </c>
      <c r="BB346" t="s">
        <v>2809</v>
      </c>
      <c r="BC346">
        <v>19726</v>
      </c>
      <c r="BF346" s="1" t="s">
        <v>55</v>
      </c>
      <c r="BG346" s="1" t="s">
        <v>55</v>
      </c>
      <c r="BH346" s="1" t="s">
        <v>55</v>
      </c>
      <c r="BI346" s="1" t="s">
        <v>55</v>
      </c>
      <c r="BJ346" s="1" t="s">
        <v>1532</v>
      </c>
      <c r="BK346" s="1" t="s">
        <v>103</v>
      </c>
      <c r="BL346" s="1" t="s">
        <v>99</v>
      </c>
      <c r="BM346" s="1" t="s">
        <v>1532</v>
      </c>
      <c r="BN346" s="1" t="s">
        <v>56</v>
      </c>
      <c r="BO346" s="1" t="s">
        <v>105</v>
      </c>
      <c r="BP346" s="1" t="s">
        <v>57</v>
      </c>
      <c r="BQ346" s="1" t="s">
        <v>56</v>
      </c>
      <c r="BR346" s="1" t="s">
        <v>57</v>
      </c>
      <c r="BS346" s="1" t="s">
        <v>57</v>
      </c>
      <c r="BT346" s="18">
        <v>0.59499999999999997</v>
      </c>
      <c r="BW346" s="1" t="s">
        <v>1570</v>
      </c>
    </row>
    <row r="347" spans="1:75" x14ac:dyDescent="0.3">
      <c r="A347" t="s">
        <v>1764</v>
      </c>
      <c r="B347" t="s">
        <v>1732</v>
      </c>
      <c r="C347" s="37">
        <v>312810</v>
      </c>
      <c r="D347" s="37" t="s">
        <v>1767</v>
      </c>
      <c r="E347" s="37" t="s">
        <v>1767</v>
      </c>
      <c r="F347" s="37">
        <v>312840</v>
      </c>
      <c r="G347" s="21" t="s">
        <v>1817</v>
      </c>
      <c r="H347" s="1" t="s">
        <v>1767</v>
      </c>
      <c r="I347" t="s">
        <v>1498</v>
      </c>
      <c r="J347" t="s">
        <v>1301</v>
      </c>
      <c r="K347" t="s">
        <v>934</v>
      </c>
      <c r="L347" s="1" t="s">
        <v>1531</v>
      </c>
      <c r="M347" s="1" t="s">
        <v>1765</v>
      </c>
      <c r="N347" t="str">
        <f t="shared" si="15"/>
        <v>180-058-06185_19726 - 9_242</v>
      </c>
      <c r="O347">
        <v>56</v>
      </c>
      <c r="P347" s="7">
        <v>5.5060000000000002</v>
      </c>
      <c r="Q347" s="7" t="s">
        <v>1776</v>
      </c>
      <c r="R347" s="6">
        <v>308.33600000000001</v>
      </c>
      <c r="S347">
        <v>-6.28</v>
      </c>
      <c r="T347" s="23">
        <v>44281</v>
      </c>
      <c r="U347">
        <v>-6.28</v>
      </c>
      <c r="W347" s="7">
        <v>0.1348</v>
      </c>
      <c r="X347" s="7">
        <v>0.74199999999999999</v>
      </c>
      <c r="Y347" s="6">
        <v>41.552</v>
      </c>
      <c r="Z347" t="s">
        <v>1567</v>
      </c>
      <c r="AA347">
        <v>1.5</v>
      </c>
      <c r="AB347">
        <v>2</v>
      </c>
      <c r="AC347">
        <v>-7.07</v>
      </c>
      <c r="AD347" s="7">
        <v>0.109</v>
      </c>
      <c r="AE347" s="7">
        <v>0.6</v>
      </c>
      <c r="AF347" s="6">
        <v>33.6</v>
      </c>
      <c r="AG347" s="7">
        <v>8.1699999999999995E-2</v>
      </c>
      <c r="AH347" s="7">
        <v>0.45</v>
      </c>
      <c r="AI347" s="6">
        <v>25.2</v>
      </c>
      <c r="AJ347" s="7">
        <v>-7.27</v>
      </c>
      <c r="AK347" s="7">
        <v>0.109</v>
      </c>
      <c r="AL347" s="7">
        <v>0.6</v>
      </c>
      <c r="AM347" s="6">
        <v>33.6</v>
      </c>
      <c r="AN347" s="7">
        <v>0.16850000000000001</v>
      </c>
      <c r="AO347" s="7">
        <v>0.92800000000000005</v>
      </c>
      <c r="AP347" s="6">
        <v>51.968000000000004</v>
      </c>
      <c r="AQ347" s="14">
        <v>1</v>
      </c>
      <c r="AR347" s="15">
        <f t="shared" si="16"/>
        <v>16.128</v>
      </c>
      <c r="AS347" s="6">
        <v>49.728000000000002</v>
      </c>
      <c r="AT347" s="6">
        <v>0</v>
      </c>
      <c r="AU347" s="6">
        <v>0</v>
      </c>
      <c r="AV347" s="6">
        <f t="shared" si="17"/>
        <v>49.728000000000002</v>
      </c>
      <c r="AW347" t="s">
        <v>1568</v>
      </c>
      <c r="AX347" t="s">
        <v>1600</v>
      </c>
      <c r="AZ347" t="s">
        <v>1624</v>
      </c>
      <c r="BA347">
        <v>36725</v>
      </c>
      <c r="BB347" t="s">
        <v>2813</v>
      </c>
      <c r="BC347">
        <v>19726</v>
      </c>
      <c r="BF347" s="1" t="s">
        <v>55</v>
      </c>
      <c r="BG347" s="1" t="s">
        <v>55</v>
      </c>
      <c r="BH347" s="1" t="s">
        <v>55</v>
      </c>
      <c r="BI347" s="1" t="s">
        <v>55</v>
      </c>
      <c r="BJ347" s="1" t="s">
        <v>1532</v>
      </c>
      <c r="BK347" s="1" t="s">
        <v>103</v>
      </c>
      <c r="BL347" s="1" t="s">
        <v>99</v>
      </c>
      <c r="BM347" s="1" t="s">
        <v>1532</v>
      </c>
      <c r="BN347" s="1" t="s">
        <v>56</v>
      </c>
      <c r="BO347" s="1" t="s">
        <v>105</v>
      </c>
      <c r="BP347" s="1" t="s">
        <v>57</v>
      </c>
      <c r="BQ347" s="1" t="s">
        <v>56</v>
      </c>
      <c r="BR347" s="1" t="s">
        <v>57</v>
      </c>
      <c r="BS347" s="1" t="s">
        <v>57</v>
      </c>
      <c r="BT347" s="18">
        <v>0.59499999999999997</v>
      </c>
      <c r="BW347" s="1" t="s">
        <v>1570</v>
      </c>
    </row>
    <row r="348" spans="1:75" x14ac:dyDescent="0.3">
      <c r="A348" t="s">
        <v>1764</v>
      </c>
      <c r="B348" t="s">
        <v>1732</v>
      </c>
      <c r="C348" s="37">
        <v>312810</v>
      </c>
      <c r="D348" s="37" t="s">
        <v>1767</v>
      </c>
      <c r="E348" s="37" t="s">
        <v>1767</v>
      </c>
      <c r="F348" s="37">
        <v>312840</v>
      </c>
      <c r="G348" s="21" t="s">
        <v>1817</v>
      </c>
      <c r="H348" s="1" t="s">
        <v>1767</v>
      </c>
      <c r="I348" t="s">
        <v>1498</v>
      </c>
      <c r="J348" t="s">
        <v>1301</v>
      </c>
      <c r="K348" t="s">
        <v>933</v>
      </c>
      <c r="L348" s="1" t="s">
        <v>1531</v>
      </c>
      <c r="M348" s="1" t="s">
        <v>1765</v>
      </c>
      <c r="N348" t="str">
        <f t="shared" si="15"/>
        <v>180-058-06185_19726 - 9_241</v>
      </c>
      <c r="O348">
        <v>80</v>
      </c>
      <c r="P348" s="7">
        <v>5.8730000000000002</v>
      </c>
      <c r="Q348" s="7" t="s">
        <v>1776</v>
      </c>
      <c r="R348" s="6">
        <v>469.84</v>
      </c>
      <c r="S348">
        <v>-6.28</v>
      </c>
      <c r="T348" s="23">
        <v>44281</v>
      </c>
      <c r="U348">
        <v>-6.28</v>
      </c>
      <c r="W348" s="7">
        <v>0.1234</v>
      </c>
      <c r="X348" s="7">
        <v>0.72499999999999998</v>
      </c>
      <c r="Y348" s="6">
        <v>58</v>
      </c>
      <c r="Z348" t="s">
        <v>1567</v>
      </c>
      <c r="AA348">
        <v>1.5</v>
      </c>
      <c r="AB348">
        <v>2</v>
      </c>
      <c r="AC348">
        <v>-7.07</v>
      </c>
      <c r="AD348" s="7">
        <v>0.1061</v>
      </c>
      <c r="AE348" s="7">
        <v>0.623</v>
      </c>
      <c r="AF348" s="6">
        <v>49.84</v>
      </c>
      <c r="AG348" s="7">
        <v>2.7799999999999998E-2</v>
      </c>
      <c r="AH348" s="7">
        <v>0.16300000000000001</v>
      </c>
      <c r="AI348" s="6">
        <v>13.04</v>
      </c>
      <c r="AJ348" s="7">
        <v>-7.27</v>
      </c>
      <c r="AK348" s="7">
        <v>0.1086</v>
      </c>
      <c r="AL348" s="7">
        <v>0.63800000000000001</v>
      </c>
      <c r="AM348" s="6">
        <v>51.04</v>
      </c>
      <c r="AN348" s="7">
        <v>0.11899999999999999</v>
      </c>
      <c r="AO348" s="7">
        <v>0.69899999999999995</v>
      </c>
      <c r="AP348" s="6">
        <v>55.92</v>
      </c>
      <c r="AQ348" s="14">
        <v>1</v>
      </c>
      <c r="AR348" s="15">
        <f t="shared" si="16"/>
        <v>25.279999999999994</v>
      </c>
      <c r="AS348" s="6">
        <v>76.319999999999993</v>
      </c>
      <c r="AT348" s="6">
        <v>0</v>
      </c>
      <c r="AU348" s="6">
        <v>0</v>
      </c>
      <c r="AV348" s="6">
        <f t="shared" si="17"/>
        <v>76.319999999999993</v>
      </c>
      <c r="AW348" t="s">
        <v>1568</v>
      </c>
      <c r="AX348" t="s">
        <v>1600</v>
      </c>
      <c r="AZ348" t="s">
        <v>1624</v>
      </c>
      <c r="BA348">
        <v>36725</v>
      </c>
      <c r="BB348" t="s">
        <v>2813</v>
      </c>
      <c r="BC348">
        <v>19726</v>
      </c>
      <c r="BF348" s="1" t="s">
        <v>55</v>
      </c>
      <c r="BG348" s="1" t="s">
        <v>55</v>
      </c>
      <c r="BH348" s="1" t="s">
        <v>55</v>
      </c>
      <c r="BI348" s="1" t="s">
        <v>55</v>
      </c>
      <c r="BJ348" s="1" t="s">
        <v>1532</v>
      </c>
      <c r="BK348" s="1" t="s">
        <v>103</v>
      </c>
      <c r="BL348" s="1" t="s">
        <v>99</v>
      </c>
      <c r="BM348" s="1" t="s">
        <v>1532</v>
      </c>
      <c r="BN348" s="1" t="s">
        <v>56</v>
      </c>
      <c r="BO348" s="1" t="s">
        <v>105</v>
      </c>
      <c r="BP348" s="1" t="s">
        <v>57</v>
      </c>
      <c r="BQ348" s="1" t="s">
        <v>56</v>
      </c>
      <c r="BR348" s="1" t="s">
        <v>57</v>
      </c>
      <c r="BS348" s="1" t="s">
        <v>57</v>
      </c>
      <c r="BT348" s="18">
        <v>0.59499999999999997</v>
      </c>
      <c r="BW348" s="1" t="s">
        <v>1570</v>
      </c>
    </row>
    <row r="349" spans="1:75" x14ac:dyDescent="0.3">
      <c r="A349" t="s">
        <v>1764</v>
      </c>
      <c r="B349" t="s">
        <v>1732</v>
      </c>
      <c r="C349" s="37">
        <v>312810</v>
      </c>
      <c r="D349" s="37" t="s">
        <v>1767</v>
      </c>
      <c r="E349" s="37" t="s">
        <v>1767</v>
      </c>
      <c r="F349" s="37">
        <v>312840</v>
      </c>
      <c r="G349" s="21" t="s">
        <v>1817</v>
      </c>
      <c r="H349" s="1" t="s">
        <v>1767</v>
      </c>
      <c r="I349" t="s">
        <v>1498</v>
      </c>
      <c r="J349" t="s">
        <v>1301</v>
      </c>
      <c r="K349" t="s">
        <v>932</v>
      </c>
      <c r="L349" s="1" t="s">
        <v>1531</v>
      </c>
      <c r="M349" s="1" t="s">
        <v>1765</v>
      </c>
      <c r="N349" t="str">
        <f t="shared" si="15"/>
        <v>180-058-06185_19726 - 9_240</v>
      </c>
      <c r="O349">
        <v>104</v>
      </c>
      <c r="P349" s="7">
        <v>5.84</v>
      </c>
      <c r="Q349" s="7" t="s">
        <v>1776</v>
      </c>
      <c r="R349" s="6">
        <v>607.36</v>
      </c>
      <c r="S349">
        <v>-6.28</v>
      </c>
      <c r="T349" s="23">
        <v>44281</v>
      </c>
      <c r="U349">
        <v>-6.28</v>
      </c>
      <c r="W349" s="7">
        <v>0.2228</v>
      </c>
      <c r="X349" s="7">
        <v>1.3009999999999999</v>
      </c>
      <c r="Y349" s="6">
        <v>135.304</v>
      </c>
      <c r="Z349" t="s">
        <v>1567</v>
      </c>
      <c r="AA349">
        <v>1.5</v>
      </c>
      <c r="AB349">
        <v>2</v>
      </c>
      <c r="AC349">
        <v>-7.07</v>
      </c>
      <c r="AD349" s="7">
        <v>0.13819999999999999</v>
      </c>
      <c r="AE349" s="7">
        <v>0.80700000000000005</v>
      </c>
      <c r="AF349" s="6">
        <v>83.927999999999997</v>
      </c>
      <c r="AG349" s="7">
        <v>1.15E-2</v>
      </c>
      <c r="AH349" s="7">
        <v>6.7000000000000004E-2</v>
      </c>
      <c r="AI349" s="6">
        <v>6.968</v>
      </c>
      <c r="AJ349" s="7">
        <v>-7.27</v>
      </c>
      <c r="AK349" s="7">
        <v>0.2084</v>
      </c>
      <c r="AL349" s="7">
        <v>1.2170000000000001</v>
      </c>
      <c r="AM349" s="6">
        <v>126.568</v>
      </c>
      <c r="AN349" s="7">
        <v>3.4599999999999999E-2</v>
      </c>
      <c r="AO349" s="7">
        <v>0.20200000000000001</v>
      </c>
      <c r="AP349" s="6">
        <v>21.007999999999999</v>
      </c>
      <c r="AQ349" s="14">
        <v>1</v>
      </c>
      <c r="AR349" s="15">
        <f t="shared" si="16"/>
        <v>32.86399999999999</v>
      </c>
      <c r="AS349" s="6">
        <v>159.43199999999999</v>
      </c>
      <c r="AT349" s="6">
        <v>0</v>
      </c>
      <c r="AU349" s="6">
        <v>0</v>
      </c>
      <c r="AV349" s="6">
        <f t="shared" si="17"/>
        <v>159.43199999999999</v>
      </c>
      <c r="AW349" t="s">
        <v>1568</v>
      </c>
      <c r="AX349" t="s">
        <v>1600</v>
      </c>
      <c r="BC349">
        <v>19726</v>
      </c>
      <c r="BF349" s="1" t="s">
        <v>55</v>
      </c>
      <c r="BG349" s="1" t="s">
        <v>55</v>
      </c>
      <c r="BH349" s="1" t="s">
        <v>55</v>
      </c>
      <c r="BI349" s="1" t="s">
        <v>55</v>
      </c>
      <c r="BJ349" s="1" t="s">
        <v>1532</v>
      </c>
      <c r="BK349" s="1" t="s">
        <v>103</v>
      </c>
      <c r="BL349" s="1" t="s">
        <v>99</v>
      </c>
      <c r="BM349" s="1" t="s">
        <v>1532</v>
      </c>
      <c r="BN349" s="1" t="s">
        <v>56</v>
      </c>
      <c r="BO349" s="1" t="s">
        <v>105</v>
      </c>
      <c r="BP349" s="1" t="s">
        <v>57</v>
      </c>
      <c r="BQ349" s="1" t="s">
        <v>56</v>
      </c>
      <c r="BR349" s="1" t="s">
        <v>57</v>
      </c>
      <c r="BS349" s="1" t="s">
        <v>57</v>
      </c>
      <c r="BT349" s="18">
        <v>0.59499999999999997</v>
      </c>
      <c r="BW349" s="1" t="s">
        <v>1570</v>
      </c>
    </row>
    <row r="350" spans="1:75" x14ac:dyDescent="0.3">
      <c r="A350" t="s">
        <v>1764</v>
      </c>
      <c r="B350" t="s">
        <v>1732</v>
      </c>
      <c r="C350" s="37">
        <v>312810</v>
      </c>
      <c r="D350" s="37">
        <v>312820</v>
      </c>
      <c r="E350" s="37" t="s">
        <v>1767</v>
      </c>
      <c r="F350" s="37">
        <v>312840</v>
      </c>
      <c r="G350" s="21" t="s">
        <v>1790</v>
      </c>
      <c r="H350" s="1" t="s">
        <v>1792</v>
      </c>
      <c r="I350" t="s">
        <v>1497</v>
      </c>
      <c r="J350" t="s">
        <v>1300</v>
      </c>
      <c r="K350" t="s">
        <v>929</v>
      </c>
      <c r="L350" s="1" t="s">
        <v>1531</v>
      </c>
      <c r="M350" s="1" t="s">
        <v>1765</v>
      </c>
      <c r="N350" t="str">
        <f t="shared" si="15"/>
        <v>180-058-06185_19727 - 9_237</v>
      </c>
      <c r="O350">
        <v>78</v>
      </c>
      <c r="P350" s="7">
        <v>6.6349999999999998</v>
      </c>
      <c r="Q350" s="7" t="s">
        <v>1776</v>
      </c>
      <c r="R350" s="6">
        <v>517.53</v>
      </c>
      <c r="S350">
        <v>-6.28</v>
      </c>
      <c r="T350" s="23">
        <v>44281</v>
      </c>
      <c r="U350">
        <v>-6.28</v>
      </c>
      <c r="W350" s="7">
        <v>0.11700000000000001</v>
      </c>
      <c r="X350" s="7">
        <v>0.77600000000000002</v>
      </c>
      <c r="Y350" s="6">
        <v>60.527999999999999</v>
      </c>
      <c r="Z350" t="s">
        <v>1567</v>
      </c>
      <c r="AA350">
        <v>1.5</v>
      </c>
      <c r="AB350">
        <v>2</v>
      </c>
      <c r="AC350">
        <v>-7.07</v>
      </c>
      <c r="AD350" s="7">
        <v>0.1142</v>
      </c>
      <c r="AE350" s="7">
        <v>0.75800000000000001</v>
      </c>
      <c r="AF350" s="6">
        <v>59.124000000000002</v>
      </c>
      <c r="AG350" s="7">
        <v>8.6499999999999994E-2</v>
      </c>
      <c r="AH350" s="7">
        <v>0.57399999999999995</v>
      </c>
      <c r="AI350" s="6">
        <v>44.771999999999998</v>
      </c>
      <c r="AJ350" s="7">
        <v>-7.27</v>
      </c>
      <c r="AK350" s="7">
        <v>0.1147</v>
      </c>
      <c r="AL350" s="7">
        <v>0.76100000000000001</v>
      </c>
      <c r="AM350" s="6">
        <v>59.357999999999997</v>
      </c>
      <c r="AN350" s="7">
        <v>0.1923</v>
      </c>
      <c r="AO350" s="7">
        <v>1.276</v>
      </c>
      <c r="AP350" s="6">
        <v>99.528000000000006</v>
      </c>
      <c r="AQ350" s="14">
        <v>1</v>
      </c>
      <c r="AR350" s="15">
        <f t="shared" si="16"/>
        <v>27.845999999999997</v>
      </c>
      <c r="AS350" s="6">
        <v>87.203999999999994</v>
      </c>
      <c r="AT350" s="6">
        <f>((AS350/O350)*60)/2</f>
        <v>33.54</v>
      </c>
      <c r="AU350" s="6">
        <v>0</v>
      </c>
      <c r="AV350" s="6">
        <f t="shared" si="17"/>
        <v>53.663999999999994</v>
      </c>
      <c r="AW350" t="s">
        <v>1568</v>
      </c>
      <c r="AX350" t="s">
        <v>1600</v>
      </c>
      <c r="AZ350" t="s">
        <v>1624</v>
      </c>
      <c r="BA350">
        <v>36727</v>
      </c>
      <c r="BB350" t="s">
        <v>2813</v>
      </c>
      <c r="BC350">
        <v>19727</v>
      </c>
      <c r="BF350" s="1" t="s">
        <v>55</v>
      </c>
      <c r="BG350" s="1" t="s">
        <v>55</v>
      </c>
      <c r="BH350" s="1" t="s">
        <v>55</v>
      </c>
      <c r="BI350" s="1" t="s">
        <v>55</v>
      </c>
      <c r="BJ350" s="1" t="s">
        <v>1532</v>
      </c>
      <c r="BK350" s="1" t="s">
        <v>103</v>
      </c>
      <c r="BL350" s="1" t="s">
        <v>99</v>
      </c>
      <c r="BM350" s="1" t="s">
        <v>1532</v>
      </c>
      <c r="BN350" s="1" t="s">
        <v>56</v>
      </c>
      <c r="BO350" s="1" t="s">
        <v>105</v>
      </c>
      <c r="BP350" s="1" t="s">
        <v>57</v>
      </c>
      <c r="BQ350" s="1" t="s">
        <v>56</v>
      </c>
      <c r="BR350" s="1" t="s">
        <v>57</v>
      </c>
      <c r="BS350" s="1" t="s">
        <v>57</v>
      </c>
      <c r="BT350" s="18">
        <v>0.61699999999999999</v>
      </c>
      <c r="BW350" s="1" t="s">
        <v>1570</v>
      </c>
    </row>
    <row r="351" spans="1:75" x14ac:dyDescent="0.3">
      <c r="A351" t="s">
        <v>1764</v>
      </c>
      <c r="B351" t="s">
        <v>1732</v>
      </c>
      <c r="C351" s="37">
        <v>312810</v>
      </c>
      <c r="D351" s="37">
        <v>312820</v>
      </c>
      <c r="E351" s="37" t="s">
        <v>1767</v>
      </c>
      <c r="F351" s="37">
        <v>312840</v>
      </c>
      <c r="G351" s="21" t="s">
        <v>1790</v>
      </c>
      <c r="H351" s="1" t="s">
        <v>1792</v>
      </c>
      <c r="I351" t="s">
        <v>1497</v>
      </c>
      <c r="J351" t="s">
        <v>1300</v>
      </c>
      <c r="K351" t="s">
        <v>928</v>
      </c>
      <c r="L351" s="1" t="s">
        <v>1531</v>
      </c>
      <c r="M351" s="1" t="s">
        <v>1765</v>
      </c>
      <c r="N351" t="str">
        <f t="shared" si="15"/>
        <v>180-058-06185_19727 - 9_236</v>
      </c>
      <c r="O351">
        <v>73</v>
      </c>
      <c r="P351" s="7">
        <v>6.7789999999999999</v>
      </c>
      <c r="Q351" s="7" t="s">
        <v>1776</v>
      </c>
      <c r="R351" s="6">
        <v>494.86700000000002</v>
      </c>
      <c r="S351">
        <v>-6.28</v>
      </c>
      <c r="T351" s="23">
        <v>44281</v>
      </c>
      <c r="U351">
        <v>-6.28</v>
      </c>
      <c r="W351" s="7">
        <v>0.14599999999999999</v>
      </c>
      <c r="X351" s="7">
        <v>0.99</v>
      </c>
      <c r="Y351" s="6">
        <v>72.27</v>
      </c>
      <c r="Z351" t="s">
        <v>1567</v>
      </c>
      <c r="AA351">
        <v>1.5</v>
      </c>
      <c r="AB351">
        <v>2</v>
      </c>
      <c r="AC351">
        <v>-7.07</v>
      </c>
      <c r="AD351" s="7">
        <v>0.1201</v>
      </c>
      <c r="AE351" s="7">
        <v>0.81399999999999995</v>
      </c>
      <c r="AF351" s="6">
        <v>59.421999999999997</v>
      </c>
      <c r="AG351" s="7">
        <v>0.1071</v>
      </c>
      <c r="AH351" s="7">
        <v>0.72599999999999998</v>
      </c>
      <c r="AI351" s="6">
        <v>52.997999999999998</v>
      </c>
      <c r="AJ351" s="7">
        <v>-7.27</v>
      </c>
      <c r="AK351" s="7">
        <v>0.13569999999999999</v>
      </c>
      <c r="AL351" s="7">
        <v>0.92</v>
      </c>
      <c r="AM351" s="6">
        <v>67.16</v>
      </c>
      <c r="AN351" s="7">
        <v>0.1996</v>
      </c>
      <c r="AO351" s="7">
        <v>1.353</v>
      </c>
      <c r="AP351" s="6">
        <v>98.769000000000005</v>
      </c>
      <c r="AQ351" s="14">
        <v>1</v>
      </c>
      <c r="AR351" s="15">
        <f t="shared" si="16"/>
        <v>27.959000000000003</v>
      </c>
      <c r="AS351" s="6">
        <v>95.119</v>
      </c>
      <c r="AT351" s="6">
        <f>AS351/2</f>
        <v>47.5595</v>
      </c>
      <c r="AU351" s="6">
        <v>0</v>
      </c>
      <c r="AV351" s="6">
        <f t="shared" si="17"/>
        <v>47.5595</v>
      </c>
      <c r="AW351" t="s">
        <v>1568</v>
      </c>
      <c r="AX351" t="s">
        <v>1600</v>
      </c>
      <c r="AZ351" t="s">
        <v>1623</v>
      </c>
      <c r="BA351">
        <v>36727</v>
      </c>
      <c r="BB351" t="s">
        <v>2813</v>
      </c>
      <c r="BC351">
        <v>19727</v>
      </c>
      <c r="BF351" s="1" t="s">
        <v>55</v>
      </c>
      <c r="BG351" s="1" t="s">
        <v>55</v>
      </c>
      <c r="BH351" s="1" t="s">
        <v>55</v>
      </c>
      <c r="BI351" s="1" t="s">
        <v>55</v>
      </c>
      <c r="BJ351" s="1" t="s">
        <v>1532</v>
      </c>
      <c r="BK351" s="1" t="s">
        <v>103</v>
      </c>
      <c r="BL351" s="1" t="s">
        <v>99</v>
      </c>
      <c r="BM351" s="1" t="s">
        <v>1532</v>
      </c>
      <c r="BN351" s="1" t="s">
        <v>56</v>
      </c>
      <c r="BO351" s="1" t="s">
        <v>105</v>
      </c>
      <c r="BP351" s="1" t="s">
        <v>57</v>
      </c>
      <c r="BQ351" s="1" t="s">
        <v>56</v>
      </c>
      <c r="BR351" s="1" t="s">
        <v>57</v>
      </c>
      <c r="BS351" s="1" t="s">
        <v>57</v>
      </c>
      <c r="BT351" s="18">
        <v>0.61699999999999999</v>
      </c>
      <c r="BW351" s="1" t="s">
        <v>1570</v>
      </c>
    </row>
    <row r="352" spans="1:75" x14ac:dyDescent="0.3">
      <c r="A352" t="s">
        <v>1764</v>
      </c>
      <c r="B352" t="s">
        <v>1732</v>
      </c>
      <c r="C352" s="37">
        <v>312810</v>
      </c>
      <c r="D352" s="37">
        <v>312820</v>
      </c>
      <c r="E352" s="37" t="s">
        <v>1767</v>
      </c>
      <c r="F352" s="37">
        <v>312840</v>
      </c>
      <c r="G352" s="21" t="s">
        <v>1790</v>
      </c>
      <c r="H352" s="1" t="s">
        <v>1792</v>
      </c>
      <c r="I352" t="s">
        <v>1497</v>
      </c>
      <c r="J352" t="s">
        <v>1300</v>
      </c>
      <c r="K352" t="s">
        <v>930</v>
      </c>
      <c r="L352" s="1" t="s">
        <v>1531</v>
      </c>
      <c r="M352" s="1" t="s">
        <v>1765</v>
      </c>
      <c r="N352" t="str">
        <f t="shared" si="15"/>
        <v>180-058-06185_19727 - 9_238</v>
      </c>
      <c r="O352">
        <v>92</v>
      </c>
      <c r="P352" s="7">
        <v>6.16</v>
      </c>
      <c r="Q352" s="7" t="s">
        <v>1776</v>
      </c>
      <c r="R352" s="6">
        <v>566.72</v>
      </c>
      <c r="S352">
        <v>-6.28</v>
      </c>
      <c r="T352" s="23">
        <v>44281</v>
      </c>
      <c r="U352">
        <v>-6.28</v>
      </c>
      <c r="W352" s="7">
        <v>0.19500000000000001</v>
      </c>
      <c r="X352" s="7">
        <v>1.2010000000000001</v>
      </c>
      <c r="Y352" s="6">
        <v>110.492</v>
      </c>
      <c r="Z352" t="s">
        <v>1567</v>
      </c>
      <c r="AA352">
        <v>1.5</v>
      </c>
      <c r="AB352">
        <v>2</v>
      </c>
      <c r="AC352">
        <v>-7.07</v>
      </c>
      <c r="AD352" s="7">
        <v>0.16200000000000001</v>
      </c>
      <c r="AE352" s="7">
        <v>0.998</v>
      </c>
      <c r="AF352" s="6">
        <v>91.816000000000003</v>
      </c>
      <c r="AG352" s="7">
        <v>5.3199999999999997E-2</v>
      </c>
      <c r="AH352" s="7">
        <v>0.32800000000000001</v>
      </c>
      <c r="AI352" s="6">
        <v>30.175999999999998</v>
      </c>
      <c r="AJ352" s="7">
        <v>-7.27</v>
      </c>
      <c r="AK352" s="7">
        <v>0.19239999999999999</v>
      </c>
      <c r="AL352" s="7">
        <v>1.1850000000000001</v>
      </c>
      <c r="AM352" s="6">
        <v>109.02</v>
      </c>
      <c r="AN352" s="7">
        <v>0.12180000000000001</v>
      </c>
      <c r="AO352" s="7">
        <v>0.75</v>
      </c>
      <c r="AP352" s="6">
        <v>69</v>
      </c>
      <c r="AQ352" s="14">
        <v>1</v>
      </c>
      <c r="AR352" s="15">
        <f t="shared" si="16"/>
        <v>31.923999999999992</v>
      </c>
      <c r="AS352" s="6">
        <v>140.94399999999999</v>
      </c>
      <c r="AT352" s="6">
        <f>AS352/2</f>
        <v>70.471999999999994</v>
      </c>
      <c r="AU352" s="6">
        <v>0</v>
      </c>
      <c r="AV352" s="6">
        <f t="shared" si="17"/>
        <v>70.471999999999994</v>
      </c>
      <c r="AW352" t="s">
        <v>1568</v>
      </c>
      <c r="AX352" t="s">
        <v>1600</v>
      </c>
      <c r="BC352">
        <v>19727</v>
      </c>
      <c r="BF352" s="1" t="s">
        <v>55</v>
      </c>
      <c r="BG352" s="1" t="s">
        <v>55</v>
      </c>
      <c r="BH352" s="1" t="s">
        <v>55</v>
      </c>
      <c r="BI352" s="1" t="s">
        <v>55</v>
      </c>
      <c r="BJ352" s="1" t="s">
        <v>1532</v>
      </c>
      <c r="BK352" s="1" t="s">
        <v>103</v>
      </c>
      <c r="BL352" s="1" t="s">
        <v>99</v>
      </c>
      <c r="BM352" s="1" t="s">
        <v>1532</v>
      </c>
      <c r="BN352" s="1" t="s">
        <v>56</v>
      </c>
      <c r="BO352" s="1" t="s">
        <v>105</v>
      </c>
      <c r="BP352" s="1" t="s">
        <v>57</v>
      </c>
      <c r="BQ352" s="1" t="s">
        <v>56</v>
      </c>
      <c r="BR352" s="1" t="s">
        <v>57</v>
      </c>
      <c r="BS352" s="1" t="s">
        <v>57</v>
      </c>
      <c r="BT352" s="18">
        <v>0.61699999999999999</v>
      </c>
      <c r="BW352" s="1" t="s">
        <v>1570</v>
      </c>
    </row>
    <row r="353" spans="1:75" x14ac:dyDescent="0.3">
      <c r="A353" t="s">
        <v>1764</v>
      </c>
      <c r="B353" t="s">
        <v>1732</v>
      </c>
      <c r="C353" s="37">
        <v>312810</v>
      </c>
      <c r="D353" s="37">
        <v>312820</v>
      </c>
      <c r="E353" s="37" t="s">
        <v>1767</v>
      </c>
      <c r="F353" s="37">
        <v>312840</v>
      </c>
      <c r="G353" s="21" t="s">
        <v>1790</v>
      </c>
      <c r="H353" s="1" t="s">
        <v>1792</v>
      </c>
      <c r="I353" t="s">
        <v>1497</v>
      </c>
      <c r="J353" t="s">
        <v>1300</v>
      </c>
      <c r="K353" t="s">
        <v>931</v>
      </c>
      <c r="L353" s="1" t="s">
        <v>1531</v>
      </c>
      <c r="M353" s="1" t="s">
        <v>1765</v>
      </c>
      <c r="N353" t="str">
        <f t="shared" si="15"/>
        <v>180-058-06185_19727 - 9_239</v>
      </c>
      <c r="O353">
        <v>96</v>
      </c>
      <c r="P353" s="7">
        <v>5.6790000000000003</v>
      </c>
      <c r="Q353" s="7" t="s">
        <v>1776</v>
      </c>
      <c r="R353" s="6">
        <v>545.18399999999997</v>
      </c>
      <c r="S353">
        <v>-6.28</v>
      </c>
      <c r="T353" s="23">
        <v>44281</v>
      </c>
      <c r="U353">
        <v>-6.28</v>
      </c>
      <c r="W353" s="7">
        <v>0.1951</v>
      </c>
      <c r="X353" s="7">
        <v>1.1080000000000001</v>
      </c>
      <c r="Y353" s="6">
        <v>106.36799999999999</v>
      </c>
      <c r="Z353" t="s">
        <v>1567</v>
      </c>
      <c r="AA353">
        <v>1.5</v>
      </c>
      <c r="AB353">
        <v>2</v>
      </c>
      <c r="AC353">
        <v>-7.07</v>
      </c>
      <c r="AD353" s="7">
        <v>9.8400000000000001E-2</v>
      </c>
      <c r="AE353" s="7">
        <v>0.55900000000000005</v>
      </c>
      <c r="AF353" s="6">
        <v>53.664000000000001</v>
      </c>
      <c r="AG353" s="7">
        <v>0.01</v>
      </c>
      <c r="AH353" s="7">
        <v>5.7000000000000002E-2</v>
      </c>
      <c r="AI353" s="6">
        <v>5.4720000000000004</v>
      </c>
      <c r="AJ353" s="7">
        <v>-7.27</v>
      </c>
      <c r="AK353" s="7">
        <v>0.16750000000000001</v>
      </c>
      <c r="AL353" s="7">
        <v>0.95099999999999996</v>
      </c>
      <c r="AM353" s="6">
        <v>91.296000000000006</v>
      </c>
      <c r="AN353" s="7">
        <v>3.1300000000000001E-2</v>
      </c>
      <c r="AO353" s="7">
        <v>0.17799999999999999</v>
      </c>
      <c r="AP353" s="6">
        <v>17.088000000000001</v>
      </c>
      <c r="AQ353" s="14">
        <v>1</v>
      </c>
      <c r="AR353" s="15">
        <f t="shared" si="16"/>
        <v>29.567999999999998</v>
      </c>
      <c r="AS353" s="6">
        <v>120.864</v>
      </c>
      <c r="AT353" s="6">
        <f>((AS353/O353)*39)/2</f>
        <v>24.550500000000003</v>
      </c>
      <c r="AU353" s="6">
        <v>0</v>
      </c>
      <c r="AV353" s="6">
        <f t="shared" si="17"/>
        <v>96.313500000000005</v>
      </c>
      <c r="AW353" t="s">
        <v>1568</v>
      </c>
      <c r="AX353" t="s">
        <v>1600</v>
      </c>
      <c r="BC353">
        <v>19727</v>
      </c>
      <c r="BF353" s="1" t="s">
        <v>55</v>
      </c>
      <c r="BG353" s="1" t="s">
        <v>55</v>
      </c>
      <c r="BH353" s="1" t="s">
        <v>55</v>
      </c>
      <c r="BI353" s="1" t="s">
        <v>55</v>
      </c>
      <c r="BJ353" s="1" t="s">
        <v>1532</v>
      </c>
      <c r="BK353" s="1" t="s">
        <v>103</v>
      </c>
      <c r="BL353" s="1" t="s">
        <v>99</v>
      </c>
      <c r="BM353" s="1" t="s">
        <v>1532</v>
      </c>
      <c r="BN353" s="1" t="s">
        <v>56</v>
      </c>
      <c r="BO353" s="1" t="s">
        <v>105</v>
      </c>
      <c r="BP353" s="1" t="s">
        <v>57</v>
      </c>
      <c r="BQ353" s="1" t="s">
        <v>56</v>
      </c>
      <c r="BR353" s="1" t="s">
        <v>57</v>
      </c>
      <c r="BS353" s="1" t="s">
        <v>57</v>
      </c>
      <c r="BT353" s="18">
        <v>0.61699999999999999</v>
      </c>
      <c r="BW353" s="1" t="s">
        <v>1570</v>
      </c>
    </row>
    <row r="354" spans="1:75" x14ac:dyDescent="0.3">
      <c r="A354" t="s">
        <v>1764</v>
      </c>
      <c r="B354" t="s">
        <v>1732</v>
      </c>
      <c r="C354" s="37">
        <v>312810</v>
      </c>
      <c r="D354" s="37" t="s">
        <v>1767</v>
      </c>
      <c r="E354" s="37">
        <v>312830</v>
      </c>
      <c r="F354" s="37">
        <v>312840</v>
      </c>
      <c r="G354" s="21" t="s">
        <v>1801</v>
      </c>
      <c r="H354" s="1" t="s">
        <v>1802</v>
      </c>
      <c r="I354" t="s">
        <v>1733</v>
      </c>
      <c r="J354" t="s">
        <v>1320</v>
      </c>
      <c r="K354" t="s">
        <v>1003</v>
      </c>
      <c r="L354" s="1" t="s">
        <v>1531</v>
      </c>
      <c r="M354" s="1" t="s">
        <v>1765</v>
      </c>
      <c r="N354" t="str">
        <f t="shared" si="15"/>
        <v>180-058-05564_19728 - 9_320</v>
      </c>
      <c r="O354">
        <v>105</v>
      </c>
      <c r="P354" s="7">
        <v>9</v>
      </c>
      <c r="Q354" s="7" t="s">
        <v>1776</v>
      </c>
      <c r="R354" s="6">
        <v>945</v>
      </c>
      <c r="S354">
        <v>-6.28</v>
      </c>
      <c r="T354" s="23">
        <v>44284.041666666657</v>
      </c>
      <c r="U354">
        <v>-6.28</v>
      </c>
      <c r="W354" s="7">
        <v>0.17269999999999999</v>
      </c>
      <c r="X354" s="7">
        <v>1.554</v>
      </c>
      <c r="Y354" s="6">
        <v>163.16999999999999</v>
      </c>
      <c r="Z354" t="s">
        <v>1567</v>
      </c>
      <c r="AA354">
        <v>3</v>
      </c>
      <c r="AB354">
        <v>3</v>
      </c>
      <c r="AC354">
        <v>-7.27</v>
      </c>
      <c r="AD354" s="7">
        <v>0.13270000000000001</v>
      </c>
      <c r="AE354" s="7">
        <v>1.194</v>
      </c>
      <c r="AF354" s="6">
        <v>125.37</v>
      </c>
      <c r="AG354" s="7">
        <v>5.5100000000000003E-2</v>
      </c>
      <c r="AH354" s="7">
        <v>0.496</v>
      </c>
      <c r="AI354" s="6">
        <v>52.08</v>
      </c>
      <c r="AJ354" s="7">
        <v>-7.47</v>
      </c>
      <c r="AK354" s="7">
        <v>0.1583</v>
      </c>
      <c r="AL354" s="7">
        <v>1.425</v>
      </c>
      <c r="AM354" s="6">
        <v>149.625</v>
      </c>
      <c r="AN354" s="7">
        <v>8.4199999999999997E-2</v>
      </c>
      <c r="AO354" s="7">
        <v>0.75800000000000001</v>
      </c>
      <c r="AP354" s="6">
        <v>79.59</v>
      </c>
      <c r="AQ354" s="14">
        <v>1</v>
      </c>
      <c r="AR354" s="15">
        <f t="shared" si="16"/>
        <v>54.180000000000007</v>
      </c>
      <c r="AS354" s="6">
        <v>203.80500000000001</v>
      </c>
      <c r="AT354" s="6">
        <v>0</v>
      </c>
      <c r="AU354" s="6">
        <f t="shared" ref="AU354:AU359" si="18">AS354/2</f>
        <v>101.9025</v>
      </c>
      <c r="AV354" s="6">
        <f t="shared" si="17"/>
        <v>101.9025</v>
      </c>
      <c r="AW354" t="s">
        <v>1568</v>
      </c>
      <c r="AX354" t="s">
        <v>1600</v>
      </c>
      <c r="AY354" t="s">
        <v>1766</v>
      </c>
      <c r="AZ354" t="s">
        <v>1608</v>
      </c>
      <c r="BA354">
        <v>40110</v>
      </c>
      <c r="BB354" t="s">
        <v>2801</v>
      </c>
      <c r="BC354">
        <v>19728</v>
      </c>
      <c r="BF354" s="1" t="s">
        <v>55</v>
      </c>
      <c r="BG354" s="1" t="s">
        <v>55</v>
      </c>
      <c r="BH354" s="1" t="s">
        <v>55</v>
      </c>
      <c r="BI354" s="1" t="s">
        <v>55</v>
      </c>
      <c r="BJ354" s="1" t="s">
        <v>1532</v>
      </c>
      <c r="BK354" s="1" t="s">
        <v>103</v>
      </c>
      <c r="BL354" s="1" t="s">
        <v>99</v>
      </c>
      <c r="BM354" s="1" t="s">
        <v>1532</v>
      </c>
      <c r="BN354" s="1" t="s">
        <v>56</v>
      </c>
      <c r="BO354" s="1" t="s">
        <v>105</v>
      </c>
      <c r="BP354" s="1" t="s">
        <v>57</v>
      </c>
      <c r="BQ354" s="1" t="s">
        <v>56</v>
      </c>
      <c r="BR354" s="1" t="s">
        <v>57</v>
      </c>
      <c r="BS354" s="1" t="s">
        <v>57</v>
      </c>
      <c r="BT354" s="18">
        <v>0.438</v>
      </c>
      <c r="BW354" s="1" t="s">
        <v>1570</v>
      </c>
    </row>
    <row r="355" spans="1:75" x14ac:dyDescent="0.3">
      <c r="A355" t="s">
        <v>1764</v>
      </c>
      <c r="B355" t="s">
        <v>1732</v>
      </c>
      <c r="C355" s="37">
        <v>312810</v>
      </c>
      <c r="D355" s="37" t="s">
        <v>1767</v>
      </c>
      <c r="E355" s="37">
        <v>312830</v>
      </c>
      <c r="F355" s="37">
        <v>312840</v>
      </c>
      <c r="G355" s="21" t="s">
        <v>1801</v>
      </c>
      <c r="H355" s="1" t="s">
        <v>1802</v>
      </c>
      <c r="I355" t="s">
        <v>1733</v>
      </c>
      <c r="J355" t="s">
        <v>1320</v>
      </c>
      <c r="K355" t="s">
        <v>1004</v>
      </c>
      <c r="L355" s="1" t="s">
        <v>1531</v>
      </c>
      <c r="M355" s="1" t="s">
        <v>1765</v>
      </c>
      <c r="N355" t="str">
        <f t="shared" si="15"/>
        <v>180-058-05564_19728 - 9_321</v>
      </c>
      <c r="O355">
        <v>101</v>
      </c>
      <c r="P355" s="7">
        <v>9.1</v>
      </c>
      <c r="Q355" s="7" t="s">
        <v>1776</v>
      </c>
      <c r="R355" s="6">
        <v>919.1</v>
      </c>
      <c r="S355">
        <v>-6.28</v>
      </c>
      <c r="T355" s="23">
        <v>44284.041666666657</v>
      </c>
      <c r="U355">
        <v>-6.28</v>
      </c>
      <c r="W355" s="7">
        <v>0.21340000000000001</v>
      </c>
      <c r="X355" s="7">
        <v>1.9419999999999999</v>
      </c>
      <c r="Y355" s="6">
        <v>196.142</v>
      </c>
      <c r="Z355" t="s">
        <v>1567</v>
      </c>
      <c r="AA355">
        <v>3</v>
      </c>
      <c r="AB355">
        <v>3</v>
      </c>
      <c r="AC355">
        <v>-7.27</v>
      </c>
      <c r="AD355" s="7">
        <v>0.15809999999999999</v>
      </c>
      <c r="AE355" s="7">
        <v>1.4390000000000001</v>
      </c>
      <c r="AF355" s="6">
        <v>145.339</v>
      </c>
      <c r="AG355" s="7">
        <v>3.4799999999999998E-2</v>
      </c>
      <c r="AH355" s="7">
        <v>0.317</v>
      </c>
      <c r="AI355" s="6">
        <v>32.017000000000003</v>
      </c>
      <c r="AJ355" s="7">
        <v>-7.47</v>
      </c>
      <c r="AK355" s="7">
        <v>0.19009999999999999</v>
      </c>
      <c r="AL355" s="7">
        <v>1.73</v>
      </c>
      <c r="AM355" s="6">
        <v>174.73</v>
      </c>
      <c r="AN355" s="7">
        <v>5.8999999999999997E-2</v>
      </c>
      <c r="AO355" s="7">
        <v>0.53700000000000003</v>
      </c>
      <c r="AP355" s="6">
        <v>54.237000000000002</v>
      </c>
      <c r="AQ355" s="14">
        <v>1</v>
      </c>
      <c r="AR355" s="15">
        <f t="shared" si="16"/>
        <v>52.217000000000013</v>
      </c>
      <c r="AS355" s="6">
        <v>226.947</v>
      </c>
      <c r="AT355" s="6">
        <v>0</v>
      </c>
      <c r="AU355" s="6">
        <f t="shared" si="18"/>
        <v>113.4735</v>
      </c>
      <c r="AV355" s="6">
        <f t="shared" si="17"/>
        <v>113.4735</v>
      </c>
      <c r="AW355" t="s">
        <v>1568</v>
      </c>
      <c r="AX355" t="s">
        <v>1600</v>
      </c>
      <c r="AY355" t="s">
        <v>1766</v>
      </c>
      <c r="AZ355" t="s">
        <v>1608</v>
      </c>
      <c r="BA355">
        <v>40110</v>
      </c>
      <c r="BB355" t="s">
        <v>2801</v>
      </c>
      <c r="BC355">
        <v>19728</v>
      </c>
      <c r="BF355" s="1" t="s">
        <v>55</v>
      </c>
      <c r="BG355" s="1" t="s">
        <v>55</v>
      </c>
      <c r="BH355" s="1" t="s">
        <v>55</v>
      </c>
      <c r="BI355" s="1" t="s">
        <v>55</v>
      </c>
      <c r="BJ355" s="1" t="s">
        <v>1532</v>
      </c>
      <c r="BK355" s="1" t="s">
        <v>103</v>
      </c>
      <c r="BL355" s="1" t="s">
        <v>99</v>
      </c>
      <c r="BM355" s="1" t="s">
        <v>1532</v>
      </c>
      <c r="BN355" s="1" t="s">
        <v>56</v>
      </c>
      <c r="BO355" s="1" t="s">
        <v>105</v>
      </c>
      <c r="BP355" s="1" t="s">
        <v>57</v>
      </c>
      <c r="BQ355" s="1" t="s">
        <v>56</v>
      </c>
      <c r="BR355" s="1" t="s">
        <v>57</v>
      </c>
      <c r="BS355" s="1" t="s">
        <v>57</v>
      </c>
      <c r="BT355" s="18">
        <v>0.438</v>
      </c>
      <c r="BW355" s="1" t="s">
        <v>1570</v>
      </c>
    </row>
    <row r="356" spans="1:75" x14ac:dyDescent="0.3">
      <c r="A356" t="s">
        <v>1764</v>
      </c>
      <c r="B356" t="s">
        <v>1732</v>
      </c>
      <c r="C356" s="37">
        <v>312810</v>
      </c>
      <c r="D356" s="37" t="s">
        <v>1767</v>
      </c>
      <c r="E356" s="37">
        <v>312830</v>
      </c>
      <c r="F356" s="37">
        <v>312840</v>
      </c>
      <c r="G356" s="21" t="s">
        <v>1801</v>
      </c>
      <c r="H356" s="1" t="s">
        <v>1802</v>
      </c>
      <c r="I356" t="s">
        <v>1733</v>
      </c>
      <c r="J356" t="s">
        <v>1320</v>
      </c>
      <c r="K356" t="s">
        <v>1005</v>
      </c>
      <c r="L356" s="1" t="s">
        <v>1531</v>
      </c>
      <c r="M356" s="1" t="s">
        <v>1765</v>
      </c>
      <c r="N356" t="str">
        <f t="shared" si="15"/>
        <v>180-058-05564_19728 - 9_322</v>
      </c>
      <c r="O356">
        <v>100</v>
      </c>
      <c r="P356" s="7">
        <v>9</v>
      </c>
      <c r="Q356" s="7" t="s">
        <v>1776</v>
      </c>
      <c r="R356" s="6">
        <v>900</v>
      </c>
      <c r="S356">
        <v>-6.28</v>
      </c>
      <c r="T356" s="23">
        <v>44284.041666666657</v>
      </c>
      <c r="U356">
        <v>-6.28</v>
      </c>
      <c r="W356" s="7">
        <v>0.23680000000000001</v>
      </c>
      <c r="X356" s="7">
        <v>2.1309999999999998</v>
      </c>
      <c r="Y356" s="6">
        <v>213.1</v>
      </c>
      <c r="Z356" t="s">
        <v>1567</v>
      </c>
      <c r="AA356">
        <v>3</v>
      </c>
      <c r="AB356">
        <v>3</v>
      </c>
      <c r="AC356">
        <v>-7.27</v>
      </c>
      <c r="AD356" s="7">
        <v>0.1429</v>
      </c>
      <c r="AE356" s="7">
        <v>1.286</v>
      </c>
      <c r="AF356" s="6">
        <v>128.6</v>
      </c>
      <c r="AG356" s="7">
        <v>5.0900000000000001E-2</v>
      </c>
      <c r="AH356" s="7">
        <v>0.45800000000000002</v>
      </c>
      <c r="AI356" s="6">
        <v>45.8</v>
      </c>
      <c r="AJ356" s="7">
        <v>-7.47</v>
      </c>
      <c r="AK356" s="7">
        <v>0.16420000000000001</v>
      </c>
      <c r="AL356" s="7">
        <v>1.478</v>
      </c>
      <c r="AM356" s="6">
        <v>147.80000000000001</v>
      </c>
      <c r="AN356" s="7">
        <v>8.4199999999999997E-2</v>
      </c>
      <c r="AO356" s="7">
        <v>0.75800000000000001</v>
      </c>
      <c r="AP356" s="6">
        <v>75.8</v>
      </c>
      <c r="AQ356" s="14">
        <v>1</v>
      </c>
      <c r="AR356" s="15">
        <f t="shared" si="16"/>
        <v>46.699999999999989</v>
      </c>
      <c r="AS356" s="6">
        <v>194.5</v>
      </c>
      <c r="AT356" s="6">
        <v>0</v>
      </c>
      <c r="AU356" s="6">
        <f t="shared" si="18"/>
        <v>97.25</v>
      </c>
      <c r="AV356" s="6">
        <f t="shared" si="17"/>
        <v>97.25</v>
      </c>
      <c r="AW356" t="s">
        <v>1568</v>
      </c>
      <c r="AX356" t="s">
        <v>1600</v>
      </c>
      <c r="AY356" t="s">
        <v>1766</v>
      </c>
      <c r="BC356">
        <v>19728</v>
      </c>
      <c r="BF356" s="1" t="s">
        <v>55</v>
      </c>
      <c r="BG356" s="1" t="s">
        <v>55</v>
      </c>
      <c r="BH356" s="1" t="s">
        <v>55</v>
      </c>
      <c r="BI356" s="1" t="s">
        <v>55</v>
      </c>
      <c r="BJ356" s="1" t="s">
        <v>1532</v>
      </c>
      <c r="BK356" s="1" t="s">
        <v>103</v>
      </c>
      <c r="BL356" s="1" t="s">
        <v>99</v>
      </c>
      <c r="BM356" s="1" t="s">
        <v>1532</v>
      </c>
      <c r="BN356" s="1" t="s">
        <v>56</v>
      </c>
      <c r="BO356" s="1" t="s">
        <v>105</v>
      </c>
      <c r="BP356" s="1" t="s">
        <v>57</v>
      </c>
      <c r="BQ356" s="1" t="s">
        <v>56</v>
      </c>
      <c r="BR356" s="1" t="s">
        <v>57</v>
      </c>
      <c r="BS356" s="1" t="s">
        <v>57</v>
      </c>
      <c r="BT356" s="18">
        <v>0.438</v>
      </c>
      <c r="BW356" s="1" t="s">
        <v>1570</v>
      </c>
    </row>
    <row r="357" spans="1:75" x14ac:dyDescent="0.3">
      <c r="A357" t="s">
        <v>1764</v>
      </c>
      <c r="B357" t="s">
        <v>1732</v>
      </c>
      <c r="C357" s="37">
        <v>312810</v>
      </c>
      <c r="D357" s="37" t="s">
        <v>1767</v>
      </c>
      <c r="E357" s="37">
        <v>312830</v>
      </c>
      <c r="F357" s="37">
        <v>312840</v>
      </c>
      <c r="G357" s="21" t="s">
        <v>1801</v>
      </c>
      <c r="H357" s="1" t="s">
        <v>1802</v>
      </c>
      <c r="I357" t="s">
        <v>1513</v>
      </c>
      <c r="J357" t="s">
        <v>1319</v>
      </c>
      <c r="K357" t="s">
        <v>1000</v>
      </c>
      <c r="L357" s="1" t="s">
        <v>1531</v>
      </c>
      <c r="M357" s="1" t="s">
        <v>1765</v>
      </c>
      <c r="N357" t="str">
        <f t="shared" si="15"/>
        <v>180-058-05564_19729 - 9_317</v>
      </c>
      <c r="O357">
        <v>68</v>
      </c>
      <c r="P357" s="7">
        <v>10.4</v>
      </c>
      <c r="Q357" s="7" t="s">
        <v>1776</v>
      </c>
      <c r="R357" s="6">
        <v>707.2</v>
      </c>
      <c r="S357">
        <v>-6.28</v>
      </c>
      <c r="T357" s="23">
        <v>44284.041666666657</v>
      </c>
      <c r="U357">
        <v>-6.28</v>
      </c>
      <c r="W357" s="7">
        <v>0.1512</v>
      </c>
      <c r="X357" s="7">
        <v>1.5720000000000001</v>
      </c>
      <c r="Y357" s="6">
        <v>106.896</v>
      </c>
      <c r="Z357" t="s">
        <v>1567</v>
      </c>
      <c r="AA357">
        <v>3</v>
      </c>
      <c r="AB357">
        <v>3</v>
      </c>
      <c r="AC357">
        <v>-7.27</v>
      </c>
      <c r="AD357" s="7">
        <v>0.122</v>
      </c>
      <c r="AE357" s="7">
        <v>1.2689999999999999</v>
      </c>
      <c r="AF357" s="6">
        <v>86.292000000000002</v>
      </c>
      <c r="AG357" s="7">
        <v>8.8099999999999998E-2</v>
      </c>
      <c r="AH357" s="7">
        <v>0.91600000000000004</v>
      </c>
      <c r="AI357" s="6">
        <v>62.287999999999997</v>
      </c>
      <c r="AJ357" s="7">
        <v>-7.47</v>
      </c>
      <c r="AK357" s="7">
        <v>0.14299999999999999</v>
      </c>
      <c r="AL357" s="7">
        <v>1.4870000000000001</v>
      </c>
      <c r="AM357" s="6">
        <v>101.116</v>
      </c>
      <c r="AN357" s="7">
        <v>0.14130000000000001</v>
      </c>
      <c r="AO357" s="7">
        <v>1.47</v>
      </c>
      <c r="AP357" s="6">
        <v>99.96</v>
      </c>
      <c r="AQ357" s="14">
        <v>0.6</v>
      </c>
      <c r="AR357" s="15">
        <f t="shared" si="16"/>
        <v>24.004000000000005</v>
      </c>
      <c r="AS357" s="6">
        <v>125.12</v>
      </c>
      <c r="AT357" s="6">
        <v>0</v>
      </c>
      <c r="AU357" s="6">
        <f t="shared" si="18"/>
        <v>62.56</v>
      </c>
      <c r="AV357" s="6">
        <f t="shared" si="17"/>
        <v>62.56</v>
      </c>
      <c r="AW357" t="s">
        <v>1568</v>
      </c>
      <c r="AX357" t="s">
        <v>1600</v>
      </c>
      <c r="AY357" t="s">
        <v>1766</v>
      </c>
      <c r="BC357">
        <v>19729</v>
      </c>
      <c r="BF357" s="1" t="s">
        <v>55</v>
      </c>
      <c r="BG357" s="1" t="s">
        <v>55</v>
      </c>
      <c r="BH357" s="1" t="s">
        <v>55</v>
      </c>
      <c r="BI357" s="1" t="s">
        <v>55</v>
      </c>
      <c r="BJ357" s="1" t="s">
        <v>1532</v>
      </c>
      <c r="BK357" s="1" t="s">
        <v>103</v>
      </c>
      <c r="BL357" s="1" t="s">
        <v>99</v>
      </c>
      <c r="BM357" s="1" t="s">
        <v>1532</v>
      </c>
      <c r="BN357" s="1" t="s">
        <v>56</v>
      </c>
      <c r="BO357" s="1" t="s">
        <v>105</v>
      </c>
      <c r="BP357" s="1" t="s">
        <v>57</v>
      </c>
      <c r="BQ357" s="1" t="s">
        <v>56</v>
      </c>
      <c r="BR357" s="1" t="s">
        <v>57</v>
      </c>
      <c r="BS357" s="1" t="s">
        <v>57</v>
      </c>
      <c r="BT357" s="18">
        <v>0.51800000000000002</v>
      </c>
      <c r="BW357" s="1" t="s">
        <v>1570</v>
      </c>
    </row>
    <row r="358" spans="1:75" x14ac:dyDescent="0.3">
      <c r="A358" t="s">
        <v>1764</v>
      </c>
      <c r="B358" t="s">
        <v>1732</v>
      </c>
      <c r="C358" s="37">
        <v>312810</v>
      </c>
      <c r="D358" s="37" t="s">
        <v>1767</v>
      </c>
      <c r="E358" s="37">
        <v>312830</v>
      </c>
      <c r="F358" s="37">
        <v>312840</v>
      </c>
      <c r="G358" s="21" t="s">
        <v>1801</v>
      </c>
      <c r="H358" s="1" t="s">
        <v>1802</v>
      </c>
      <c r="I358" t="s">
        <v>1513</v>
      </c>
      <c r="J358" t="s">
        <v>1319</v>
      </c>
      <c r="K358" t="s">
        <v>1001</v>
      </c>
      <c r="L358" s="1" t="s">
        <v>1531</v>
      </c>
      <c r="M358" s="1" t="s">
        <v>1765</v>
      </c>
      <c r="N358" t="str">
        <f t="shared" si="15"/>
        <v>180-058-05564_19729 - 9_318</v>
      </c>
      <c r="O358">
        <v>80</v>
      </c>
      <c r="P358" s="7">
        <v>10.199999999999999</v>
      </c>
      <c r="Q358" s="7" t="s">
        <v>1776</v>
      </c>
      <c r="R358" s="6">
        <v>816</v>
      </c>
      <c r="S358">
        <v>-6.28</v>
      </c>
      <c r="T358" s="23">
        <v>44284.041666666657</v>
      </c>
      <c r="U358">
        <v>-6.28</v>
      </c>
      <c r="W358" s="7">
        <v>0.17710000000000001</v>
      </c>
      <c r="X358" s="7">
        <v>1.806</v>
      </c>
      <c r="Y358" s="6">
        <v>144.47999999999999</v>
      </c>
      <c r="Z358" t="s">
        <v>1567</v>
      </c>
      <c r="AA358">
        <v>3</v>
      </c>
      <c r="AB358">
        <v>3</v>
      </c>
      <c r="AC358">
        <v>-7.27</v>
      </c>
      <c r="AD358" s="7">
        <v>0.1497</v>
      </c>
      <c r="AE358" s="7">
        <v>1.5269999999999999</v>
      </c>
      <c r="AF358" s="6">
        <v>122.16</v>
      </c>
      <c r="AG358" s="7">
        <v>8.48E-2</v>
      </c>
      <c r="AH358" s="7">
        <v>0.86499999999999999</v>
      </c>
      <c r="AI358" s="6">
        <v>69.2</v>
      </c>
      <c r="AJ358" s="7">
        <v>-7.47</v>
      </c>
      <c r="AK358" s="7">
        <v>0.16619999999999999</v>
      </c>
      <c r="AL358" s="7">
        <v>1.6950000000000001</v>
      </c>
      <c r="AM358" s="6">
        <v>135.6</v>
      </c>
      <c r="AN358" s="7">
        <v>0.14019999999999999</v>
      </c>
      <c r="AO358" s="7">
        <v>1.43</v>
      </c>
      <c r="AP358" s="6">
        <v>114.4</v>
      </c>
      <c r="AQ358" s="14">
        <v>0.6</v>
      </c>
      <c r="AR358" s="15">
        <f t="shared" si="16"/>
        <v>28</v>
      </c>
      <c r="AS358" s="6">
        <v>163.6</v>
      </c>
      <c r="AT358" s="6">
        <v>0</v>
      </c>
      <c r="AU358" s="6">
        <f t="shared" si="18"/>
        <v>81.8</v>
      </c>
      <c r="AV358" s="6">
        <f t="shared" si="17"/>
        <v>81.8</v>
      </c>
      <c r="AW358" t="s">
        <v>1568</v>
      </c>
      <c r="AX358" t="s">
        <v>1600</v>
      </c>
      <c r="AY358" t="s">
        <v>1766</v>
      </c>
      <c r="BC358">
        <v>19729</v>
      </c>
      <c r="BF358" s="1" t="s">
        <v>55</v>
      </c>
      <c r="BG358" s="1" t="s">
        <v>55</v>
      </c>
      <c r="BH358" s="1" t="s">
        <v>55</v>
      </c>
      <c r="BI358" s="1" t="s">
        <v>55</v>
      </c>
      <c r="BJ358" s="1" t="s">
        <v>1532</v>
      </c>
      <c r="BK358" s="1" t="s">
        <v>103</v>
      </c>
      <c r="BL358" s="1" t="s">
        <v>99</v>
      </c>
      <c r="BM358" s="1" t="s">
        <v>1532</v>
      </c>
      <c r="BN358" s="1" t="s">
        <v>56</v>
      </c>
      <c r="BO358" s="1" t="s">
        <v>105</v>
      </c>
      <c r="BP358" s="1" t="s">
        <v>57</v>
      </c>
      <c r="BQ358" s="1" t="s">
        <v>56</v>
      </c>
      <c r="BR358" s="1" t="s">
        <v>57</v>
      </c>
      <c r="BS358" s="1" t="s">
        <v>57</v>
      </c>
      <c r="BT358" s="18">
        <v>0.51800000000000002</v>
      </c>
      <c r="BW358" s="1" t="s">
        <v>1570</v>
      </c>
    </row>
    <row r="359" spans="1:75" x14ac:dyDescent="0.3">
      <c r="A359" t="s">
        <v>1764</v>
      </c>
      <c r="B359" t="s">
        <v>1732</v>
      </c>
      <c r="C359" s="37">
        <v>312810</v>
      </c>
      <c r="D359" s="37" t="s">
        <v>1767</v>
      </c>
      <c r="E359" s="37">
        <v>312830</v>
      </c>
      <c r="F359" s="37">
        <v>312840</v>
      </c>
      <c r="G359" s="21" t="s">
        <v>1801</v>
      </c>
      <c r="H359" s="1" t="s">
        <v>1802</v>
      </c>
      <c r="I359" t="s">
        <v>1513</v>
      </c>
      <c r="J359" t="s">
        <v>1319</v>
      </c>
      <c r="K359" t="s">
        <v>1002</v>
      </c>
      <c r="L359" s="1" t="s">
        <v>1531</v>
      </c>
      <c r="M359" s="1" t="s">
        <v>1765</v>
      </c>
      <c r="N359" t="str">
        <f t="shared" si="15"/>
        <v>180-058-05564_19729 - 9_319</v>
      </c>
      <c r="O359">
        <v>95</v>
      </c>
      <c r="P359" s="7">
        <v>9.1</v>
      </c>
      <c r="Q359" s="7" t="s">
        <v>1776</v>
      </c>
      <c r="R359" s="6">
        <v>864.5</v>
      </c>
      <c r="S359">
        <v>-6.28</v>
      </c>
      <c r="T359" s="23">
        <v>44284.041666666657</v>
      </c>
      <c r="U359">
        <v>-6.28</v>
      </c>
      <c r="W359" s="7">
        <v>0.19009999999999999</v>
      </c>
      <c r="X359" s="7">
        <v>1.73</v>
      </c>
      <c r="Y359" s="6">
        <v>164.35</v>
      </c>
      <c r="Z359" t="s">
        <v>1567</v>
      </c>
      <c r="AA359">
        <v>3</v>
      </c>
      <c r="AB359">
        <v>3</v>
      </c>
      <c r="AC359">
        <v>-7.27</v>
      </c>
      <c r="AD359" s="7">
        <v>0.13420000000000001</v>
      </c>
      <c r="AE359" s="7">
        <v>1.2210000000000001</v>
      </c>
      <c r="AF359" s="6">
        <v>115.995</v>
      </c>
      <c r="AG359" s="7">
        <v>4.2099999999999999E-2</v>
      </c>
      <c r="AH359" s="7">
        <v>0.38300000000000001</v>
      </c>
      <c r="AI359" s="6">
        <v>36.384999999999998</v>
      </c>
      <c r="AJ359" s="7">
        <v>-7.47</v>
      </c>
      <c r="AK359" s="7">
        <v>0.17330000000000001</v>
      </c>
      <c r="AL359" s="7">
        <v>1.577</v>
      </c>
      <c r="AM359" s="6">
        <v>149.815</v>
      </c>
      <c r="AN359" s="7">
        <v>5.9200000000000003E-2</v>
      </c>
      <c r="AO359" s="7">
        <v>0.53900000000000003</v>
      </c>
      <c r="AP359" s="6">
        <v>51.204999999999998</v>
      </c>
      <c r="AQ359" s="14">
        <v>1</v>
      </c>
      <c r="AR359" s="15">
        <f t="shared" si="16"/>
        <v>26.125</v>
      </c>
      <c r="AS359" s="6">
        <v>175.94</v>
      </c>
      <c r="AT359" s="6">
        <v>0</v>
      </c>
      <c r="AU359" s="6">
        <f t="shared" si="18"/>
        <v>87.97</v>
      </c>
      <c r="AV359" s="6">
        <f t="shared" si="17"/>
        <v>87.97</v>
      </c>
      <c r="AW359" t="s">
        <v>1568</v>
      </c>
      <c r="AX359" t="s">
        <v>1600</v>
      </c>
      <c r="AY359" t="s">
        <v>1766</v>
      </c>
      <c r="BC359">
        <v>19729</v>
      </c>
      <c r="BF359" s="1" t="s">
        <v>55</v>
      </c>
      <c r="BG359" s="1" t="s">
        <v>55</v>
      </c>
      <c r="BH359" s="1" t="s">
        <v>55</v>
      </c>
      <c r="BI359" s="1" t="s">
        <v>55</v>
      </c>
      <c r="BJ359" s="1" t="s">
        <v>1532</v>
      </c>
      <c r="BK359" s="1" t="s">
        <v>103</v>
      </c>
      <c r="BL359" s="1" t="s">
        <v>99</v>
      </c>
      <c r="BM359" s="1" t="s">
        <v>1532</v>
      </c>
      <c r="BN359" s="1" t="s">
        <v>56</v>
      </c>
      <c r="BO359" s="1" t="s">
        <v>105</v>
      </c>
      <c r="BP359" s="1" t="s">
        <v>57</v>
      </c>
      <c r="BQ359" s="1" t="s">
        <v>56</v>
      </c>
      <c r="BR359" s="1" t="s">
        <v>57</v>
      </c>
      <c r="BS359" s="1" t="s">
        <v>57</v>
      </c>
      <c r="BT359" s="18">
        <v>0.51800000000000002</v>
      </c>
      <c r="BW359" s="1" t="s">
        <v>1570</v>
      </c>
    </row>
    <row r="360" spans="1:75" x14ac:dyDescent="0.3">
      <c r="A360" t="s">
        <v>1764</v>
      </c>
      <c r="B360" t="s">
        <v>1732</v>
      </c>
      <c r="C360" s="37">
        <v>312810</v>
      </c>
      <c r="D360" s="37" t="s">
        <v>1767</v>
      </c>
      <c r="E360" s="37" t="s">
        <v>1767</v>
      </c>
      <c r="F360" s="37">
        <v>312840</v>
      </c>
      <c r="G360" s="21" t="s">
        <v>1817</v>
      </c>
      <c r="H360" s="1" t="s">
        <v>1767</v>
      </c>
      <c r="I360" t="s">
        <v>1477</v>
      </c>
      <c r="J360" t="s">
        <v>1276</v>
      </c>
      <c r="K360" t="s">
        <v>842</v>
      </c>
      <c r="L360" s="1" t="s">
        <v>1531</v>
      </c>
      <c r="M360" s="1" t="s">
        <v>1765</v>
      </c>
      <c r="N360" t="str">
        <f t="shared" si="15"/>
        <v>180-058-04506_19755 - 9_117</v>
      </c>
      <c r="O360">
        <v>100</v>
      </c>
      <c r="P360" s="7">
        <v>8.5229999999999997</v>
      </c>
      <c r="Q360" s="7" t="s">
        <v>1776</v>
      </c>
      <c r="R360" s="6">
        <v>852.3</v>
      </c>
      <c r="S360">
        <v>-6.21</v>
      </c>
      <c r="T360" s="23">
        <v>44301.041666666657</v>
      </c>
      <c r="U360">
        <v>-6.21</v>
      </c>
      <c r="W360" s="7">
        <v>0.36780000000000002</v>
      </c>
      <c r="X360" s="7">
        <v>3.1349999999999998</v>
      </c>
      <c r="Y360" s="6">
        <v>313.5</v>
      </c>
      <c r="Z360" t="s">
        <v>1567</v>
      </c>
      <c r="AA360">
        <v>2</v>
      </c>
      <c r="AB360">
        <v>2</v>
      </c>
      <c r="AC360">
        <v>-7.17</v>
      </c>
      <c r="AD360" s="7">
        <v>0.24859999999999999</v>
      </c>
      <c r="AE360" s="7">
        <v>2.1190000000000002</v>
      </c>
      <c r="AF360" s="6">
        <v>211.9</v>
      </c>
      <c r="AG360" s="7">
        <v>2.76E-2</v>
      </c>
      <c r="AH360" s="7">
        <v>0.23499999999999999</v>
      </c>
      <c r="AI360" s="6">
        <v>23.5</v>
      </c>
      <c r="AJ360" s="7">
        <v>-7.37</v>
      </c>
      <c r="AK360" s="7">
        <v>0.33429999999999999</v>
      </c>
      <c r="AL360" s="7">
        <v>2.8490000000000002</v>
      </c>
      <c r="AM360" s="6">
        <v>284.89999999999998</v>
      </c>
      <c r="AN360" s="7">
        <v>4.24E-2</v>
      </c>
      <c r="AO360" s="7">
        <v>0.36099999999999999</v>
      </c>
      <c r="AP360" s="6">
        <v>36.1</v>
      </c>
      <c r="AQ360" s="14">
        <v>1</v>
      </c>
      <c r="AR360" s="15">
        <f t="shared" si="16"/>
        <v>42</v>
      </c>
      <c r="AS360" s="6">
        <v>326.89999999999998</v>
      </c>
      <c r="AT360" s="6">
        <v>0</v>
      </c>
      <c r="AU360" s="6">
        <v>0</v>
      </c>
      <c r="AV360" s="6">
        <f t="shared" si="17"/>
        <v>326.89999999999998</v>
      </c>
      <c r="AW360" t="s">
        <v>1568</v>
      </c>
      <c r="AX360" t="s">
        <v>1600</v>
      </c>
      <c r="AZ360" t="s">
        <v>1612</v>
      </c>
      <c r="BA360" s="13">
        <v>37453</v>
      </c>
      <c r="BB360" t="s">
        <v>2803</v>
      </c>
      <c r="BC360">
        <v>19755</v>
      </c>
      <c r="BF360" s="1" t="s">
        <v>55</v>
      </c>
      <c r="BG360" s="1" t="s">
        <v>55</v>
      </c>
      <c r="BH360" s="1" t="s">
        <v>55</v>
      </c>
      <c r="BI360" s="1" t="s">
        <v>55</v>
      </c>
      <c r="BJ360" s="1" t="s">
        <v>1532</v>
      </c>
      <c r="BK360" s="1" t="s">
        <v>103</v>
      </c>
      <c r="BL360" s="1" t="s">
        <v>99</v>
      </c>
      <c r="BM360" s="1" t="s">
        <v>1532</v>
      </c>
      <c r="BN360" s="1" t="s">
        <v>60</v>
      </c>
      <c r="BO360" s="1" t="s">
        <v>106</v>
      </c>
      <c r="BP360" s="1" t="s">
        <v>57</v>
      </c>
      <c r="BQ360" s="1" t="s">
        <v>60</v>
      </c>
      <c r="BR360" s="1" t="s">
        <v>1534</v>
      </c>
      <c r="BS360" s="1" t="s">
        <v>1534</v>
      </c>
      <c r="BT360" s="18">
        <v>1.34</v>
      </c>
      <c r="BW360" s="1" t="s">
        <v>1570</v>
      </c>
    </row>
    <row r="361" spans="1:75" x14ac:dyDescent="0.3">
      <c r="A361" t="s">
        <v>1764</v>
      </c>
      <c r="B361" t="s">
        <v>1732</v>
      </c>
      <c r="C361" s="37">
        <v>312810</v>
      </c>
      <c r="D361" s="37" t="s">
        <v>1767</v>
      </c>
      <c r="E361" s="37" t="s">
        <v>1767</v>
      </c>
      <c r="F361" s="37">
        <v>312840</v>
      </c>
      <c r="G361" s="21" t="s">
        <v>1817</v>
      </c>
      <c r="H361" s="1" t="s">
        <v>1767</v>
      </c>
      <c r="I361" t="s">
        <v>1477</v>
      </c>
      <c r="J361" t="s">
        <v>1276</v>
      </c>
      <c r="K361" t="s">
        <v>844</v>
      </c>
      <c r="L361" s="1" t="s">
        <v>1531</v>
      </c>
      <c r="M361" s="1" t="s">
        <v>1765</v>
      </c>
      <c r="N361" t="str">
        <f t="shared" si="15"/>
        <v>180-058-04506_19755 - 9_119</v>
      </c>
      <c r="O361">
        <v>114</v>
      </c>
      <c r="P361" s="7">
        <v>8.9090000000000007</v>
      </c>
      <c r="Q361" s="7" t="s">
        <v>1776</v>
      </c>
      <c r="R361" s="6">
        <v>1015.626</v>
      </c>
      <c r="S361">
        <v>-6.21</v>
      </c>
      <c r="T361" s="23">
        <v>44301.041666666657</v>
      </c>
      <c r="U361">
        <v>-6.21</v>
      </c>
      <c r="W361" s="7">
        <v>0.4073</v>
      </c>
      <c r="X361" s="7">
        <v>3.629</v>
      </c>
      <c r="Y361" s="6">
        <v>413.70600000000002</v>
      </c>
      <c r="Z361" t="s">
        <v>1567</v>
      </c>
      <c r="AA361">
        <v>2</v>
      </c>
      <c r="AB361">
        <v>2</v>
      </c>
      <c r="AC361">
        <v>-7.17</v>
      </c>
      <c r="AD361" s="7">
        <v>0.25600000000000001</v>
      </c>
      <c r="AE361" s="7">
        <v>2.2810000000000001</v>
      </c>
      <c r="AF361" s="6">
        <v>260.03399999999999</v>
      </c>
      <c r="AG361" s="7">
        <v>3.5999999999999997E-2</v>
      </c>
      <c r="AH361" s="7">
        <v>0.32100000000000001</v>
      </c>
      <c r="AI361" s="6">
        <v>36.594000000000001</v>
      </c>
      <c r="AJ361" s="7">
        <v>-7.37</v>
      </c>
      <c r="AK361" s="7">
        <v>0.33739999999999998</v>
      </c>
      <c r="AL361" s="7">
        <v>3.0059999999999998</v>
      </c>
      <c r="AM361" s="6">
        <v>342.68400000000003</v>
      </c>
      <c r="AN361" s="7">
        <v>5.9400000000000001E-2</v>
      </c>
      <c r="AO361" s="7">
        <v>0.52900000000000003</v>
      </c>
      <c r="AP361" s="6">
        <v>60.305999999999997</v>
      </c>
      <c r="AQ361" s="14">
        <v>1</v>
      </c>
      <c r="AR361" s="15">
        <f t="shared" si="16"/>
        <v>51.98399999999998</v>
      </c>
      <c r="AS361" s="6">
        <v>394.66800000000001</v>
      </c>
      <c r="AT361" s="6">
        <v>0</v>
      </c>
      <c r="AU361" s="6">
        <v>0</v>
      </c>
      <c r="AV361" s="6">
        <f t="shared" si="17"/>
        <v>394.66800000000001</v>
      </c>
      <c r="AW361" t="s">
        <v>1568</v>
      </c>
      <c r="AX361" t="s">
        <v>1600</v>
      </c>
      <c r="AZ361" t="s">
        <v>1612</v>
      </c>
      <c r="BA361" s="13">
        <v>37453</v>
      </c>
      <c r="BB361" t="s">
        <v>2803</v>
      </c>
      <c r="BC361">
        <v>19755</v>
      </c>
      <c r="BF361" s="1" t="s">
        <v>55</v>
      </c>
      <c r="BG361" s="1" t="s">
        <v>55</v>
      </c>
      <c r="BH361" s="1" t="s">
        <v>55</v>
      </c>
      <c r="BI361" s="1" t="s">
        <v>55</v>
      </c>
      <c r="BJ361" s="1" t="s">
        <v>1532</v>
      </c>
      <c r="BK361" s="1" t="s">
        <v>103</v>
      </c>
      <c r="BL361" s="1" t="s">
        <v>99</v>
      </c>
      <c r="BM361" s="1" t="s">
        <v>1532</v>
      </c>
      <c r="BN361" s="1" t="s">
        <v>60</v>
      </c>
      <c r="BO361" s="1" t="s">
        <v>106</v>
      </c>
      <c r="BP361" s="1" t="s">
        <v>57</v>
      </c>
      <c r="BQ361" s="1" t="s">
        <v>60</v>
      </c>
      <c r="BR361" s="1" t="s">
        <v>1534</v>
      </c>
      <c r="BS361" s="1" t="s">
        <v>1534</v>
      </c>
      <c r="BT361" s="18">
        <v>1.34</v>
      </c>
      <c r="BW361" s="1" t="s">
        <v>1570</v>
      </c>
    </row>
    <row r="362" spans="1:75" x14ac:dyDescent="0.3">
      <c r="A362" t="s">
        <v>1764</v>
      </c>
      <c r="B362" t="s">
        <v>1732</v>
      </c>
      <c r="C362" s="37">
        <v>312810</v>
      </c>
      <c r="D362" s="37" t="s">
        <v>1767</v>
      </c>
      <c r="E362" s="37" t="s">
        <v>1767</v>
      </c>
      <c r="F362" s="37">
        <v>312840</v>
      </c>
      <c r="G362" s="21" t="s">
        <v>1817</v>
      </c>
      <c r="H362" s="1" t="s">
        <v>1767</v>
      </c>
      <c r="I362" t="s">
        <v>1477</v>
      </c>
      <c r="J362" t="s">
        <v>1276</v>
      </c>
      <c r="K362" t="s">
        <v>843</v>
      </c>
      <c r="L362" s="1" t="s">
        <v>1531</v>
      </c>
      <c r="M362" s="1" t="s">
        <v>1765</v>
      </c>
      <c r="N362" t="str">
        <f t="shared" si="15"/>
        <v>180-058-04506_19755 - 9_118</v>
      </c>
      <c r="O362">
        <v>101</v>
      </c>
      <c r="P362" s="7">
        <v>9.1959999999999997</v>
      </c>
      <c r="Q362" s="7" t="s">
        <v>1776</v>
      </c>
      <c r="R362" s="6">
        <v>928.79600000000005</v>
      </c>
      <c r="S362">
        <v>-6.21</v>
      </c>
      <c r="T362" s="23">
        <v>44301.041666666657</v>
      </c>
      <c r="U362">
        <v>-6.21</v>
      </c>
      <c r="W362" s="7">
        <v>0.31940000000000002</v>
      </c>
      <c r="X362" s="7">
        <v>2.9369999999999998</v>
      </c>
      <c r="Y362" s="6">
        <v>296.637</v>
      </c>
      <c r="Z362" t="s">
        <v>1567</v>
      </c>
      <c r="AA362">
        <v>2</v>
      </c>
      <c r="AB362">
        <v>2</v>
      </c>
      <c r="AC362">
        <v>-7.17</v>
      </c>
      <c r="AD362" s="7">
        <v>0.221</v>
      </c>
      <c r="AE362" s="7">
        <v>2.032</v>
      </c>
      <c r="AF362" s="6">
        <v>205.232</v>
      </c>
      <c r="AG362" s="7">
        <v>9.9699999999999997E-2</v>
      </c>
      <c r="AH362" s="7">
        <v>0.91700000000000004</v>
      </c>
      <c r="AI362" s="6">
        <v>92.617000000000004</v>
      </c>
      <c r="AJ362" s="7">
        <v>-7.37</v>
      </c>
      <c r="AK362" s="7">
        <v>0.28620000000000001</v>
      </c>
      <c r="AL362" s="7">
        <v>2.6320000000000001</v>
      </c>
      <c r="AM362" s="6">
        <v>265.83199999999999</v>
      </c>
      <c r="AN362" s="7">
        <v>0.1421</v>
      </c>
      <c r="AO362" s="7">
        <v>1.3069999999999999</v>
      </c>
      <c r="AP362" s="6">
        <v>132.00700000000001</v>
      </c>
      <c r="AQ362" s="14">
        <v>1</v>
      </c>
      <c r="AR362" s="15">
        <f t="shared" si="16"/>
        <v>47.975000000000023</v>
      </c>
      <c r="AS362" s="6">
        <v>313.80700000000002</v>
      </c>
      <c r="AT362" s="6">
        <v>0</v>
      </c>
      <c r="AU362" s="6">
        <v>0</v>
      </c>
      <c r="AV362" s="6">
        <f t="shared" si="17"/>
        <v>313.80700000000002</v>
      </c>
      <c r="AW362" t="s">
        <v>1568</v>
      </c>
      <c r="AX362" t="s">
        <v>1600</v>
      </c>
      <c r="AZ362" t="s">
        <v>1612</v>
      </c>
      <c r="BA362" s="13">
        <v>37453</v>
      </c>
      <c r="BB362" t="s">
        <v>2803</v>
      </c>
      <c r="BC362">
        <v>19755</v>
      </c>
      <c r="BF362" s="1" t="s">
        <v>55</v>
      </c>
      <c r="BG362" s="1" t="s">
        <v>55</v>
      </c>
      <c r="BH362" s="1" t="s">
        <v>55</v>
      </c>
      <c r="BI362" s="1" t="s">
        <v>55</v>
      </c>
      <c r="BJ362" s="1" t="s">
        <v>1532</v>
      </c>
      <c r="BK362" s="1" t="s">
        <v>103</v>
      </c>
      <c r="BL362" s="1" t="s">
        <v>99</v>
      </c>
      <c r="BM362" s="1" t="s">
        <v>1532</v>
      </c>
      <c r="BN362" s="1" t="s">
        <v>60</v>
      </c>
      <c r="BO362" s="1" t="s">
        <v>106</v>
      </c>
      <c r="BP362" s="1" t="s">
        <v>57</v>
      </c>
      <c r="BQ362" s="1" t="s">
        <v>60</v>
      </c>
      <c r="BR362" s="1" t="s">
        <v>1534</v>
      </c>
      <c r="BS362" s="1" t="s">
        <v>1534</v>
      </c>
      <c r="BT362" s="18">
        <v>1.34</v>
      </c>
      <c r="BW362" s="1" t="s">
        <v>1570</v>
      </c>
    </row>
    <row r="363" spans="1:75" x14ac:dyDescent="0.3">
      <c r="A363" t="s">
        <v>1764</v>
      </c>
      <c r="B363" t="s">
        <v>1732</v>
      </c>
      <c r="C363" s="37">
        <v>312810</v>
      </c>
      <c r="D363" s="37" t="s">
        <v>1767</v>
      </c>
      <c r="E363" s="37" t="s">
        <v>1767</v>
      </c>
      <c r="F363" s="37">
        <v>312840</v>
      </c>
      <c r="G363" s="21" t="s">
        <v>1817</v>
      </c>
      <c r="H363" s="1" t="s">
        <v>1767</v>
      </c>
      <c r="I363" t="s">
        <v>1477</v>
      </c>
      <c r="J363" t="s">
        <v>1276</v>
      </c>
      <c r="K363" t="s">
        <v>841</v>
      </c>
      <c r="L363" s="1" t="s">
        <v>1531</v>
      </c>
      <c r="M363" s="1" t="s">
        <v>1765</v>
      </c>
      <c r="N363" t="str">
        <f t="shared" si="15"/>
        <v>180-058-04506_19755 - 9_116</v>
      </c>
      <c r="O363">
        <v>115</v>
      </c>
      <c r="P363" s="7">
        <v>9.1920000000000002</v>
      </c>
      <c r="Q363" s="7" t="s">
        <v>1776</v>
      </c>
      <c r="R363" s="6">
        <v>1057.08</v>
      </c>
      <c r="S363">
        <v>-6.21</v>
      </c>
      <c r="T363" s="23">
        <v>44301.041666666657</v>
      </c>
      <c r="U363">
        <v>-6.21</v>
      </c>
      <c r="W363" s="7">
        <v>0.24640000000000001</v>
      </c>
      <c r="X363" s="7">
        <v>2.2650000000000001</v>
      </c>
      <c r="Y363" s="6">
        <v>260.47500000000002</v>
      </c>
      <c r="Z363" t="s">
        <v>1567</v>
      </c>
      <c r="AA363">
        <v>2</v>
      </c>
      <c r="AB363">
        <v>2</v>
      </c>
      <c r="AC363">
        <v>-7.17</v>
      </c>
      <c r="AD363" s="7">
        <v>0.19339999999999999</v>
      </c>
      <c r="AE363" s="7">
        <v>1.778</v>
      </c>
      <c r="AF363" s="6">
        <v>204.47</v>
      </c>
      <c r="AG363" s="7">
        <v>7.7499999999999999E-2</v>
      </c>
      <c r="AH363" s="7">
        <v>0.71199999999999997</v>
      </c>
      <c r="AI363" s="6">
        <v>81.88</v>
      </c>
      <c r="AJ363" s="7">
        <v>-7.37</v>
      </c>
      <c r="AK363" s="7">
        <v>0.2399</v>
      </c>
      <c r="AL363" s="7">
        <v>2.2050000000000001</v>
      </c>
      <c r="AM363" s="6">
        <v>253.57499999999999</v>
      </c>
      <c r="AN363" s="7">
        <v>0.13880000000000001</v>
      </c>
      <c r="AO363" s="7">
        <v>1.276</v>
      </c>
      <c r="AP363" s="6">
        <v>146.74</v>
      </c>
      <c r="AQ363" s="14">
        <v>1</v>
      </c>
      <c r="AR363" s="15">
        <f t="shared" si="16"/>
        <v>54.970000000000027</v>
      </c>
      <c r="AS363" s="6">
        <v>308.54500000000002</v>
      </c>
      <c r="AT363" s="6">
        <v>0</v>
      </c>
      <c r="AU363" s="6">
        <v>0</v>
      </c>
      <c r="AV363" s="6">
        <f t="shared" si="17"/>
        <v>308.54500000000002</v>
      </c>
      <c r="AW363" t="s">
        <v>1568</v>
      </c>
      <c r="AX363" t="s">
        <v>1600</v>
      </c>
      <c r="BC363">
        <v>19755</v>
      </c>
      <c r="BF363" s="1" t="s">
        <v>55</v>
      </c>
      <c r="BG363" s="1" t="s">
        <v>55</v>
      </c>
      <c r="BH363" s="1" t="s">
        <v>55</v>
      </c>
      <c r="BI363" s="1" t="s">
        <v>55</v>
      </c>
      <c r="BJ363" s="1" t="s">
        <v>1532</v>
      </c>
      <c r="BK363" s="1" t="s">
        <v>103</v>
      </c>
      <c r="BL363" s="1" t="s">
        <v>99</v>
      </c>
      <c r="BM363" s="1" t="s">
        <v>1532</v>
      </c>
      <c r="BN363" s="1" t="s">
        <v>60</v>
      </c>
      <c r="BO363" s="1" t="s">
        <v>106</v>
      </c>
      <c r="BP363" s="1" t="s">
        <v>57</v>
      </c>
      <c r="BQ363" s="1" t="s">
        <v>60</v>
      </c>
      <c r="BR363" s="1" t="s">
        <v>1534</v>
      </c>
      <c r="BS363" s="1" t="s">
        <v>1534</v>
      </c>
      <c r="BT363" s="18">
        <v>1.34</v>
      </c>
      <c r="BW363" s="1" t="s">
        <v>1570</v>
      </c>
    </row>
    <row r="364" spans="1:75" x14ac:dyDescent="0.3">
      <c r="A364" t="s">
        <v>1764</v>
      </c>
      <c r="B364" t="s">
        <v>1732</v>
      </c>
      <c r="C364" s="37">
        <v>312810</v>
      </c>
      <c r="D364" s="37" t="s">
        <v>1767</v>
      </c>
      <c r="E364" s="37" t="s">
        <v>1767</v>
      </c>
      <c r="F364" s="37">
        <v>312840</v>
      </c>
      <c r="G364" s="21" t="s">
        <v>1817</v>
      </c>
      <c r="H364" s="1" t="s">
        <v>1767</v>
      </c>
      <c r="I364" t="s">
        <v>1478</v>
      </c>
      <c r="J364" t="s">
        <v>1277</v>
      </c>
      <c r="K364" t="s">
        <v>846</v>
      </c>
      <c r="L364" s="1" t="s">
        <v>1531</v>
      </c>
      <c r="M364" s="1" t="s">
        <v>1765</v>
      </c>
      <c r="N364" t="str">
        <f t="shared" si="15"/>
        <v>180-058-04506_19756 - 9_121</v>
      </c>
      <c r="O364">
        <v>99</v>
      </c>
      <c r="P364" s="7">
        <v>8.8000000000000007</v>
      </c>
      <c r="Q364" s="7" t="s">
        <v>1776</v>
      </c>
      <c r="R364" s="6">
        <v>871.2</v>
      </c>
      <c r="S364">
        <v>-6.25</v>
      </c>
      <c r="T364" s="23">
        <v>44298.041666666657</v>
      </c>
      <c r="U364">
        <v>-6.25</v>
      </c>
      <c r="W364" s="7">
        <v>0.3</v>
      </c>
      <c r="X364" s="7">
        <v>2.64</v>
      </c>
      <c r="Y364" s="6">
        <v>261.36</v>
      </c>
      <c r="Z364" t="s">
        <v>1567</v>
      </c>
      <c r="AA364">
        <v>2</v>
      </c>
      <c r="AB364">
        <v>2</v>
      </c>
      <c r="AC364">
        <v>-7.17</v>
      </c>
      <c r="AD364" s="7">
        <v>0.21890000000000001</v>
      </c>
      <c r="AE364" s="7">
        <v>1.9259999999999999</v>
      </c>
      <c r="AF364" s="6">
        <v>190.67400000000001</v>
      </c>
      <c r="AG364" s="7">
        <v>8.9899999999999994E-2</v>
      </c>
      <c r="AH364" s="7">
        <v>0.79100000000000004</v>
      </c>
      <c r="AI364" s="6">
        <v>78.308999999999997</v>
      </c>
      <c r="AJ364" s="7">
        <v>-7.37</v>
      </c>
      <c r="AK364" s="7">
        <v>0.2772</v>
      </c>
      <c r="AL364" s="7">
        <v>2.4390000000000001</v>
      </c>
      <c r="AM364" s="6">
        <v>241.46100000000001</v>
      </c>
      <c r="AN364" s="7">
        <v>0.1389</v>
      </c>
      <c r="AO364" s="7">
        <v>1.222</v>
      </c>
      <c r="AP364" s="6">
        <v>120.97799999999999</v>
      </c>
      <c r="AQ364" s="14">
        <v>1</v>
      </c>
      <c r="AR364" s="15">
        <f t="shared" si="16"/>
        <v>47.024999999999977</v>
      </c>
      <c r="AS364" s="6">
        <v>288.48599999999999</v>
      </c>
      <c r="AT364" s="6">
        <v>0</v>
      </c>
      <c r="AU364" s="6">
        <v>0</v>
      </c>
      <c r="AV364" s="6">
        <f t="shared" si="17"/>
        <v>288.48599999999999</v>
      </c>
      <c r="AW364" t="s">
        <v>1568</v>
      </c>
      <c r="AX364" t="s">
        <v>1600</v>
      </c>
      <c r="AZ364" t="s">
        <v>1612</v>
      </c>
      <c r="BA364" s="13">
        <v>37453</v>
      </c>
      <c r="BB364" t="s">
        <v>2803</v>
      </c>
      <c r="BC364">
        <v>19756</v>
      </c>
      <c r="BF364" s="1" t="s">
        <v>55</v>
      </c>
      <c r="BG364" s="1" t="s">
        <v>55</v>
      </c>
      <c r="BH364" s="1" t="s">
        <v>55</v>
      </c>
      <c r="BI364" s="1" t="s">
        <v>55</v>
      </c>
      <c r="BJ364" s="1" t="s">
        <v>1532</v>
      </c>
      <c r="BK364" s="1" t="s">
        <v>103</v>
      </c>
      <c r="BL364" s="1" t="s">
        <v>99</v>
      </c>
      <c r="BM364" s="1" t="s">
        <v>1532</v>
      </c>
      <c r="BN364" s="1" t="s">
        <v>60</v>
      </c>
      <c r="BO364" s="1" t="s">
        <v>106</v>
      </c>
      <c r="BP364" s="1" t="s">
        <v>57</v>
      </c>
      <c r="BQ364" s="1" t="s">
        <v>60</v>
      </c>
      <c r="BR364" s="1" t="s">
        <v>57</v>
      </c>
      <c r="BS364" s="1" t="s">
        <v>57</v>
      </c>
      <c r="BT364" s="18" t="s">
        <v>1572</v>
      </c>
      <c r="BW364" s="1" t="s">
        <v>1570</v>
      </c>
    </row>
    <row r="365" spans="1:75" x14ac:dyDescent="0.3">
      <c r="A365" t="s">
        <v>1764</v>
      </c>
      <c r="B365" t="s">
        <v>1732</v>
      </c>
      <c r="C365" s="37">
        <v>312810</v>
      </c>
      <c r="D365" s="37" t="s">
        <v>1767</v>
      </c>
      <c r="E365" s="37" t="s">
        <v>1767</v>
      </c>
      <c r="F365" s="37">
        <v>312840</v>
      </c>
      <c r="G365" s="21" t="s">
        <v>1817</v>
      </c>
      <c r="H365" s="1" t="s">
        <v>1767</v>
      </c>
      <c r="I365" t="s">
        <v>1478</v>
      </c>
      <c r="J365" t="s">
        <v>1277</v>
      </c>
      <c r="K365" t="s">
        <v>845</v>
      </c>
      <c r="L365" s="1" t="s">
        <v>1531</v>
      </c>
      <c r="M365" s="1" t="s">
        <v>1765</v>
      </c>
      <c r="N365" t="str">
        <f t="shared" si="15"/>
        <v>180-058-04506_19756 - 9_120</v>
      </c>
      <c r="O365">
        <v>90</v>
      </c>
      <c r="P365" s="7">
        <v>8.843</v>
      </c>
      <c r="Q365" s="7" t="s">
        <v>1776</v>
      </c>
      <c r="R365" s="6">
        <v>795.87</v>
      </c>
      <c r="S365">
        <v>-6.21</v>
      </c>
      <c r="T365" s="23">
        <v>44301.041666666657</v>
      </c>
      <c r="U365">
        <v>-6.21</v>
      </c>
      <c r="W365" s="7">
        <v>0.26329999999999998</v>
      </c>
      <c r="X365" s="7">
        <v>2.3279999999999998</v>
      </c>
      <c r="Y365" s="6">
        <v>209.52</v>
      </c>
      <c r="Z365" t="s">
        <v>1567</v>
      </c>
      <c r="AA365">
        <v>2</v>
      </c>
      <c r="AB365">
        <v>2</v>
      </c>
      <c r="AC365">
        <v>-7.17</v>
      </c>
      <c r="AD365" s="7">
        <v>0.1981</v>
      </c>
      <c r="AE365" s="7">
        <v>1.752</v>
      </c>
      <c r="AF365" s="6">
        <v>157.68</v>
      </c>
      <c r="AG365" s="7">
        <v>0.11070000000000001</v>
      </c>
      <c r="AH365" s="7">
        <v>0.97899999999999998</v>
      </c>
      <c r="AI365" s="6">
        <v>88.11</v>
      </c>
      <c r="AJ365" s="7">
        <v>-7.37</v>
      </c>
      <c r="AK365" s="7">
        <v>0.24049999999999999</v>
      </c>
      <c r="AL365" s="7">
        <v>2.1269999999999998</v>
      </c>
      <c r="AM365" s="6">
        <v>191.43</v>
      </c>
      <c r="AN365" s="7">
        <v>0.17230000000000001</v>
      </c>
      <c r="AO365" s="7">
        <v>1.524</v>
      </c>
      <c r="AP365" s="6">
        <v>137.16</v>
      </c>
      <c r="AQ365" s="14">
        <v>1</v>
      </c>
      <c r="AR365" s="15">
        <f t="shared" si="16"/>
        <v>42.389999999999986</v>
      </c>
      <c r="AS365" s="6">
        <v>233.82</v>
      </c>
      <c r="AT365" s="6">
        <v>0</v>
      </c>
      <c r="AU365" s="6">
        <v>0</v>
      </c>
      <c r="AV365" s="6">
        <f t="shared" si="17"/>
        <v>233.82</v>
      </c>
      <c r="AW365" t="s">
        <v>1568</v>
      </c>
      <c r="AX365" t="s">
        <v>1600</v>
      </c>
      <c r="AZ365" t="s">
        <v>1612</v>
      </c>
      <c r="BA365" s="13">
        <v>37453</v>
      </c>
      <c r="BB365" t="s">
        <v>2803</v>
      </c>
      <c r="BC365">
        <v>19756</v>
      </c>
      <c r="BF365" s="1" t="s">
        <v>55</v>
      </c>
      <c r="BG365" s="1" t="s">
        <v>55</v>
      </c>
      <c r="BH365" s="1" t="s">
        <v>55</v>
      </c>
      <c r="BI365" s="1" t="s">
        <v>55</v>
      </c>
      <c r="BJ365" s="1" t="s">
        <v>1532</v>
      </c>
      <c r="BK365" s="1" t="s">
        <v>103</v>
      </c>
      <c r="BL365" s="1" t="s">
        <v>99</v>
      </c>
      <c r="BM365" s="1" t="s">
        <v>1532</v>
      </c>
      <c r="BN365" s="1" t="s">
        <v>60</v>
      </c>
      <c r="BO365" s="1" t="s">
        <v>106</v>
      </c>
      <c r="BP365" s="1" t="s">
        <v>57</v>
      </c>
      <c r="BQ365" s="1" t="s">
        <v>60</v>
      </c>
      <c r="BR365" s="1" t="s">
        <v>57</v>
      </c>
      <c r="BS365" s="1" t="s">
        <v>57</v>
      </c>
      <c r="BT365" s="18" t="s">
        <v>1572</v>
      </c>
      <c r="BW365" s="1" t="s">
        <v>1570</v>
      </c>
    </row>
    <row r="366" spans="1:75" x14ac:dyDescent="0.3">
      <c r="A366" t="s">
        <v>1764</v>
      </c>
      <c r="B366" t="s">
        <v>1732</v>
      </c>
      <c r="C366" s="37">
        <v>312810</v>
      </c>
      <c r="D366" s="37" t="s">
        <v>1767</v>
      </c>
      <c r="E366" s="37" t="s">
        <v>1767</v>
      </c>
      <c r="F366" s="37">
        <v>312840</v>
      </c>
      <c r="G366" s="21" t="s">
        <v>1817</v>
      </c>
      <c r="H366" s="1" t="s">
        <v>1767</v>
      </c>
      <c r="I366" t="s">
        <v>1478</v>
      </c>
      <c r="J366" t="s">
        <v>1277</v>
      </c>
      <c r="K366" t="s">
        <v>847</v>
      </c>
      <c r="L366" s="1" t="s">
        <v>1531</v>
      </c>
      <c r="M366" s="1" t="s">
        <v>1765</v>
      </c>
      <c r="N366" t="str">
        <f t="shared" si="15"/>
        <v>180-058-04506_19756 - 9_122</v>
      </c>
      <c r="O366">
        <v>84</v>
      </c>
      <c r="P366" s="7">
        <v>9.1999999999999993</v>
      </c>
      <c r="Q366" s="7" t="s">
        <v>1776</v>
      </c>
      <c r="R366" s="6">
        <v>772.8</v>
      </c>
      <c r="S366">
        <v>-6.25</v>
      </c>
      <c r="T366" s="23">
        <v>44298.041666666657</v>
      </c>
      <c r="U366">
        <v>-6.25</v>
      </c>
      <c r="W366" s="7">
        <v>0.22470000000000001</v>
      </c>
      <c r="X366" s="7">
        <v>2.0670000000000002</v>
      </c>
      <c r="Y366" s="6">
        <v>173.62799999999999</v>
      </c>
      <c r="Z366" t="s">
        <v>1567</v>
      </c>
      <c r="AA366">
        <v>2</v>
      </c>
      <c r="AB366">
        <v>2</v>
      </c>
      <c r="AC366">
        <v>-7.17</v>
      </c>
      <c r="AD366" s="7">
        <v>0.1925</v>
      </c>
      <c r="AE366" s="7">
        <v>1.7709999999999999</v>
      </c>
      <c r="AF366" s="6">
        <v>148.76400000000001</v>
      </c>
      <c r="AG366" s="7">
        <v>0.12909999999999999</v>
      </c>
      <c r="AH366" s="7">
        <v>1.1879999999999999</v>
      </c>
      <c r="AI366" s="6">
        <v>99.792000000000002</v>
      </c>
      <c r="AJ366" s="7">
        <v>-7.37</v>
      </c>
      <c r="AK366" s="7">
        <v>0.2132</v>
      </c>
      <c r="AL366" s="7">
        <v>1.9610000000000001</v>
      </c>
      <c r="AM366" s="6">
        <v>164.72399999999999</v>
      </c>
      <c r="AN366" s="7">
        <v>0.2198</v>
      </c>
      <c r="AO366" s="7">
        <v>2.0219999999999998</v>
      </c>
      <c r="AP366" s="6">
        <v>169.84800000000001</v>
      </c>
      <c r="AQ366" s="14">
        <v>1</v>
      </c>
      <c r="AR366" s="15">
        <f t="shared" si="16"/>
        <v>41.076000000000022</v>
      </c>
      <c r="AS366" s="6">
        <v>205.8</v>
      </c>
      <c r="AT366" s="6">
        <v>0</v>
      </c>
      <c r="AU366" s="6">
        <v>0</v>
      </c>
      <c r="AV366" s="6">
        <f t="shared" si="17"/>
        <v>205.8</v>
      </c>
      <c r="AW366" t="s">
        <v>1568</v>
      </c>
      <c r="AX366" t="s">
        <v>1600</v>
      </c>
      <c r="AZ366" t="s">
        <v>1612</v>
      </c>
      <c r="BA366" s="13">
        <v>37453</v>
      </c>
      <c r="BB366" t="s">
        <v>2803</v>
      </c>
      <c r="BC366">
        <v>19756</v>
      </c>
      <c r="BF366" s="1" t="s">
        <v>55</v>
      </c>
      <c r="BG366" s="1" t="s">
        <v>55</v>
      </c>
      <c r="BH366" s="1" t="s">
        <v>55</v>
      </c>
      <c r="BI366" s="1" t="s">
        <v>55</v>
      </c>
      <c r="BJ366" s="1" t="s">
        <v>1532</v>
      </c>
      <c r="BK366" s="1" t="s">
        <v>103</v>
      </c>
      <c r="BL366" s="1" t="s">
        <v>99</v>
      </c>
      <c r="BM366" s="1" t="s">
        <v>1532</v>
      </c>
      <c r="BN366" s="1" t="s">
        <v>60</v>
      </c>
      <c r="BO366" s="1" t="s">
        <v>106</v>
      </c>
      <c r="BP366" s="1" t="s">
        <v>57</v>
      </c>
      <c r="BQ366" s="1" t="s">
        <v>60</v>
      </c>
      <c r="BR366" s="1" t="s">
        <v>57</v>
      </c>
      <c r="BS366" s="1" t="s">
        <v>57</v>
      </c>
      <c r="BT366" s="18" t="s">
        <v>1572</v>
      </c>
      <c r="BW366" s="1" t="s">
        <v>1570</v>
      </c>
    </row>
    <row r="367" spans="1:75" x14ac:dyDescent="0.3">
      <c r="A367" t="s">
        <v>1764</v>
      </c>
      <c r="B367" t="s">
        <v>1732</v>
      </c>
      <c r="C367" s="37">
        <v>312810</v>
      </c>
      <c r="D367" s="37" t="s">
        <v>1767</v>
      </c>
      <c r="E367" s="37" t="s">
        <v>1767</v>
      </c>
      <c r="F367" s="37">
        <v>312840</v>
      </c>
      <c r="G367" s="21" t="s">
        <v>1817</v>
      </c>
      <c r="H367" s="1" t="s">
        <v>1767</v>
      </c>
      <c r="I367" t="s">
        <v>1479</v>
      </c>
      <c r="J367" t="s">
        <v>1278</v>
      </c>
      <c r="K367" t="s">
        <v>851</v>
      </c>
      <c r="L367" s="1" t="s">
        <v>1531</v>
      </c>
      <c r="M367" s="1" t="s">
        <v>1765</v>
      </c>
      <c r="N367" t="str">
        <f t="shared" si="15"/>
        <v>180-058-04506_19757 - 9_126</v>
      </c>
      <c r="O367">
        <v>120</v>
      </c>
      <c r="P367" s="7">
        <v>9</v>
      </c>
      <c r="Q367" s="7" t="s">
        <v>1776</v>
      </c>
      <c r="R367" s="6">
        <v>1080</v>
      </c>
      <c r="S367">
        <v>-6.25</v>
      </c>
      <c r="T367" s="23">
        <v>44298.041666666657</v>
      </c>
      <c r="U367">
        <v>-6.25</v>
      </c>
      <c r="W367" s="7">
        <v>0.24460000000000001</v>
      </c>
      <c r="X367" s="7">
        <v>2.2010000000000001</v>
      </c>
      <c r="Y367" s="6">
        <v>264.12</v>
      </c>
      <c r="Z367" t="s">
        <v>1567</v>
      </c>
      <c r="AA367">
        <v>2</v>
      </c>
      <c r="AB367">
        <v>2</v>
      </c>
      <c r="AC367">
        <v>-7.17</v>
      </c>
      <c r="AD367" s="7">
        <v>0.2039</v>
      </c>
      <c r="AE367" s="7">
        <v>1.835</v>
      </c>
      <c r="AF367" s="6">
        <v>220.2</v>
      </c>
      <c r="AG367" s="7">
        <v>0.10290000000000001</v>
      </c>
      <c r="AH367" s="7">
        <v>0.92600000000000005</v>
      </c>
      <c r="AI367" s="6">
        <v>111.12</v>
      </c>
      <c r="AJ367" s="7">
        <v>-7.37</v>
      </c>
      <c r="AK367" s="7">
        <v>0.22670000000000001</v>
      </c>
      <c r="AL367" s="7">
        <v>2.04</v>
      </c>
      <c r="AM367" s="6">
        <v>244.8</v>
      </c>
      <c r="AN367" s="7">
        <v>0.18940000000000001</v>
      </c>
      <c r="AO367" s="7">
        <v>1.7050000000000001</v>
      </c>
      <c r="AP367" s="6">
        <v>204.6</v>
      </c>
      <c r="AQ367" s="14">
        <v>1</v>
      </c>
      <c r="AR367" s="15">
        <f t="shared" si="16"/>
        <v>57.479999999999961</v>
      </c>
      <c r="AS367" s="6">
        <v>302.27999999999997</v>
      </c>
      <c r="AT367" s="6">
        <v>0</v>
      </c>
      <c r="AU367" s="6">
        <v>0</v>
      </c>
      <c r="AV367" s="6">
        <f t="shared" si="17"/>
        <v>302.27999999999997</v>
      </c>
      <c r="AW367" t="s">
        <v>1568</v>
      </c>
      <c r="AX367" t="s">
        <v>1600</v>
      </c>
      <c r="AZ367" t="s">
        <v>1618</v>
      </c>
      <c r="BA367" s="13" t="s">
        <v>1619</v>
      </c>
      <c r="BB367" t="s">
        <v>2806</v>
      </c>
      <c r="BC367">
        <v>19757</v>
      </c>
      <c r="BF367" s="1" t="s">
        <v>55</v>
      </c>
      <c r="BG367" s="1" t="s">
        <v>55</v>
      </c>
      <c r="BH367" s="1" t="s">
        <v>55</v>
      </c>
      <c r="BI367" s="1" t="s">
        <v>55</v>
      </c>
      <c r="BJ367" s="1" t="s">
        <v>1532</v>
      </c>
      <c r="BK367" s="1" t="s">
        <v>103</v>
      </c>
      <c r="BL367" s="1" t="s">
        <v>99</v>
      </c>
      <c r="BM367" s="1" t="s">
        <v>1532</v>
      </c>
      <c r="BN367" s="1" t="s">
        <v>56</v>
      </c>
      <c r="BO367" s="1" t="s">
        <v>105</v>
      </c>
      <c r="BP367" s="1" t="s">
        <v>57</v>
      </c>
      <c r="BQ367" s="1" t="s">
        <v>56</v>
      </c>
      <c r="BR367" s="1" t="s">
        <v>57</v>
      </c>
      <c r="BS367" s="1" t="s">
        <v>57</v>
      </c>
      <c r="BT367" s="18" t="s">
        <v>1572</v>
      </c>
      <c r="BW367" s="1" t="s">
        <v>1570</v>
      </c>
    </row>
    <row r="368" spans="1:75" x14ac:dyDescent="0.3">
      <c r="A368" t="s">
        <v>1764</v>
      </c>
      <c r="B368" t="s">
        <v>1732</v>
      </c>
      <c r="C368" s="37">
        <v>312810</v>
      </c>
      <c r="D368" s="37" t="s">
        <v>1767</v>
      </c>
      <c r="E368" s="37" t="s">
        <v>1767</v>
      </c>
      <c r="F368" s="37">
        <v>312840</v>
      </c>
      <c r="G368" s="21" t="s">
        <v>1817</v>
      </c>
      <c r="H368" s="1" t="s">
        <v>1767</v>
      </c>
      <c r="I368" t="s">
        <v>1479</v>
      </c>
      <c r="J368" t="s">
        <v>1278</v>
      </c>
      <c r="K368" t="s">
        <v>848</v>
      </c>
      <c r="L368" s="1" t="s">
        <v>1531</v>
      </c>
      <c r="M368" s="1" t="s">
        <v>1765</v>
      </c>
      <c r="N368" t="str">
        <f t="shared" si="15"/>
        <v>180-058-04506_19757 - 9_123</v>
      </c>
      <c r="O368">
        <v>116</v>
      </c>
      <c r="P368" s="7">
        <v>9.1</v>
      </c>
      <c r="Q368" s="7" t="s">
        <v>1776</v>
      </c>
      <c r="R368" s="6">
        <v>1055.5999999999999</v>
      </c>
      <c r="S368">
        <v>-6.25</v>
      </c>
      <c r="T368" s="23">
        <v>44298.041666666657</v>
      </c>
      <c r="U368">
        <v>-6.25</v>
      </c>
      <c r="W368" s="7">
        <v>0.2346</v>
      </c>
      <c r="X368" s="7">
        <v>2.1349999999999998</v>
      </c>
      <c r="Y368" s="6">
        <v>247.66</v>
      </c>
      <c r="Z368" t="s">
        <v>1567</v>
      </c>
      <c r="AA368">
        <v>2</v>
      </c>
      <c r="AB368">
        <v>2</v>
      </c>
      <c r="AC368">
        <v>-7.17</v>
      </c>
      <c r="AD368" s="7">
        <v>0.21340000000000001</v>
      </c>
      <c r="AE368" s="7">
        <v>1.9419999999999999</v>
      </c>
      <c r="AF368" s="6">
        <v>225.27199999999999</v>
      </c>
      <c r="AG368" s="7">
        <v>0.1109</v>
      </c>
      <c r="AH368" s="7">
        <v>1.0089999999999999</v>
      </c>
      <c r="AI368" s="6">
        <v>117.044</v>
      </c>
      <c r="AJ368" s="7">
        <v>-7.37</v>
      </c>
      <c r="AK368" s="7">
        <v>0.22339999999999999</v>
      </c>
      <c r="AL368" s="7">
        <v>2.0329999999999999</v>
      </c>
      <c r="AM368" s="6">
        <v>235.828</v>
      </c>
      <c r="AN368" s="7">
        <v>0.21129999999999999</v>
      </c>
      <c r="AO368" s="7">
        <v>1.923</v>
      </c>
      <c r="AP368" s="6">
        <v>223.06800000000001</v>
      </c>
      <c r="AQ368" s="14">
        <v>1</v>
      </c>
      <c r="AR368" s="15">
        <f t="shared" si="16"/>
        <v>57.071999999999974</v>
      </c>
      <c r="AS368" s="6">
        <v>292.89999999999998</v>
      </c>
      <c r="AT368" s="6">
        <v>0</v>
      </c>
      <c r="AU368" s="6">
        <v>0</v>
      </c>
      <c r="AV368" s="6">
        <f t="shared" si="17"/>
        <v>292.89999999999998</v>
      </c>
      <c r="AW368" t="s">
        <v>1568</v>
      </c>
      <c r="AX368" t="s">
        <v>1600</v>
      </c>
      <c r="AZ368" t="s">
        <v>1612</v>
      </c>
      <c r="BA368" s="13">
        <v>37453</v>
      </c>
      <c r="BB368" t="s">
        <v>2803</v>
      </c>
      <c r="BC368">
        <v>19757</v>
      </c>
      <c r="BF368" s="1" t="s">
        <v>55</v>
      </c>
      <c r="BG368" s="1" t="s">
        <v>55</v>
      </c>
      <c r="BH368" s="1" t="s">
        <v>55</v>
      </c>
      <c r="BI368" s="1" t="s">
        <v>55</v>
      </c>
      <c r="BJ368" s="1" t="s">
        <v>1532</v>
      </c>
      <c r="BK368" s="1" t="s">
        <v>103</v>
      </c>
      <c r="BL368" s="1" t="s">
        <v>99</v>
      </c>
      <c r="BM368" s="1" t="s">
        <v>1532</v>
      </c>
      <c r="BN368" s="1" t="s">
        <v>56</v>
      </c>
      <c r="BO368" s="1" t="s">
        <v>105</v>
      </c>
      <c r="BP368" s="1" t="s">
        <v>57</v>
      </c>
      <c r="BQ368" s="1" t="s">
        <v>56</v>
      </c>
      <c r="BR368" s="1" t="s">
        <v>57</v>
      </c>
      <c r="BS368" s="1" t="s">
        <v>57</v>
      </c>
      <c r="BT368" s="18" t="s">
        <v>1572</v>
      </c>
      <c r="BW368" s="1" t="s">
        <v>1570</v>
      </c>
    </row>
    <row r="369" spans="1:75" x14ac:dyDescent="0.3">
      <c r="A369" t="s">
        <v>1764</v>
      </c>
      <c r="B369" t="s">
        <v>1732</v>
      </c>
      <c r="C369" s="37">
        <v>312810</v>
      </c>
      <c r="D369" s="37" t="s">
        <v>1767</v>
      </c>
      <c r="E369" s="37" t="s">
        <v>1767</v>
      </c>
      <c r="F369" s="37">
        <v>312840</v>
      </c>
      <c r="G369" s="21" t="s">
        <v>1817</v>
      </c>
      <c r="H369" s="1" t="s">
        <v>1767</v>
      </c>
      <c r="I369" t="s">
        <v>1479</v>
      </c>
      <c r="J369" t="s">
        <v>1278</v>
      </c>
      <c r="K369" t="s">
        <v>850</v>
      </c>
      <c r="L369" s="1" t="s">
        <v>1531</v>
      </c>
      <c r="M369" s="1" t="s">
        <v>1765</v>
      </c>
      <c r="N369" t="str">
        <f t="shared" si="15"/>
        <v>180-058-04506_19757 - 9_125</v>
      </c>
      <c r="O369">
        <v>97</v>
      </c>
      <c r="P369" s="7">
        <v>9.1</v>
      </c>
      <c r="Q369" s="7" t="s">
        <v>1776</v>
      </c>
      <c r="R369" s="6">
        <v>882.7</v>
      </c>
      <c r="S369">
        <v>-6.25</v>
      </c>
      <c r="T369" s="23">
        <v>44298.041666666657</v>
      </c>
      <c r="U369">
        <v>-6.25</v>
      </c>
      <c r="W369" s="7">
        <v>0.26469999999999999</v>
      </c>
      <c r="X369" s="7">
        <v>2.4089999999999998</v>
      </c>
      <c r="Y369" s="6">
        <v>233.673</v>
      </c>
      <c r="Z369" t="s">
        <v>1567</v>
      </c>
      <c r="AA369">
        <v>2</v>
      </c>
      <c r="AB369">
        <v>2</v>
      </c>
      <c r="AC369">
        <v>-7.17</v>
      </c>
      <c r="AD369" s="7">
        <v>0.20569999999999999</v>
      </c>
      <c r="AE369" s="7">
        <v>1.8720000000000001</v>
      </c>
      <c r="AF369" s="6">
        <v>181.584</v>
      </c>
      <c r="AG369" s="7">
        <v>0.1167</v>
      </c>
      <c r="AH369" s="7">
        <v>1.0620000000000001</v>
      </c>
      <c r="AI369" s="6">
        <v>103.014</v>
      </c>
      <c r="AJ369" s="7">
        <v>-7.37</v>
      </c>
      <c r="AK369" s="7">
        <v>0.24690000000000001</v>
      </c>
      <c r="AL369" s="7">
        <v>2.2469999999999999</v>
      </c>
      <c r="AM369" s="6">
        <v>217.959</v>
      </c>
      <c r="AN369" s="7">
        <v>0.18579999999999999</v>
      </c>
      <c r="AO369" s="7">
        <v>1.6910000000000001</v>
      </c>
      <c r="AP369" s="6">
        <v>164.02699999999999</v>
      </c>
      <c r="AQ369" s="14">
        <v>1</v>
      </c>
      <c r="AR369" s="15">
        <f t="shared" si="16"/>
        <v>48.305999999999983</v>
      </c>
      <c r="AS369" s="6">
        <v>266.26499999999999</v>
      </c>
      <c r="AT369" s="6">
        <v>0</v>
      </c>
      <c r="AU369" s="6">
        <v>0</v>
      </c>
      <c r="AV369" s="6">
        <f t="shared" si="17"/>
        <v>266.26499999999999</v>
      </c>
      <c r="AW369" t="s">
        <v>1568</v>
      </c>
      <c r="AX369" t="s">
        <v>1600</v>
      </c>
      <c r="AZ369" t="s">
        <v>1612</v>
      </c>
      <c r="BA369" s="13">
        <v>37453</v>
      </c>
      <c r="BB369" t="s">
        <v>2803</v>
      </c>
      <c r="BC369">
        <v>19757</v>
      </c>
      <c r="BF369" s="1" t="s">
        <v>55</v>
      </c>
      <c r="BG369" s="1" t="s">
        <v>55</v>
      </c>
      <c r="BH369" s="1" t="s">
        <v>55</v>
      </c>
      <c r="BI369" s="1" t="s">
        <v>55</v>
      </c>
      <c r="BJ369" s="1" t="s">
        <v>1532</v>
      </c>
      <c r="BK369" s="1" t="s">
        <v>103</v>
      </c>
      <c r="BL369" s="1" t="s">
        <v>99</v>
      </c>
      <c r="BM369" s="1" t="s">
        <v>1532</v>
      </c>
      <c r="BN369" s="1" t="s">
        <v>56</v>
      </c>
      <c r="BO369" s="1" t="s">
        <v>105</v>
      </c>
      <c r="BP369" s="1" t="s">
        <v>57</v>
      </c>
      <c r="BQ369" s="1" t="s">
        <v>56</v>
      </c>
      <c r="BR369" s="1" t="s">
        <v>57</v>
      </c>
      <c r="BS369" s="1" t="s">
        <v>57</v>
      </c>
      <c r="BT369" s="18" t="s">
        <v>1572</v>
      </c>
      <c r="BW369" s="1" t="s">
        <v>1570</v>
      </c>
    </row>
    <row r="370" spans="1:75" x14ac:dyDescent="0.3">
      <c r="A370" t="s">
        <v>1764</v>
      </c>
      <c r="B370" t="s">
        <v>1732</v>
      </c>
      <c r="C370" s="37">
        <v>312810</v>
      </c>
      <c r="D370" s="37" t="s">
        <v>1767</v>
      </c>
      <c r="E370" s="37" t="s">
        <v>1767</v>
      </c>
      <c r="F370" s="37">
        <v>312840</v>
      </c>
      <c r="G370" s="21" t="s">
        <v>1817</v>
      </c>
      <c r="H370" s="1" t="s">
        <v>1767</v>
      </c>
      <c r="I370" t="s">
        <v>1479</v>
      </c>
      <c r="J370" t="s">
        <v>1278</v>
      </c>
      <c r="K370" t="s">
        <v>849</v>
      </c>
      <c r="L370" s="1" t="s">
        <v>1531</v>
      </c>
      <c r="M370" s="1" t="s">
        <v>1765</v>
      </c>
      <c r="N370" t="str">
        <f t="shared" si="15"/>
        <v>180-058-04506_19757 - 9_124</v>
      </c>
      <c r="O370">
        <v>98</v>
      </c>
      <c r="P370" s="7">
        <v>9.3000000000000007</v>
      </c>
      <c r="Q370" s="7" t="s">
        <v>1776</v>
      </c>
      <c r="R370" s="6">
        <v>911.4</v>
      </c>
      <c r="S370">
        <v>-6.25</v>
      </c>
      <c r="T370" s="23">
        <v>44298.041666666657</v>
      </c>
      <c r="U370">
        <v>-6.25</v>
      </c>
      <c r="W370" s="7">
        <v>0.20810000000000001</v>
      </c>
      <c r="X370" s="7">
        <v>1.9350000000000001</v>
      </c>
      <c r="Y370" s="6">
        <v>189.63</v>
      </c>
      <c r="Z370" t="s">
        <v>1567</v>
      </c>
      <c r="AA370">
        <v>2</v>
      </c>
      <c r="AB370">
        <v>2</v>
      </c>
      <c r="AC370">
        <v>-7.17</v>
      </c>
      <c r="AD370" s="7">
        <v>0.1573</v>
      </c>
      <c r="AE370" s="7">
        <v>1.4630000000000001</v>
      </c>
      <c r="AF370" s="6">
        <v>143.374</v>
      </c>
      <c r="AG370" s="7">
        <v>0.18</v>
      </c>
      <c r="AH370" s="7">
        <v>1.6739999999999999</v>
      </c>
      <c r="AI370" s="6">
        <v>164.05199999999999</v>
      </c>
      <c r="AJ370" s="7">
        <v>-7.37</v>
      </c>
      <c r="AK370" s="7">
        <v>0.1976</v>
      </c>
      <c r="AL370" s="7">
        <v>1.8380000000000001</v>
      </c>
      <c r="AM370" s="6">
        <v>180.124</v>
      </c>
      <c r="AN370" s="7">
        <v>0.25180000000000002</v>
      </c>
      <c r="AO370" s="7">
        <v>2.3420000000000001</v>
      </c>
      <c r="AP370" s="6">
        <v>229.51599999999999</v>
      </c>
      <c r="AQ370" s="14">
        <v>1</v>
      </c>
      <c r="AR370" s="15">
        <f t="shared" si="16"/>
        <v>50.47</v>
      </c>
      <c r="AS370" s="6">
        <v>230.59399999999999</v>
      </c>
      <c r="AT370" s="6">
        <v>0</v>
      </c>
      <c r="AU370" s="6">
        <v>0</v>
      </c>
      <c r="AV370" s="6">
        <f t="shared" si="17"/>
        <v>230.59399999999999</v>
      </c>
      <c r="AW370" t="s">
        <v>1568</v>
      </c>
      <c r="AX370" t="s">
        <v>1600</v>
      </c>
      <c r="AZ370" t="s">
        <v>1612</v>
      </c>
      <c r="BA370" s="13">
        <v>37453</v>
      </c>
      <c r="BB370" t="s">
        <v>2803</v>
      </c>
      <c r="BC370">
        <v>19757</v>
      </c>
      <c r="BF370" s="1" t="s">
        <v>55</v>
      </c>
      <c r="BG370" s="1" t="s">
        <v>55</v>
      </c>
      <c r="BH370" s="1" t="s">
        <v>55</v>
      </c>
      <c r="BI370" s="1" t="s">
        <v>55</v>
      </c>
      <c r="BJ370" s="1" t="s">
        <v>1532</v>
      </c>
      <c r="BK370" s="1" t="s">
        <v>103</v>
      </c>
      <c r="BL370" s="1" t="s">
        <v>99</v>
      </c>
      <c r="BM370" s="1" t="s">
        <v>1532</v>
      </c>
      <c r="BN370" s="1" t="s">
        <v>56</v>
      </c>
      <c r="BO370" s="1" t="s">
        <v>105</v>
      </c>
      <c r="BP370" s="1" t="s">
        <v>57</v>
      </c>
      <c r="BQ370" s="1" t="s">
        <v>56</v>
      </c>
      <c r="BR370" s="1" t="s">
        <v>57</v>
      </c>
      <c r="BS370" s="1" t="s">
        <v>57</v>
      </c>
      <c r="BT370" s="18" t="s">
        <v>1572</v>
      </c>
      <c r="BW370" s="1" t="s">
        <v>1570</v>
      </c>
    </row>
    <row r="371" spans="1:75" x14ac:dyDescent="0.3">
      <c r="A371" t="s">
        <v>1764</v>
      </c>
      <c r="B371" t="s">
        <v>1732</v>
      </c>
      <c r="C371" s="37">
        <v>312810</v>
      </c>
      <c r="D371" s="37" t="s">
        <v>1767</v>
      </c>
      <c r="E371" s="37" t="s">
        <v>1767</v>
      </c>
      <c r="F371" s="37">
        <v>312840</v>
      </c>
      <c r="G371" s="21" t="s">
        <v>1817</v>
      </c>
      <c r="H371" s="1" t="s">
        <v>1767</v>
      </c>
      <c r="I371" t="s">
        <v>1483</v>
      </c>
      <c r="J371" t="s">
        <v>1283</v>
      </c>
      <c r="K371" t="s">
        <v>868</v>
      </c>
      <c r="L371" s="1" t="s">
        <v>1531</v>
      </c>
      <c r="M371" s="1" t="s">
        <v>1765</v>
      </c>
      <c r="N371" t="str">
        <f t="shared" si="15"/>
        <v>180-058-05216_19759 - 9_143</v>
      </c>
      <c r="O371">
        <v>100</v>
      </c>
      <c r="P371" s="7">
        <v>7.1</v>
      </c>
      <c r="Q371" s="7" t="s">
        <v>1776</v>
      </c>
      <c r="R371" s="6">
        <v>710</v>
      </c>
      <c r="S371">
        <v>-6.24</v>
      </c>
      <c r="T371" s="23">
        <v>44298.041666666657</v>
      </c>
      <c r="U371">
        <v>-6.24</v>
      </c>
      <c r="W371" s="7">
        <v>0.20899999999999999</v>
      </c>
      <c r="X371" s="7">
        <v>1.484</v>
      </c>
      <c r="Y371" s="6">
        <v>148.4</v>
      </c>
      <c r="Z371" t="s">
        <v>1567</v>
      </c>
      <c r="AA371">
        <v>2</v>
      </c>
      <c r="AB371">
        <v>2</v>
      </c>
      <c r="AC371">
        <v>-7.17</v>
      </c>
      <c r="AD371" s="7">
        <v>4.5600000000000002E-2</v>
      </c>
      <c r="AE371" s="7">
        <v>0.32400000000000001</v>
      </c>
      <c r="AF371" s="6">
        <v>32.4</v>
      </c>
      <c r="AG371" s="7">
        <v>3.2500000000000001E-2</v>
      </c>
      <c r="AH371" s="7">
        <v>0.23100000000000001</v>
      </c>
      <c r="AI371" s="6">
        <v>23.1</v>
      </c>
      <c r="AJ371" s="7">
        <v>-7.37</v>
      </c>
      <c r="AK371" s="7">
        <v>0.11559999999999999</v>
      </c>
      <c r="AL371" s="7">
        <v>0.82099999999999995</v>
      </c>
      <c r="AM371" s="6">
        <v>82.1</v>
      </c>
      <c r="AN371" s="7">
        <v>4.6300000000000001E-2</v>
      </c>
      <c r="AO371" s="7">
        <v>0.32900000000000001</v>
      </c>
      <c r="AP371" s="6">
        <v>32.9</v>
      </c>
      <c r="AQ371" s="14">
        <v>1</v>
      </c>
      <c r="AR371" s="15">
        <f t="shared" si="16"/>
        <v>35.300000000000011</v>
      </c>
      <c r="AS371" s="6">
        <v>117.4</v>
      </c>
      <c r="AT371" s="6">
        <v>0</v>
      </c>
      <c r="AU371" s="6">
        <v>0</v>
      </c>
      <c r="AV371" s="6">
        <f t="shared" si="17"/>
        <v>117.4</v>
      </c>
      <c r="AW371" t="s">
        <v>1568</v>
      </c>
      <c r="AX371" t="s">
        <v>1600</v>
      </c>
      <c r="AZ371" t="s">
        <v>1614</v>
      </c>
      <c r="BA371">
        <v>37431</v>
      </c>
      <c r="BB371" t="s">
        <v>2800</v>
      </c>
      <c r="BC371">
        <v>19759</v>
      </c>
      <c r="BF371" s="1" t="s">
        <v>55</v>
      </c>
      <c r="BG371" s="1" t="s">
        <v>55</v>
      </c>
      <c r="BH371" s="1" t="s">
        <v>55</v>
      </c>
      <c r="BI371" s="1" t="s">
        <v>55</v>
      </c>
      <c r="BJ371" s="1" t="s">
        <v>1532</v>
      </c>
      <c r="BK371" s="1" t="s">
        <v>103</v>
      </c>
      <c r="BL371" s="1" t="s">
        <v>99</v>
      </c>
      <c r="BM371" s="1" t="s">
        <v>1532</v>
      </c>
      <c r="BN371" s="1" t="s">
        <v>56</v>
      </c>
      <c r="BO371" s="1" t="s">
        <v>105</v>
      </c>
      <c r="BP371" s="1" t="s">
        <v>57</v>
      </c>
      <c r="BQ371" s="1" t="s">
        <v>56</v>
      </c>
      <c r="BR371" s="1" t="s">
        <v>57</v>
      </c>
      <c r="BS371" s="1" t="s">
        <v>57</v>
      </c>
      <c r="BT371" s="18">
        <v>0.98</v>
      </c>
      <c r="BW371" s="1" t="s">
        <v>1570</v>
      </c>
    </row>
    <row r="372" spans="1:75" x14ac:dyDescent="0.3">
      <c r="A372" t="s">
        <v>1764</v>
      </c>
      <c r="B372" t="s">
        <v>1732</v>
      </c>
      <c r="C372" s="37">
        <v>312810</v>
      </c>
      <c r="D372" s="37" t="s">
        <v>1767</v>
      </c>
      <c r="E372" s="37" t="s">
        <v>1767</v>
      </c>
      <c r="F372" s="37">
        <v>312840</v>
      </c>
      <c r="G372" s="21" t="s">
        <v>1817</v>
      </c>
      <c r="H372" s="1" t="s">
        <v>1767</v>
      </c>
      <c r="I372" t="s">
        <v>1483</v>
      </c>
      <c r="J372" t="s">
        <v>1283</v>
      </c>
      <c r="K372" t="s">
        <v>867</v>
      </c>
      <c r="L372" s="1" t="s">
        <v>1531</v>
      </c>
      <c r="M372" s="1" t="s">
        <v>1765</v>
      </c>
      <c r="N372" t="str">
        <f t="shared" si="15"/>
        <v>180-058-05216_19759 - 9_142</v>
      </c>
      <c r="O372">
        <v>83</v>
      </c>
      <c r="P372" s="7">
        <v>7.4</v>
      </c>
      <c r="Q372" s="7" t="s">
        <v>1776</v>
      </c>
      <c r="R372" s="6">
        <v>614.20000000000005</v>
      </c>
      <c r="S372">
        <v>-6.24</v>
      </c>
      <c r="T372" s="23">
        <v>44298.041666666657</v>
      </c>
      <c r="U372">
        <v>-6.24</v>
      </c>
      <c r="W372" s="7">
        <v>0.18920000000000001</v>
      </c>
      <c r="X372" s="7">
        <v>1.4</v>
      </c>
      <c r="Y372" s="6">
        <v>116.2</v>
      </c>
      <c r="Z372" t="s">
        <v>1567</v>
      </c>
      <c r="AA372">
        <v>2</v>
      </c>
      <c r="AB372">
        <v>2</v>
      </c>
      <c r="AC372">
        <v>-7.17</v>
      </c>
      <c r="AD372" s="7">
        <v>6.8500000000000005E-2</v>
      </c>
      <c r="AE372" s="7">
        <v>0.50700000000000001</v>
      </c>
      <c r="AF372" s="6">
        <v>42.081000000000003</v>
      </c>
      <c r="AG372" s="7">
        <v>2.81E-2</v>
      </c>
      <c r="AH372" s="7">
        <v>0.20799999999999999</v>
      </c>
      <c r="AI372" s="6">
        <v>17.263999999999999</v>
      </c>
      <c r="AJ372" s="7">
        <v>-7.37</v>
      </c>
      <c r="AK372" s="7">
        <v>0.1391</v>
      </c>
      <c r="AL372" s="7">
        <v>1.0289999999999999</v>
      </c>
      <c r="AM372" s="6">
        <v>85.406999999999996</v>
      </c>
      <c r="AN372" s="7">
        <v>4.6399999999999997E-2</v>
      </c>
      <c r="AO372" s="7">
        <v>0.34300000000000003</v>
      </c>
      <c r="AP372" s="6">
        <v>28.469000000000001</v>
      </c>
      <c r="AQ372" s="14">
        <v>1</v>
      </c>
      <c r="AR372" s="15">
        <f t="shared" si="16"/>
        <v>30.212000000000003</v>
      </c>
      <c r="AS372" s="6">
        <v>115.619</v>
      </c>
      <c r="AT372" s="6">
        <v>0</v>
      </c>
      <c r="AU372" s="6">
        <v>0</v>
      </c>
      <c r="AV372" s="6">
        <f t="shared" si="17"/>
        <v>115.619</v>
      </c>
      <c r="AW372" t="s">
        <v>1568</v>
      </c>
      <c r="AX372" t="s">
        <v>1600</v>
      </c>
      <c r="AZ372" t="s">
        <v>1614</v>
      </c>
      <c r="BA372">
        <v>37431</v>
      </c>
      <c r="BB372" t="s">
        <v>2800</v>
      </c>
      <c r="BC372">
        <v>19759</v>
      </c>
      <c r="BF372" s="1" t="s">
        <v>55</v>
      </c>
      <c r="BG372" s="1" t="s">
        <v>55</v>
      </c>
      <c r="BH372" s="1" t="s">
        <v>55</v>
      </c>
      <c r="BI372" s="1" t="s">
        <v>55</v>
      </c>
      <c r="BJ372" s="1" t="s">
        <v>1532</v>
      </c>
      <c r="BK372" s="1" t="s">
        <v>103</v>
      </c>
      <c r="BL372" s="1" t="s">
        <v>99</v>
      </c>
      <c r="BM372" s="1" t="s">
        <v>1532</v>
      </c>
      <c r="BN372" s="1" t="s">
        <v>56</v>
      </c>
      <c r="BO372" s="1" t="s">
        <v>105</v>
      </c>
      <c r="BP372" s="1" t="s">
        <v>57</v>
      </c>
      <c r="BQ372" s="1" t="s">
        <v>56</v>
      </c>
      <c r="BR372" s="1" t="s">
        <v>57</v>
      </c>
      <c r="BS372" s="1" t="s">
        <v>57</v>
      </c>
      <c r="BT372" s="18">
        <v>0.98</v>
      </c>
      <c r="BW372" s="1" t="s">
        <v>1570</v>
      </c>
    </row>
    <row r="373" spans="1:75" x14ac:dyDescent="0.3">
      <c r="A373" t="s">
        <v>1764</v>
      </c>
      <c r="B373" t="s">
        <v>1732</v>
      </c>
      <c r="C373" s="37">
        <v>312810</v>
      </c>
      <c r="D373" s="37" t="s">
        <v>1767</v>
      </c>
      <c r="E373" s="37" t="s">
        <v>1767</v>
      </c>
      <c r="F373" s="37">
        <v>312840</v>
      </c>
      <c r="G373" s="21" t="s">
        <v>1817</v>
      </c>
      <c r="H373" s="1" t="s">
        <v>1767</v>
      </c>
      <c r="I373" t="s">
        <v>1483</v>
      </c>
      <c r="J373" t="s">
        <v>1282</v>
      </c>
      <c r="K373" t="s">
        <v>864</v>
      </c>
      <c r="L373" s="1" t="s">
        <v>1531</v>
      </c>
      <c r="M373" s="1" t="s">
        <v>1765</v>
      </c>
      <c r="N373" t="str">
        <f t="shared" si="15"/>
        <v>180-058-02139_19759 - 9_139</v>
      </c>
      <c r="O373">
        <v>43</v>
      </c>
      <c r="P373" s="7">
        <v>8.6</v>
      </c>
      <c r="Q373" s="7" t="s">
        <v>1776</v>
      </c>
      <c r="R373" s="6">
        <v>369.8</v>
      </c>
      <c r="S373">
        <v>-6.24</v>
      </c>
      <c r="T373" s="23">
        <v>44298.041666666657</v>
      </c>
      <c r="U373">
        <v>-6.24</v>
      </c>
      <c r="W373" s="7">
        <v>0.11650000000000001</v>
      </c>
      <c r="X373" s="7">
        <v>1.002</v>
      </c>
      <c r="Y373" s="6">
        <v>43.085999999999999</v>
      </c>
      <c r="Z373" t="s">
        <v>1567</v>
      </c>
      <c r="AA373">
        <v>2</v>
      </c>
      <c r="AB373">
        <v>2</v>
      </c>
      <c r="AC373">
        <v>-7.27</v>
      </c>
      <c r="AD373" s="7">
        <v>5.6300000000000003E-2</v>
      </c>
      <c r="AE373" s="7">
        <v>0.48399999999999999</v>
      </c>
      <c r="AF373" s="6">
        <v>20.812000000000001</v>
      </c>
      <c r="AG373" s="7">
        <v>6.3E-2</v>
      </c>
      <c r="AH373" s="7">
        <v>0.54200000000000004</v>
      </c>
      <c r="AI373" s="6">
        <v>23.306000000000001</v>
      </c>
      <c r="AJ373" s="7">
        <v>-7.47</v>
      </c>
      <c r="AK373" s="7">
        <v>0.11219999999999999</v>
      </c>
      <c r="AL373" s="7">
        <v>0.96499999999999997</v>
      </c>
      <c r="AM373" s="6">
        <v>41.494999999999997</v>
      </c>
      <c r="AN373" s="7">
        <v>9.4500000000000001E-2</v>
      </c>
      <c r="AO373" s="7">
        <v>0.81299999999999994</v>
      </c>
      <c r="AP373" s="6">
        <v>34.959000000000003</v>
      </c>
      <c r="AQ373" s="14">
        <v>1</v>
      </c>
      <c r="AR373" s="15">
        <f t="shared" si="16"/>
        <v>17.888000000000005</v>
      </c>
      <c r="AS373" s="6">
        <v>59.383000000000003</v>
      </c>
      <c r="AT373" s="6">
        <v>0</v>
      </c>
      <c r="AU373" s="6">
        <v>0</v>
      </c>
      <c r="AV373" s="6">
        <f t="shared" si="17"/>
        <v>59.383000000000003</v>
      </c>
      <c r="AW373" t="s">
        <v>1568</v>
      </c>
      <c r="AX373" t="s">
        <v>1600</v>
      </c>
      <c r="AZ373" t="s">
        <v>1601</v>
      </c>
      <c r="BA373">
        <v>37432</v>
      </c>
      <c r="BB373" t="s">
        <v>2809</v>
      </c>
      <c r="BC373">
        <v>19759</v>
      </c>
      <c r="BF373" s="1" t="s">
        <v>55</v>
      </c>
      <c r="BG373" s="1" t="s">
        <v>55</v>
      </c>
      <c r="BH373" s="1" t="s">
        <v>55</v>
      </c>
      <c r="BI373" s="1" t="s">
        <v>55</v>
      </c>
      <c r="BJ373" s="1" t="s">
        <v>1532</v>
      </c>
      <c r="BK373" s="1" t="s">
        <v>103</v>
      </c>
      <c r="BL373" s="1" t="s">
        <v>99</v>
      </c>
      <c r="BM373" s="1" t="s">
        <v>1532</v>
      </c>
      <c r="BN373" s="1" t="s">
        <v>56</v>
      </c>
      <c r="BO373" s="1" t="s">
        <v>105</v>
      </c>
      <c r="BP373" s="1" t="s">
        <v>57</v>
      </c>
      <c r="BQ373" s="1" t="s">
        <v>56</v>
      </c>
      <c r="BR373" s="1" t="s">
        <v>57</v>
      </c>
      <c r="BS373" s="1" t="s">
        <v>57</v>
      </c>
      <c r="BT373" s="18">
        <v>0.98</v>
      </c>
      <c r="BW373" s="1" t="s">
        <v>1570</v>
      </c>
    </row>
    <row r="374" spans="1:75" x14ac:dyDescent="0.3">
      <c r="A374" t="s">
        <v>1764</v>
      </c>
      <c r="B374" t="s">
        <v>1732</v>
      </c>
      <c r="C374" s="37">
        <v>312810</v>
      </c>
      <c r="D374" s="37" t="s">
        <v>1767</v>
      </c>
      <c r="E374" s="37" t="s">
        <v>1767</v>
      </c>
      <c r="F374" s="37">
        <v>312840</v>
      </c>
      <c r="G374" s="21" t="s">
        <v>1817</v>
      </c>
      <c r="H374" s="1" t="s">
        <v>1767</v>
      </c>
      <c r="I374" t="s">
        <v>1483</v>
      </c>
      <c r="J374" t="s">
        <v>1282</v>
      </c>
      <c r="K374" t="s">
        <v>866</v>
      </c>
      <c r="L374" s="1" t="s">
        <v>1531</v>
      </c>
      <c r="M374" s="1" t="s">
        <v>1765</v>
      </c>
      <c r="N374" t="str">
        <f t="shared" si="15"/>
        <v>180-058-02139_19759 - 9_141</v>
      </c>
      <c r="O374">
        <v>36</v>
      </c>
      <c r="P374" s="7">
        <v>9.6</v>
      </c>
      <c r="Q374" s="7" t="s">
        <v>1776</v>
      </c>
      <c r="R374" s="6">
        <v>345.6</v>
      </c>
      <c r="S374">
        <v>-6.24</v>
      </c>
      <c r="T374" s="23">
        <v>44298.041666666657</v>
      </c>
      <c r="U374">
        <v>-6.24</v>
      </c>
      <c r="W374" s="7">
        <v>0.115</v>
      </c>
      <c r="X374" s="7">
        <v>1.1040000000000001</v>
      </c>
      <c r="Y374" s="6">
        <v>39.744</v>
      </c>
      <c r="Z374" t="s">
        <v>1567</v>
      </c>
      <c r="AA374">
        <v>2</v>
      </c>
      <c r="AB374">
        <v>2</v>
      </c>
      <c r="AC374">
        <v>-7.27</v>
      </c>
      <c r="AD374" s="7">
        <v>8.4599999999999995E-2</v>
      </c>
      <c r="AE374" s="7">
        <v>0.81200000000000006</v>
      </c>
      <c r="AF374" s="6">
        <v>29.231999999999999</v>
      </c>
      <c r="AG374" s="7">
        <v>8.7999999999999995E-2</v>
      </c>
      <c r="AH374" s="7">
        <v>0.84499999999999997</v>
      </c>
      <c r="AI374" s="6">
        <v>30.42</v>
      </c>
      <c r="AJ374" s="7">
        <v>-7.47</v>
      </c>
      <c r="AK374" s="7">
        <v>0.1101</v>
      </c>
      <c r="AL374" s="7">
        <v>1.0569999999999999</v>
      </c>
      <c r="AM374" s="6">
        <v>38.052</v>
      </c>
      <c r="AN374" s="7">
        <v>0.16830000000000001</v>
      </c>
      <c r="AO374" s="7">
        <v>1.6160000000000001</v>
      </c>
      <c r="AP374" s="6">
        <v>58.176000000000002</v>
      </c>
      <c r="AQ374" s="14">
        <v>1</v>
      </c>
      <c r="AR374" s="15">
        <f t="shared" si="16"/>
        <v>17.676000000000002</v>
      </c>
      <c r="AS374" s="6">
        <v>55.728000000000002</v>
      </c>
      <c r="AT374" s="6">
        <v>0</v>
      </c>
      <c r="AU374" s="6">
        <v>0</v>
      </c>
      <c r="AV374" s="6">
        <f t="shared" si="17"/>
        <v>55.728000000000002</v>
      </c>
      <c r="AW374" t="s">
        <v>1568</v>
      </c>
      <c r="AX374" t="s">
        <v>1600</v>
      </c>
      <c r="AZ374" t="s">
        <v>1614</v>
      </c>
      <c r="BA374">
        <v>37431</v>
      </c>
      <c r="BB374" t="s">
        <v>2800</v>
      </c>
      <c r="BC374">
        <v>19759</v>
      </c>
      <c r="BF374" s="1" t="s">
        <v>55</v>
      </c>
      <c r="BG374" s="1" t="s">
        <v>55</v>
      </c>
      <c r="BH374" s="1" t="s">
        <v>55</v>
      </c>
      <c r="BI374" s="1" t="s">
        <v>55</v>
      </c>
      <c r="BJ374" s="1" t="s">
        <v>1532</v>
      </c>
      <c r="BK374" s="1" t="s">
        <v>103</v>
      </c>
      <c r="BL374" s="1" t="s">
        <v>99</v>
      </c>
      <c r="BM374" s="1" t="s">
        <v>1532</v>
      </c>
      <c r="BN374" s="1" t="s">
        <v>56</v>
      </c>
      <c r="BO374" s="1" t="s">
        <v>105</v>
      </c>
      <c r="BP374" s="1" t="s">
        <v>57</v>
      </c>
      <c r="BQ374" s="1" t="s">
        <v>56</v>
      </c>
      <c r="BR374" s="1" t="s">
        <v>57</v>
      </c>
      <c r="BS374" s="1" t="s">
        <v>57</v>
      </c>
      <c r="BT374" s="18">
        <v>0.98</v>
      </c>
      <c r="BW374" s="1" t="s">
        <v>1570</v>
      </c>
    </row>
    <row r="375" spans="1:75" x14ac:dyDescent="0.3">
      <c r="A375" t="s">
        <v>1764</v>
      </c>
      <c r="B375" t="s">
        <v>1732</v>
      </c>
      <c r="C375" s="37">
        <v>312810</v>
      </c>
      <c r="D375" s="37" t="s">
        <v>1767</v>
      </c>
      <c r="E375" s="37" t="s">
        <v>1767</v>
      </c>
      <c r="F375" s="37">
        <v>312840</v>
      </c>
      <c r="G375" s="21" t="s">
        <v>1817</v>
      </c>
      <c r="H375" s="1" t="s">
        <v>1767</v>
      </c>
      <c r="I375" t="s">
        <v>1483</v>
      </c>
      <c r="J375" t="s">
        <v>1282</v>
      </c>
      <c r="K375" t="s">
        <v>865</v>
      </c>
      <c r="L375" s="1" t="s">
        <v>1531</v>
      </c>
      <c r="M375" s="1" t="s">
        <v>1765</v>
      </c>
      <c r="N375" t="str">
        <f t="shared" si="15"/>
        <v>180-058-02139_19759 - 9_140</v>
      </c>
      <c r="O375">
        <v>42</v>
      </c>
      <c r="P375" s="7">
        <v>9.6</v>
      </c>
      <c r="Q375" s="7" t="s">
        <v>1776</v>
      </c>
      <c r="R375" s="6">
        <v>403.2</v>
      </c>
      <c r="S375">
        <v>-6.24</v>
      </c>
      <c r="T375" s="23">
        <v>44298.041666666657</v>
      </c>
      <c r="U375">
        <v>-6.24</v>
      </c>
      <c r="W375" s="7">
        <v>8.8999999999999996E-2</v>
      </c>
      <c r="X375" s="7">
        <v>0.85399999999999998</v>
      </c>
      <c r="Y375" s="6">
        <v>35.868000000000002</v>
      </c>
      <c r="Z375" t="s">
        <v>1567</v>
      </c>
      <c r="AA375">
        <v>2</v>
      </c>
      <c r="AB375">
        <v>2</v>
      </c>
      <c r="AC375">
        <v>-7.27</v>
      </c>
      <c r="AD375" s="7">
        <v>3.2199999999999999E-2</v>
      </c>
      <c r="AE375" s="7">
        <v>0.309</v>
      </c>
      <c r="AF375" s="6">
        <v>12.978</v>
      </c>
      <c r="AG375" s="7">
        <v>5.8999999999999997E-2</v>
      </c>
      <c r="AH375" s="7">
        <v>0.56599999999999995</v>
      </c>
      <c r="AI375" s="6">
        <v>23.771999999999998</v>
      </c>
      <c r="AJ375" s="7">
        <v>-7.47</v>
      </c>
      <c r="AK375" s="7">
        <v>7.4700000000000003E-2</v>
      </c>
      <c r="AL375" s="7">
        <v>0.71699999999999997</v>
      </c>
      <c r="AM375" s="6">
        <v>30.114000000000001</v>
      </c>
      <c r="AN375" s="7">
        <v>0.12230000000000001</v>
      </c>
      <c r="AO375" s="7">
        <v>1.1739999999999999</v>
      </c>
      <c r="AP375" s="6">
        <v>49.308</v>
      </c>
      <c r="AQ375" s="14">
        <v>1</v>
      </c>
      <c r="AR375" s="15">
        <f t="shared" si="16"/>
        <v>19.95</v>
      </c>
      <c r="AS375" s="6">
        <v>50.064</v>
      </c>
      <c r="AT375" s="6">
        <v>0</v>
      </c>
      <c r="AU375" s="6">
        <v>0</v>
      </c>
      <c r="AV375" s="6">
        <f t="shared" si="17"/>
        <v>50.064</v>
      </c>
      <c r="AW375" t="s">
        <v>1568</v>
      </c>
      <c r="AX375" t="s">
        <v>1600</v>
      </c>
      <c r="BC375">
        <v>19759</v>
      </c>
      <c r="BF375" s="1" t="s">
        <v>55</v>
      </c>
      <c r="BG375" s="1" t="s">
        <v>55</v>
      </c>
      <c r="BH375" s="1" t="s">
        <v>55</v>
      </c>
      <c r="BI375" s="1" t="s">
        <v>55</v>
      </c>
      <c r="BJ375" s="1" t="s">
        <v>1532</v>
      </c>
      <c r="BK375" s="1" t="s">
        <v>103</v>
      </c>
      <c r="BL375" s="1" t="s">
        <v>99</v>
      </c>
      <c r="BM375" s="1" t="s">
        <v>1532</v>
      </c>
      <c r="BN375" s="1" t="s">
        <v>56</v>
      </c>
      <c r="BO375" s="1" t="s">
        <v>105</v>
      </c>
      <c r="BP375" s="1" t="s">
        <v>57</v>
      </c>
      <c r="BQ375" s="1" t="s">
        <v>56</v>
      </c>
      <c r="BR375" s="1" t="s">
        <v>57</v>
      </c>
      <c r="BS375" s="1" t="s">
        <v>57</v>
      </c>
      <c r="BT375" s="18">
        <v>0.98</v>
      </c>
      <c r="BW375" s="1" t="s">
        <v>1570</v>
      </c>
    </row>
    <row r="376" spans="1:75" x14ac:dyDescent="0.3">
      <c r="A376" t="s">
        <v>1764</v>
      </c>
      <c r="B376" t="s">
        <v>1732</v>
      </c>
      <c r="C376" s="37">
        <v>312810</v>
      </c>
      <c r="D376" s="37" t="s">
        <v>1767</v>
      </c>
      <c r="E376" s="37" t="s">
        <v>1767</v>
      </c>
      <c r="F376" s="37">
        <v>312840</v>
      </c>
      <c r="G376" s="21" t="s">
        <v>1817</v>
      </c>
      <c r="H376" s="1" t="s">
        <v>1767</v>
      </c>
      <c r="I376" t="s">
        <v>1484</v>
      </c>
      <c r="J376" t="s">
        <v>1284</v>
      </c>
      <c r="K376" t="s">
        <v>869</v>
      </c>
      <c r="L376" s="1" t="s">
        <v>1531</v>
      </c>
      <c r="M376" s="1" t="s">
        <v>1765</v>
      </c>
      <c r="N376" t="str">
        <f t="shared" si="15"/>
        <v>180-058-05216_19762 - 9_144</v>
      </c>
      <c r="O376">
        <v>63</v>
      </c>
      <c r="P376" s="7">
        <v>7.1</v>
      </c>
      <c r="Q376" s="7" t="s">
        <v>1776</v>
      </c>
      <c r="R376" s="6">
        <v>447.3</v>
      </c>
      <c r="S376">
        <v>-6.24</v>
      </c>
      <c r="T376" s="23">
        <v>44298.041666666657</v>
      </c>
      <c r="U376">
        <v>-6.24</v>
      </c>
      <c r="W376" s="7">
        <v>0.28110000000000002</v>
      </c>
      <c r="X376" s="7">
        <v>1.996</v>
      </c>
      <c r="Y376" s="6">
        <v>125.748</v>
      </c>
      <c r="Z376" t="s">
        <v>1567</v>
      </c>
      <c r="AA376">
        <v>2</v>
      </c>
      <c r="AB376">
        <v>2</v>
      </c>
      <c r="AC376">
        <v>-7.17</v>
      </c>
      <c r="AD376" s="7">
        <v>6.5600000000000006E-2</v>
      </c>
      <c r="AE376" s="7">
        <v>0.46600000000000003</v>
      </c>
      <c r="AF376" s="6">
        <v>29.358000000000001</v>
      </c>
      <c r="AG376" s="7">
        <v>1.4E-3</v>
      </c>
      <c r="AH376" s="7">
        <v>0.01</v>
      </c>
      <c r="AI376" s="6">
        <v>0.63</v>
      </c>
      <c r="AJ376" s="7">
        <v>-7.37</v>
      </c>
      <c r="AK376" s="7">
        <v>0.1454</v>
      </c>
      <c r="AL376" s="7">
        <v>1.032</v>
      </c>
      <c r="AM376" s="6">
        <v>65.016000000000005</v>
      </c>
      <c r="AN376" s="7">
        <v>5.4999999999999997E-3</v>
      </c>
      <c r="AO376" s="7">
        <v>3.9E-2</v>
      </c>
      <c r="AP376" s="6">
        <v>2.4569999999999999</v>
      </c>
      <c r="AQ376" s="14">
        <v>1</v>
      </c>
      <c r="AR376" s="15">
        <f t="shared" si="16"/>
        <v>19.214999999999989</v>
      </c>
      <c r="AS376" s="6">
        <v>84.230999999999995</v>
      </c>
      <c r="AT376" s="6">
        <v>0</v>
      </c>
      <c r="AU376" s="6">
        <v>0</v>
      </c>
      <c r="AV376" s="6">
        <f t="shared" si="17"/>
        <v>84.230999999999995</v>
      </c>
      <c r="AW376" t="s">
        <v>1568</v>
      </c>
      <c r="AX376" t="s">
        <v>1600</v>
      </c>
      <c r="BC376">
        <v>19762</v>
      </c>
      <c r="BF376" s="1" t="s">
        <v>55</v>
      </c>
      <c r="BG376" s="1" t="s">
        <v>55</v>
      </c>
      <c r="BH376" s="1" t="s">
        <v>55</v>
      </c>
      <c r="BI376" s="1" t="s">
        <v>55</v>
      </c>
      <c r="BJ376" s="1" t="s">
        <v>1532</v>
      </c>
      <c r="BK376" s="1" t="s">
        <v>103</v>
      </c>
      <c r="BL376" s="1" t="s">
        <v>99</v>
      </c>
      <c r="BM376" s="1" t="s">
        <v>1532</v>
      </c>
      <c r="BN376" s="1" t="s">
        <v>56</v>
      </c>
      <c r="BO376" s="1" t="s">
        <v>105</v>
      </c>
      <c r="BP376" s="1" t="s">
        <v>57</v>
      </c>
      <c r="BQ376" s="1" t="s">
        <v>56</v>
      </c>
      <c r="BR376" s="1" t="s">
        <v>57</v>
      </c>
      <c r="BS376" s="1" t="s">
        <v>57</v>
      </c>
      <c r="BT376" s="18">
        <v>0.214</v>
      </c>
      <c r="BW376" s="1" t="s">
        <v>1570</v>
      </c>
    </row>
    <row r="377" spans="1:75" x14ac:dyDescent="0.3">
      <c r="A377" t="s">
        <v>1764</v>
      </c>
      <c r="B377" t="s">
        <v>1732</v>
      </c>
      <c r="C377" s="37">
        <v>312810</v>
      </c>
      <c r="D377" s="37" t="s">
        <v>1767</v>
      </c>
      <c r="E377" s="37" t="s">
        <v>1767</v>
      </c>
      <c r="F377" s="37">
        <v>312840</v>
      </c>
      <c r="G377" s="21" t="s">
        <v>1817</v>
      </c>
      <c r="H377" s="1" t="s">
        <v>1767</v>
      </c>
      <c r="I377" t="s">
        <v>1484</v>
      </c>
      <c r="J377" t="s">
        <v>1284</v>
      </c>
      <c r="K377" t="s">
        <v>870</v>
      </c>
      <c r="L377" s="1" t="s">
        <v>1531</v>
      </c>
      <c r="M377" s="1" t="s">
        <v>1765</v>
      </c>
      <c r="N377" t="str">
        <f t="shared" si="15"/>
        <v>180-058-05216_19762 - 9_145</v>
      </c>
      <c r="O377">
        <v>85</v>
      </c>
      <c r="P377" s="7">
        <v>7</v>
      </c>
      <c r="Q377" s="7" t="s">
        <v>1776</v>
      </c>
      <c r="R377" s="6">
        <v>595</v>
      </c>
      <c r="S377">
        <v>-6.24</v>
      </c>
      <c r="T377" s="23">
        <v>44298.041666666657</v>
      </c>
      <c r="U377">
        <v>-6.24</v>
      </c>
      <c r="W377" s="7">
        <v>0.21809999999999999</v>
      </c>
      <c r="X377" s="7">
        <v>1.5269999999999999</v>
      </c>
      <c r="Y377" s="6">
        <v>129.79499999999999</v>
      </c>
      <c r="Z377" t="s">
        <v>1567</v>
      </c>
      <c r="AA377">
        <v>2</v>
      </c>
      <c r="AB377">
        <v>2</v>
      </c>
      <c r="AC377">
        <v>-7.17</v>
      </c>
      <c r="AD377" s="7">
        <v>6.4399999999999999E-2</v>
      </c>
      <c r="AE377" s="7">
        <v>0.45100000000000001</v>
      </c>
      <c r="AF377" s="6">
        <v>38.335000000000001</v>
      </c>
      <c r="AG377" s="7">
        <v>2.3300000000000001E-2</v>
      </c>
      <c r="AH377" s="7">
        <v>0.16300000000000001</v>
      </c>
      <c r="AI377" s="6">
        <v>13.855</v>
      </c>
      <c r="AJ377" s="7">
        <v>-7.37</v>
      </c>
      <c r="AK377" s="7">
        <v>0.13689999999999999</v>
      </c>
      <c r="AL377" s="7">
        <v>0.95799999999999996</v>
      </c>
      <c r="AM377" s="6">
        <v>81.430000000000007</v>
      </c>
      <c r="AN377" s="7">
        <v>3.3099999999999997E-2</v>
      </c>
      <c r="AO377" s="7">
        <v>0.23200000000000001</v>
      </c>
      <c r="AP377" s="6">
        <v>19.72</v>
      </c>
      <c r="AQ377" s="14">
        <v>1</v>
      </c>
      <c r="AR377" s="15">
        <f t="shared" si="16"/>
        <v>27.284999999999997</v>
      </c>
      <c r="AS377" s="6">
        <v>108.715</v>
      </c>
      <c r="AT377" s="6">
        <v>0</v>
      </c>
      <c r="AU377" s="6">
        <v>0</v>
      </c>
      <c r="AV377" s="6">
        <f t="shared" si="17"/>
        <v>108.715</v>
      </c>
      <c r="AW377" t="s">
        <v>1568</v>
      </c>
      <c r="AX377" t="s">
        <v>1600</v>
      </c>
      <c r="BC377">
        <v>19762</v>
      </c>
      <c r="BF377" s="1" t="s">
        <v>55</v>
      </c>
      <c r="BG377" s="1" t="s">
        <v>55</v>
      </c>
      <c r="BH377" s="1" t="s">
        <v>55</v>
      </c>
      <c r="BI377" s="1" t="s">
        <v>55</v>
      </c>
      <c r="BJ377" s="1" t="s">
        <v>1532</v>
      </c>
      <c r="BK377" s="1" t="s">
        <v>103</v>
      </c>
      <c r="BL377" s="1" t="s">
        <v>99</v>
      </c>
      <c r="BM377" s="1" t="s">
        <v>1532</v>
      </c>
      <c r="BN377" s="1" t="s">
        <v>56</v>
      </c>
      <c r="BO377" s="1" t="s">
        <v>105</v>
      </c>
      <c r="BP377" s="1" t="s">
        <v>57</v>
      </c>
      <c r="BQ377" s="1" t="s">
        <v>56</v>
      </c>
      <c r="BR377" s="1" t="s">
        <v>57</v>
      </c>
      <c r="BS377" s="1" t="s">
        <v>57</v>
      </c>
      <c r="BT377" s="18">
        <v>0.214</v>
      </c>
      <c r="BW377" s="1" t="s">
        <v>1570</v>
      </c>
    </row>
    <row r="378" spans="1:75" x14ac:dyDescent="0.3">
      <c r="A378" t="s">
        <v>1764</v>
      </c>
      <c r="B378" t="s">
        <v>1732</v>
      </c>
      <c r="C378" s="37">
        <v>312810</v>
      </c>
      <c r="D378" s="37" t="s">
        <v>1767</v>
      </c>
      <c r="E378" s="37" t="s">
        <v>1767</v>
      </c>
      <c r="F378" s="37">
        <v>312840</v>
      </c>
      <c r="G378" s="21" t="s">
        <v>1817</v>
      </c>
      <c r="H378" s="1" t="s">
        <v>1767</v>
      </c>
      <c r="I378" t="s">
        <v>1484</v>
      </c>
      <c r="J378" t="s">
        <v>1284</v>
      </c>
      <c r="K378" t="s">
        <v>871</v>
      </c>
      <c r="L378" s="1" t="s">
        <v>1531</v>
      </c>
      <c r="M378" s="1" t="s">
        <v>1765</v>
      </c>
      <c r="N378" t="str">
        <f t="shared" si="15"/>
        <v>180-058-05216_19762 - 9_146</v>
      </c>
      <c r="O378">
        <v>95</v>
      </c>
      <c r="P378" s="7">
        <v>7</v>
      </c>
      <c r="Q378" s="7" t="s">
        <v>1776</v>
      </c>
      <c r="R378" s="6">
        <v>665</v>
      </c>
      <c r="S378">
        <v>-6.24</v>
      </c>
      <c r="T378" s="23">
        <v>44298.041666666657</v>
      </c>
      <c r="U378">
        <v>-6.24</v>
      </c>
      <c r="W378" s="7">
        <v>0.19370000000000001</v>
      </c>
      <c r="X378" s="7">
        <v>1.3560000000000001</v>
      </c>
      <c r="Y378" s="6">
        <v>128.82</v>
      </c>
      <c r="Z378" t="s">
        <v>1567</v>
      </c>
      <c r="AA378">
        <v>2</v>
      </c>
      <c r="AB378">
        <v>2</v>
      </c>
      <c r="AC378">
        <v>-7.17</v>
      </c>
      <c r="AD378" s="7">
        <v>5.2900000000000003E-2</v>
      </c>
      <c r="AE378" s="7">
        <v>0.37</v>
      </c>
      <c r="AF378" s="6">
        <v>35.15</v>
      </c>
      <c r="AG378" s="7">
        <v>1.6400000000000001E-2</v>
      </c>
      <c r="AH378" s="7">
        <v>0.115</v>
      </c>
      <c r="AI378" s="6">
        <v>10.925000000000001</v>
      </c>
      <c r="AJ378" s="7">
        <v>-7.37</v>
      </c>
      <c r="AK378" s="7">
        <v>0.12570000000000001</v>
      </c>
      <c r="AL378" s="7">
        <v>0.88</v>
      </c>
      <c r="AM378" s="6">
        <v>83.6</v>
      </c>
      <c r="AN378" s="7">
        <v>2.5899999999999999E-2</v>
      </c>
      <c r="AO378" s="7">
        <v>0.18099999999999999</v>
      </c>
      <c r="AP378" s="6">
        <v>17.195</v>
      </c>
      <c r="AQ378" s="14">
        <v>1</v>
      </c>
      <c r="AR378" s="15">
        <f t="shared" si="16"/>
        <v>31.25500000000001</v>
      </c>
      <c r="AS378" s="6">
        <v>114.855</v>
      </c>
      <c r="AT378" s="6">
        <v>0</v>
      </c>
      <c r="AU378" s="6">
        <v>0</v>
      </c>
      <c r="AV378" s="6">
        <f t="shared" si="17"/>
        <v>114.855</v>
      </c>
      <c r="AW378" t="s">
        <v>1568</v>
      </c>
      <c r="AX378" t="s">
        <v>1600</v>
      </c>
      <c r="BC378">
        <v>19762</v>
      </c>
      <c r="BF378" s="1" t="s">
        <v>55</v>
      </c>
      <c r="BG378" s="1" t="s">
        <v>55</v>
      </c>
      <c r="BH378" s="1" t="s">
        <v>55</v>
      </c>
      <c r="BI378" s="1" t="s">
        <v>55</v>
      </c>
      <c r="BJ378" s="1" t="s">
        <v>1532</v>
      </c>
      <c r="BK378" s="1" t="s">
        <v>103</v>
      </c>
      <c r="BL378" s="1" t="s">
        <v>99</v>
      </c>
      <c r="BM378" s="1" t="s">
        <v>1532</v>
      </c>
      <c r="BN378" s="1" t="s">
        <v>56</v>
      </c>
      <c r="BO378" s="1" t="s">
        <v>105</v>
      </c>
      <c r="BP378" s="1" t="s">
        <v>57</v>
      </c>
      <c r="BQ378" s="1" t="s">
        <v>56</v>
      </c>
      <c r="BR378" s="1" t="s">
        <v>57</v>
      </c>
      <c r="BS378" s="1" t="s">
        <v>57</v>
      </c>
      <c r="BT378" s="18">
        <v>0.214</v>
      </c>
      <c r="BW378" s="1" t="s">
        <v>1570</v>
      </c>
    </row>
    <row r="379" spans="1:75" x14ac:dyDescent="0.3">
      <c r="A379" t="s">
        <v>1764</v>
      </c>
      <c r="B379" t="s">
        <v>1732</v>
      </c>
      <c r="C379" s="37">
        <v>312810</v>
      </c>
      <c r="D379" s="37" t="s">
        <v>1767</v>
      </c>
      <c r="E379" s="37" t="s">
        <v>1767</v>
      </c>
      <c r="F379" s="37">
        <v>312840</v>
      </c>
      <c r="G379" s="21" t="s">
        <v>1817</v>
      </c>
      <c r="H379" s="1" t="s">
        <v>1767</v>
      </c>
      <c r="I379" t="s">
        <v>1485</v>
      </c>
      <c r="J379" t="s">
        <v>1285</v>
      </c>
      <c r="K379" t="s">
        <v>872</v>
      </c>
      <c r="L379" s="1" t="s">
        <v>1531</v>
      </c>
      <c r="M379" s="1" t="s">
        <v>1765</v>
      </c>
      <c r="N379" t="str">
        <f t="shared" si="15"/>
        <v>180-058-05216_19763 - 9_147</v>
      </c>
      <c r="O379">
        <v>104</v>
      </c>
      <c r="P379" s="7">
        <v>6.9</v>
      </c>
      <c r="Q379" s="7" t="s">
        <v>1776</v>
      </c>
      <c r="R379" s="6">
        <v>717.6</v>
      </c>
      <c r="S379">
        <v>-6.24</v>
      </c>
      <c r="T379" s="23">
        <v>44298.041666666657</v>
      </c>
      <c r="U379">
        <v>-6.24</v>
      </c>
      <c r="W379" s="7">
        <v>0.2243</v>
      </c>
      <c r="X379" s="7">
        <v>1.548</v>
      </c>
      <c r="Y379" s="6">
        <v>160.99199999999999</v>
      </c>
      <c r="Z379" t="s">
        <v>1567</v>
      </c>
      <c r="AA379">
        <v>2</v>
      </c>
      <c r="AB379">
        <v>2</v>
      </c>
      <c r="AC379">
        <v>-7.17</v>
      </c>
      <c r="AD379" s="7">
        <v>5.91E-2</v>
      </c>
      <c r="AE379" s="7">
        <v>0.40799999999999997</v>
      </c>
      <c r="AF379" s="6">
        <v>42.432000000000002</v>
      </c>
      <c r="AG379" s="7">
        <v>2.52E-2</v>
      </c>
      <c r="AH379" s="7">
        <v>0.17399999999999999</v>
      </c>
      <c r="AI379" s="6">
        <v>18.096</v>
      </c>
      <c r="AJ379" s="7">
        <v>-7.37</v>
      </c>
      <c r="AK379" s="7">
        <v>0.13200000000000001</v>
      </c>
      <c r="AL379" s="7">
        <v>0.91100000000000003</v>
      </c>
      <c r="AM379" s="6">
        <v>94.744</v>
      </c>
      <c r="AN379" s="7">
        <v>3.2899999999999999E-2</v>
      </c>
      <c r="AO379" s="7">
        <v>0.22700000000000001</v>
      </c>
      <c r="AP379" s="6">
        <v>23.608000000000001</v>
      </c>
      <c r="AQ379" s="14">
        <v>1</v>
      </c>
      <c r="AR379" s="15">
        <f t="shared" si="16"/>
        <v>35.256</v>
      </c>
      <c r="AS379" s="6">
        <v>130</v>
      </c>
      <c r="AT379" s="6">
        <v>0</v>
      </c>
      <c r="AU379" s="6">
        <v>0</v>
      </c>
      <c r="AV379" s="6">
        <f t="shared" si="17"/>
        <v>130</v>
      </c>
      <c r="AW379" t="s">
        <v>1568</v>
      </c>
      <c r="AX379" t="s">
        <v>1600</v>
      </c>
      <c r="BC379">
        <v>19763</v>
      </c>
      <c r="BF379" s="1" t="s">
        <v>55</v>
      </c>
      <c r="BG379" s="1" t="s">
        <v>55</v>
      </c>
      <c r="BH379" s="1" t="s">
        <v>55</v>
      </c>
      <c r="BI379" s="1" t="s">
        <v>55</v>
      </c>
      <c r="BJ379" s="1" t="s">
        <v>1532</v>
      </c>
      <c r="BK379" s="1" t="s">
        <v>103</v>
      </c>
      <c r="BL379" s="1" t="s">
        <v>99</v>
      </c>
      <c r="BM379" s="1" t="s">
        <v>1532</v>
      </c>
      <c r="BN379" s="1" t="s">
        <v>56</v>
      </c>
      <c r="BO379" s="1" t="s">
        <v>105</v>
      </c>
      <c r="BP379" s="1" t="s">
        <v>57</v>
      </c>
      <c r="BQ379" s="1" t="s">
        <v>56</v>
      </c>
      <c r="BR379" s="1" t="s">
        <v>57</v>
      </c>
      <c r="BS379" s="1" t="s">
        <v>57</v>
      </c>
      <c r="BT379" s="18">
        <v>0.74</v>
      </c>
      <c r="BW379" s="1" t="s">
        <v>1570</v>
      </c>
    </row>
    <row r="380" spans="1:75" x14ac:dyDescent="0.3">
      <c r="A380" t="s">
        <v>1764</v>
      </c>
      <c r="B380" t="s">
        <v>1732</v>
      </c>
      <c r="C380" s="37">
        <v>312810</v>
      </c>
      <c r="D380" s="37" t="s">
        <v>1767</v>
      </c>
      <c r="E380" s="37" t="s">
        <v>1767</v>
      </c>
      <c r="F380" s="37">
        <v>312840</v>
      </c>
      <c r="G380" s="21" t="s">
        <v>1817</v>
      </c>
      <c r="H380" s="1" t="s">
        <v>1767</v>
      </c>
      <c r="I380" t="s">
        <v>1485</v>
      </c>
      <c r="J380" t="s">
        <v>1285</v>
      </c>
      <c r="K380" t="s">
        <v>873</v>
      </c>
      <c r="L380" s="1" t="s">
        <v>1531</v>
      </c>
      <c r="M380" s="1" t="s">
        <v>1765</v>
      </c>
      <c r="N380" t="str">
        <f t="shared" si="15"/>
        <v>180-058-05216_19763 - 9_148</v>
      </c>
      <c r="O380">
        <v>140</v>
      </c>
      <c r="P380" s="7">
        <v>6.8</v>
      </c>
      <c r="Q380" s="7" t="s">
        <v>1776</v>
      </c>
      <c r="R380" s="6">
        <v>952</v>
      </c>
      <c r="S380">
        <v>-6.24</v>
      </c>
      <c r="T380" s="23">
        <v>44298.041666666657</v>
      </c>
      <c r="U380">
        <v>-6.24</v>
      </c>
      <c r="W380" s="7">
        <v>0.22589999999999999</v>
      </c>
      <c r="X380" s="7">
        <v>1.536</v>
      </c>
      <c r="Y380" s="6">
        <v>215.04</v>
      </c>
      <c r="Z380" t="s">
        <v>1567</v>
      </c>
      <c r="AA380">
        <v>2</v>
      </c>
      <c r="AB380">
        <v>2</v>
      </c>
      <c r="AC380">
        <v>-7.17</v>
      </c>
      <c r="AD380" s="7">
        <v>6.3799999999999996E-2</v>
      </c>
      <c r="AE380" s="7">
        <v>0.434</v>
      </c>
      <c r="AF380" s="6">
        <v>60.76</v>
      </c>
      <c r="AG380" s="7">
        <v>1.6199999999999999E-2</v>
      </c>
      <c r="AH380" s="7">
        <v>0.11</v>
      </c>
      <c r="AI380" s="6">
        <v>15.4</v>
      </c>
      <c r="AJ380" s="7">
        <v>-7.37</v>
      </c>
      <c r="AK380" s="7">
        <v>0.13469999999999999</v>
      </c>
      <c r="AL380" s="7">
        <v>0.91600000000000004</v>
      </c>
      <c r="AM380" s="6">
        <v>128.24</v>
      </c>
      <c r="AN380" s="7">
        <v>2.4E-2</v>
      </c>
      <c r="AO380" s="7">
        <v>0.16300000000000001</v>
      </c>
      <c r="AP380" s="6">
        <v>22.82</v>
      </c>
      <c r="AQ380" s="14">
        <v>1</v>
      </c>
      <c r="AR380" s="15">
        <f t="shared" si="16"/>
        <v>42.419999999999987</v>
      </c>
      <c r="AS380" s="6">
        <v>170.66</v>
      </c>
      <c r="AT380" s="6">
        <v>0</v>
      </c>
      <c r="AU380" s="6">
        <v>0</v>
      </c>
      <c r="AV380" s="6">
        <f t="shared" si="17"/>
        <v>170.66</v>
      </c>
      <c r="AW380" t="s">
        <v>1568</v>
      </c>
      <c r="AX380" t="s">
        <v>1600</v>
      </c>
      <c r="BC380">
        <v>19763</v>
      </c>
      <c r="BF380" s="1" t="s">
        <v>55</v>
      </c>
      <c r="BG380" s="1" t="s">
        <v>55</v>
      </c>
      <c r="BH380" s="1" t="s">
        <v>55</v>
      </c>
      <c r="BI380" s="1" t="s">
        <v>55</v>
      </c>
      <c r="BJ380" s="1" t="s">
        <v>1532</v>
      </c>
      <c r="BK380" s="1" t="s">
        <v>103</v>
      </c>
      <c r="BL380" s="1" t="s">
        <v>99</v>
      </c>
      <c r="BM380" s="1" t="s">
        <v>1532</v>
      </c>
      <c r="BN380" s="1" t="s">
        <v>56</v>
      </c>
      <c r="BO380" s="1" t="s">
        <v>105</v>
      </c>
      <c r="BP380" s="1" t="s">
        <v>57</v>
      </c>
      <c r="BQ380" s="1" t="s">
        <v>56</v>
      </c>
      <c r="BR380" s="1" t="s">
        <v>57</v>
      </c>
      <c r="BS380" s="1" t="s">
        <v>57</v>
      </c>
      <c r="BT380" s="18">
        <v>0.74</v>
      </c>
      <c r="BW380" s="1" t="s">
        <v>1570</v>
      </c>
    </row>
    <row r="381" spans="1:75" x14ac:dyDescent="0.3">
      <c r="A381" t="s">
        <v>1764</v>
      </c>
      <c r="B381" t="s">
        <v>1732</v>
      </c>
      <c r="C381" s="37">
        <v>312810</v>
      </c>
      <c r="D381" s="37" t="s">
        <v>1767</v>
      </c>
      <c r="E381" s="37" t="s">
        <v>1767</v>
      </c>
      <c r="F381" s="37">
        <v>312840</v>
      </c>
      <c r="G381" s="21" t="s">
        <v>1817</v>
      </c>
      <c r="H381" s="1" t="s">
        <v>1767</v>
      </c>
      <c r="I381" t="s">
        <v>1510</v>
      </c>
      <c r="J381" t="s">
        <v>1316</v>
      </c>
      <c r="K381" t="s">
        <v>981</v>
      </c>
      <c r="L381" s="1" t="s">
        <v>1531</v>
      </c>
      <c r="M381" s="1" t="s">
        <v>1765</v>
      </c>
      <c r="N381" t="str">
        <f t="shared" si="15"/>
        <v>180-058-07428_19764 - 9_298</v>
      </c>
      <c r="O381">
        <v>56</v>
      </c>
      <c r="P381" s="7">
        <v>8.1999999999999993</v>
      </c>
      <c r="Q381" s="7" t="s">
        <v>1776</v>
      </c>
      <c r="R381" s="6">
        <v>459.2</v>
      </c>
      <c r="S381">
        <v>-5.95</v>
      </c>
      <c r="T381" s="23">
        <v>44284.041666666657</v>
      </c>
      <c r="U381">
        <v>-5.95</v>
      </c>
      <c r="W381" s="7">
        <v>0.1991</v>
      </c>
      <c r="X381" s="7">
        <v>1.633</v>
      </c>
      <c r="Y381" s="6">
        <v>91.447999999999993</v>
      </c>
      <c r="Z381" t="s">
        <v>1567</v>
      </c>
      <c r="AA381">
        <v>3</v>
      </c>
      <c r="AB381">
        <v>3</v>
      </c>
      <c r="AC381">
        <v>-6.77</v>
      </c>
      <c r="AD381" s="7">
        <v>4.8000000000000001E-2</v>
      </c>
      <c r="AE381" s="7">
        <v>0.39400000000000002</v>
      </c>
      <c r="AF381" s="6">
        <v>22.064</v>
      </c>
      <c r="AG381" s="7">
        <v>0</v>
      </c>
      <c r="AH381" s="7">
        <v>0</v>
      </c>
      <c r="AI381" s="6">
        <v>0</v>
      </c>
      <c r="AJ381" s="7">
        <v>-6.87</v>
      </c>
      <c r="AK381" s="7">
        <v>8.4400000000000003E-2</v>
      </c>
      <c r="AL381" s="7">
        <v>0.69199999999999995</v>
      </c>
      <c r="AM381" s="6">
        <v>38.752000000000002</v>
      </c>
      <c r="AN381" s="7">
        <v>0</v>
      </c>
      <c r="AO381" s="7">
        <v>0</v>
      </c>
      <c r="AP381" s="6">
        <v>0</v>
      </c>
      <c r="AQ381" s="14">
        <v>1</v>
      </c>
      <c r="AR381" s="15">
        <f t="shared" si="16"/>
        <v>18.704000000000001</v>
      </c>
      <c r="AS381" s="6">
        <v>57.456000000000003</v>
      </c>
      <c r="AT381" s="6">
        <v>0</v>
      </c>
      <c r="AU381" s="6">
        <v>0</v>
      </c>
      <c r="AV381" s="6">
        <f t="shared" si="17"/>
        <v>57.456000000000003</v>
      </c>
      <c r="AW381" t="s">
        <v>1568</v>
      </c>
      <c r="AX381" t="s">
        <v>1600</v>
      </c>
      <c r="BC381">
        <v>19764</v>
      </c>
      <c r="BF381" s="1" t="s">
        <v>55</v>
      </c>
      <c r="BG381" s="1" t="s">
        <v>55</v>
      </c>
      <c r="BH381" s="1" t="s">
        <v>55</v>
      </c>
      <c r="BI381" s="1" t="s">
        <v>55</v>
      </c>
      <c r="BJ381" s="1" t="s">
        <v>1532</v>
      </c>
      <c r="BK381" s="1" t="s">
        <v>103</v>
      </c>
      <c r="BL381" s="1" t="s">
        <v>99</v>
      </c>
      <c r="BM381" s="1" t="s">
        <v>1532</v>
      </c>
      <c r="BN381" s="1" t="s">
        <v>56</v>
      </c>
      <c r="BO381" s="1" t="s">
        <v>105</v>
      </c>
      <c r="BP381" s="1" t="s">
        <v>57</v>
      </c>
      <c r="BQ381" s="1" t="s">
        <v>56</v>
      </c>
      <c r="BR381" s="1" t="s">
        <v>57</v>
      </c>
      <c r="BS381" s="1" t="s">
        <v>57</v>
      </c>
      <c r="BT381" s="18">
        <v>0.66400000000000003</v>
      </c>
      <c r="BW381" s="1" t="s">
        <v>1570</v>
      </c>
    </row>
    <row r="382" spans="1:75" x14ac:dyDescent="0.3">
      <c r="A382" t="s">
        <v>1764</v>
      </c>
      <c r="B382" t="s">
        <v>1732</v>
      </c>
      <c r="C382" s="37">
        <v>312810</v>
      </c>
      <c r="D382" s="37" t="s">
        <v>1767</v>
      </c>
      <c r="E382" s="37" t="s">
        <v>1767</v>
      </c>
      <c r="F382" s="37">
        <v>312840</v>
      </c>
      <c r="G382" s="21" t="s">
        <v>1817</v>
      </c>
      <c r="H382" s="1" t="s">
        <v>1767</v>
      </c>
      <c r="I382" t="s">
        <v>1510</v>
      </c>
      <c r="J382" t="s">
        <v>1316</v>
      </c>
      <c r="K382" t="s">
        <v>982</v>
      </c>
      <c r="L382" s="1" t="s">
        <v>1531</v>
      </c>
      <c r="M382" s="1" t="s">
        <v>1765</v>
      </c>
      <c r="N382" t="str">
        <f t="shared" si="15"/>
        <v>180-058-07428_19764 - 9_299</v>
      </c>
      <c r="O382">
        <v>66</v>
      </c>
      <c r="P382" s="7">
        <v>8.3000000000000007</v>
      </c>
      <c r="Q382" s="7" t="s">
        <v>1776</v>
      </c>
      <c r="R382" s="6">
        <v>547.79999999999995</v>
      </c>
      <c r="S382">
        <v>-5.95</v>
      </c>
      <c r="T382" s="23">
        <v>44284.041666666657</v>
      </c>
      <c r="U382">
        <v>-5.95</v>
      </c>
      <c r="W382" s="7">
        <v>0.17419999999999999</v>
      </c>
      <c r="X382" s="7">
        <v>1.446</v>
      </c>
      <c r="Y382" s="6">
        <v>95.436000000000007</v>
      </c>
      <c r="Z382" t="s">
        <v>1567</v>
      </c>
      <c r="AA382">
        <v>3</v>
      </c>
      <c r="AB382">
        <v>3</v>
      </c>
      <c r="AC382">
        <v>-6.77</v>
      </c>
      <c r="AD382" s="7">
        <v>4.8000000000000001E-2</v>
      </c>
      <c r="AE382" s="7">
        <v>0.39800000000000002</v>
      </c>
      <c r="AF382" s="6">
        <v>26.268000000000001</v>
      </c>
      <c r="AG382" s="7">
        <v>0</v>
      </c>
      <c r="AH382" s="7">
        <v>0</v>
      </c>
      <c r="AI382" s="6">
        <v>0</v>
      </c>
      <c r="AJ382" s="7">
        <v>-6.87</v>
      </c>
      <c r="AK382" s="7">
        <v>8.5099999999999995E-2</v>
      </c>
      <c r="AL382" s="7">
        <v>0.70599999999999996</v>
      </c>
      <c r="AM382" s="6">
        <v>46.595999999999997</v>
      </c>
      <c r="AN382" s="7">
        <v>0</v>
      </c>
      <c r="AO382" s="7">
        <v>0</v>
      </c>
      <c r="AP382" s="6">
        <v>0</v>
      </c>
      <c r="AQ382" s="14">
        <v>1</v>
      </c>
      <c r="AR382" s="15">
        <f t="shared" si="16"/>
        <v>22.770000000000003</v>
      </c>
      <c r="AS382" s="6">
        <v>69.366</v>
      </c>
      <c r="AT382" s="6">
        <v>0</v>
      </c>
      <c r="AU382" s="6">
        <v>0</v>
      </c>
      <c r="AV382" s="6">
        <f t="shared" si="17"/>
        <v>69.366</v>
      </c>
      <c r="AW382" t="s">
        <v>1568</v>
      </c>
      <c r="AX382" t="s">
        <v>1600</v>
      </c>
      <c r="BC382">
        <v>19764</v>
      </c>
      <c r="BF382" s="1" t="s">
        <v>55</v>
      </c>
      <c r="BG382" s="1" t="s">
        <v>55</v>
      </c>
      <c r="BH382" s="1" t="s">
        <v>55</v>
      </c>
      <c r="BI382" s="1" t="s">
        <v>55</v>
      </c>
      <c r="BJ382" s="1" t="s">
        <v>1532</v>
      </c>
      <c r="BK382" s="1" t="s">
        <v>103</v>
      </c>
      <c r="BL382" s="1" t="s">
        <v>99</v>
      </c>
      <c r="BM382" s="1" t="s">
        <v>1532</v>
      </c>
      <c r="BN382" s="1" t="s">
        <v>56</v>
      </c>
      <c r="BO382" s="1" t="s">
        <v>105</v>
      </c>
      <c r="BP382" s="1" t="s">
        <v>57</v>
      </c>
      <c r="BQ382" s="1" t="s">
        <v>56</v>
      </c>
      <c r="BR382" s="1" t="s">
        <v>57</v>
      </c>
      <c r="BS382" s="1" t="s">
        <v>57</v>
      </c>
      <c r="BT382" s="18">
        <v>0.66400000000000003</v>
      </c>
      <c r="BW382" s="1" t="s">
        <v>1570</v>
      </c>
    </row>
    <row r="383" spans="1:75" x14ac:dyDescent="0.3">
      <c r="A383" t="s">
        <v>1764</v>
      </c>
      <c r="B383" t="s">
        <v>1732</v>
      </c>
      <c r="C383" s="37">
        <v>312810</v>
      </c>
      <c r="D383" s="37" t="s">
        <v>1767</v>
      </c>
      <c r="E383" s="37" t="s">
        <v>1767</v>
      </c>
      <c r="F383" s="37">
        <v>312840</v>
      </c>
      <c r="G383" s="21" t="s">
        <v>1817</v>
      </c>
      <c r="H383" s="1" t="s">
        <v>1767</v>
      </c>
      <c r="I383" t="s">
        <v>1510</v>
      </c>
      <c r="J383" t="s">
        <v>1316</v>
      </c>
      <c r="K383" t="s">
        <v>983</v>
      </c>
      <c r="L383" s="1" t="s">
        <v>1531</v>
      </c>
      <c r="M383" s="1" t="s">
        <v>1765</v>
      </c>
      <c r="N383" t="str">
        <f t="shared" si="15"/>
        <v>180-058-07428_19764 - 9_300</v>
      </c>
      <c r="O383">
        <v>23</v>
      </c>
      <c r="P383" s="7">
        <v>7.7720000000000002</v>
      </c>
      <c r="Q383" s="7" t="s">
        <v>1776</v>
      </c>
      <c r="R383" s="6">
        <v>178.756</v>
      </c>
      <c r="S383">
        <v>-5.94</v>
      </c>
      <c r="T383" s="23">
        <v>44278</v>
      </c>
      <c r="U383">
        <v>-5.94</v>
      </c>
      <c r="W383" s="7">
        <v>0.21990000000000001</v>
      </c>
      <c r="X383" s="7">
        <v>1.7090000000000001</v>
      </c>
      <c r="Y383" s="6">
        <v>39.307000000000002</v>
      </c>
      <c r="Z383" t="s">
        <v>1567</v>
      </c>
      <c r="AA383">
        <v>3</v>
      </c>
      <c r="AB383">
        <v>3</v>
      </c>
      <c r="AC383">
        <v>-6.77</v>
      </c>
      <c r="AD383" s="7">
        <v>4.6800000000000001E-2</v>
      </c>
      <c r="AE383" s="7">
        <v>0.36399999999999999</v>
      </c>
      <c r="AF383" s="6">
        <v>8.3719999999999999</v>
      </c>
      <c r="AG383" s="7">
        <v>0</v>
      </c>
      <c r="AH383" s="7">
        <v>0</v>
      </c>
      <c r="AI383" s="6">
        <v>0</v>
      </c>
      <c r="AJ383" s="7">
        <v>-6.87</v>
      </c>
      <c r="AK383" s="7">
        <v>7.8899999999999998E-2</v>
      </c>
      <c r="AL383" s="7">
        <v>0.61299999999999999</v>
      </c>
      <c r="AM383" s="6">
        <v>14.099</v>
      </c>
      <c r="AN383" s="7">
        <v>0</v>
      </c>
      <c r="AO383" s="7">
        <v>0</v>
      </c>
      <c r="AP383" s="6">
        <v>0</v>
      </c>
      <c r="AQ383" s="14">
        <v>1</v>
      </c>
      <c r="AR383" s="15">
        <f t="shared" si="16"/>
        <v>6.7620000000000005</v>
      </c>
      <c r="AS383" s="6">
        <v>20.861000000000001</v>
      </c>
      <c r="AT383" s="6">
        <v>0</v>
      </c>
      <c r="AU383" s="6">
        <v>0</v>
      </c>
      <c r="AV383" s="6">
        <f t="shared" si="17"/>
        <v>20.861000000000001</v>
      </c>
      <c r="AW383" t="s">
        <v>1568</v>
      </c>
      <c r="AX383" t="s">
        <v>1600</v>
      </c>
      <c r="BC383">
        <v>19764</v>
      </c>
      <c r="BF383" s="1" t="s">
        <v>55</v>
      </c>
      <c r="BG383" s="1" t="s">
        <v>55</v>
      </c>
      <c r="BH383" s="1" t="s">
        <v>55</v>
      </c>
      <c r="BI383" s="1" t="s">
        <v>55</v>
      </c>
      <c r="BJ383" s="1" t="s">
        <v>1532</v>
      </c>
      <c r="BK383" s="1" t="s">
        <v>103</v>
      </c>
      <c r="BL383" s="1" t="s">
        <v>99</v>
      </c>
      <c r="BM383" s="1" t="s">
        <v>1532</v>
      </c>
      <c r="BN383" s="1" t="s">
        <v>56</v>
      </c>
      <c r="BO383" s="1" t="s">
        <v>105</v>
      </c>
      <c r="BP383" s="1" t="s">
        <v>57</v>
      </c>
      <c r="BQ383" s="1" t="s">
        <v>56</v>
      </c>
      <c r="BR383" s="1" t="s">
        <v>57</v>
      </c>
      <c r="BS383" s="1" t="s">
        <v>57</v>
      </c>
      <c r="BT383" s="18">
        <v>0.66400000000000003</v>
      </c>
      <c r="BW383" s="1" t="s">
        <v>1570</v>
      </c>
    </row>
    <row r="384" spans="1:75" x14ac:dyDescent="0.3">
      <c r="A384" t="s">
        <v>1764</v>
      </c>
      <c r="B384" t="s">
        <v>1732</v>
      </c>
      <c r="C384" s="37">
        <v>312810</v>
      </c>
      <c r="D384" s="37">
        <v>312820</v>
      </c>
      <c r="E384" s="37" t="s">
        <v>1767</v>
      </c>
      <c r="F384" s="37">
        <v>312840</v>
      </c>
      <c r="G384" s="21" t="s">
        <v>1790</v>
      </c>
      <c r="H384" s="1" t="s">
        <v>1792</v>
      </c>
      <c r="I384" t="s">
        <v>1496</v>
      </c>
      <c r="J384" t="s">
        <v>1299</v>
      </c>
      <c r="K384" t="s">
        <v>923</v>
      </c>
      <c r="L384" s="1" t="s">
        <v>1531</v>
      </c>
      <c r="M384" s="1" t="s">
        <v>1765</v>
      </c>
      <c r="N384" t="str">
        <f t="shared" si="15"/>
        <v>180-058-06274_19768 - 9_231</v>
      </c>
      <c r="O384">
        <v>83</v>
      </c>
      <c r="P384" s="7">
        <v>9.7029999999999994</v>
      </c>
      <c r="Q384" s="7" t="s">
        <v>1776</v>
      </c>
      <c r="R384" s="6">
        <v>805.34900000000005</v>
      </c>
      <c r="S384">
        <v>-6.28</v>
      </c>
      <c r="T384" s="23">
        <v>44281</v>
      </c>
      <c r="U384">
        <v>-6.28</v>
      </c>
      <c r="W384" s="7">
        <v>0.21149999999999999</v>
      </c>
      <c r="X384" s="7">
        <v>2.052</v>
      </c>
      <c r="Y384" s="6">
        <v>170.316</v>
      </c>
      <c r="Z384" t="s">
        <v>1567</v>
      </c>
      <c r="AA384">
        <v>2</v>
      </c>
      <c r="AB384">
        <v>2</v>
      </c>
      <c r="AC384">
        <v>-7.14</v>
      </c>
      <c r="AD384" s="7">
        <v>0.13800000000000001</v>
      </c>
      <c r="AE384" s="7">
        <v>1.339</v>
      </c>
      <c r="AF384" s="6">
        <v>111.137</v>
      </c>
      <c r="AG384" s="7">
        <v>0.17499999999999999</v>
      </c>
      <c r="AH384" s="7">
        <v>1.698</v>
      </c>
      <c r="AI384" s="6">
        <v>140.934</v>
      </c>
      <c r="AJ384" s="7">
        <v>-7.34</v>
      </c>
      <c r="AK384" s="7">
        <v>0.19789999999999999</v>
      </c>
      <c r="AL384" s="7">
        <v>1.92</v>
      </c>
      <c r="AM384" s="6">
        <v>159.36000000000001</v>
      </c>
      <c r="AN384" s="7">
        <v>0.23599999999999999</v>
      </c>
      <c r="AO384" s="7">
        <v>2.29</v>
      </c>
      <c r="AP384" s="6">
        <v>190.07</v>
      </c>
      <c r="AQ384" s="14">
        <v>1</v>
      </c>
      <c r="AR384" s="15">
        <f t="shared" si="16"/>
        <v>46.396999999999991</v>
      </c>
      <c r="AS384" s="6">
        <v>205.75700000000001</v>
      </c>
      <c r="AT384" s="6">
        <f>((AS384/O384)*33)/2</f>
        <v>40.903500000000001</v>
      </c>
      <c r="AU384" s="6">
        <v>0</v>
      </c>
      <c r="AV384" s="6">
        <f t="shared" si="17"/>
        <v>164.8535</v>
      </c>
      <c r="AW384" t="s">
        <v>1568</v>
      </c>
      <c r="AX384" t="s">
        <v>1600</v>
      </c>
      <c r="BC384">
        <v>19768</v>
      </c>
      <c r="BF384" s="1" t="s">
        <v>55</v>
      </c>
      <c r="BG384" s="1" t="s">
        <v>55</v>
      </c>
      <c r="BH384" s="1" t="s">
        <v>55</v>
      </c>
      <c r="BI384" s="1" t="s">
        <v>55</v>
      </c>
      <c r="BJ384" s="1" t="s">
        <v>1532</v>
      </c>
      <c r="BK384" s="1" t="s">
        <v>103</v>
      </c>
      <c r="BL384" s="1" t="s">
        <v>99</v>
      </c>
      <c r="BM384" s="1" t="s">
        <v>1532</v>
      </c>
      <c r="BN384" s="1" t="s">
        <v>56</v>
      </c>
      <c r="BO384" s="1" t="s">
        <v>105</v>
      </c>
      <c r="BP384" s="1" t="s">
        <v>57</v>
      </c>
      <c r="BQ384" s="1" t="s">
        <v>56</v>
      </c>
      <c r="BR384" s="1" t="s">
        <v>57</v>
      </c>
      <c r="BS384" s="1" t="s">
        <v>57</v>
      </c>
      <c r="BT384" s="18">
        <v>0.49399999999999999</v>
      </c>
      <c r="BW384" s="1" t="s">
        <v>1570</v>
      </c>
    </row>
    <row r="385" spans="1:75" x14ac:dyDescent="0.3">
      <c r="A385" t="s">
        <v>1764</v>
      </c>
      <c r="B385" t="s">
        <v>1732</v>
      </c>
      <c r="C385" s="37">
        <v>312810</v>
      </c>
      <c r="D385" s="37">
        <v>312820</v>
      </c>
      <c r="E385" s="37" t="s">
        <v>1767</v>
      </c>
      <c r="F385" s="37">
        <v>312840</v>
      </c>
      <c r="G385" s="21" t="s">
        <v>1790</v>
      </c>
      <c r="H385" s="1" t="s">
        <v>1792</v>
      </c>
      <c r="I385" t="s">
        <v>1496</v>
      </c>
      <c r="J385" t="s">
        <v>1299</v>
      </c>
      <c r="K385" t="s">
        <v>924</v>
      </c>
      <c r="L385" s="1" t="s">
        <v>1531</v>
      </c>
      <c r="M385" s="1" t="s">
        <v>1765</v>
      </c>
      <c r="N385" t="str">
        <f t="shared" si="15"/>
        <v>180-058-06274_19768 - 9_232</v>
      </c>
      <c r="O385">
        <v>99</v>
      </c>
      <c r="P385" s="7">
        <v>8.6690000000000005</v>
      </c>
      <c r="Q385" s="7" t="s">
        <v>1776</v>
      </c>
      <c r="R385" s="6">
        <v>858.23099999999999</v>
      </c>
      <c r="S385">
        <v>-6.28</v>
      </c>
      <c r="T385" s="23">
        <v>44281</v>
      </c>
      <c r="U385">
        <v>-6.28</v>
      </c>
      <c r="W385" s="7">
        <v>0.15629999999999999</v>
      </c>
      <c r="X385" s="7">
        <v>1.355</v>
      </c>
      <c r="Y385" s="6">
        <v>134.14500000000001</v>
      </c>
      <c r="Z385" t="s">
        <v>1567</v>
      </c>
      <c r="AA385">
        <v>2</v>
      </c>
      <c r="AB385">
        <v>2</v>
      </c>
      <c r="AC385">
        <v>-7.14</v>
      </c>
      <c r="AD385" s="7">
        <v>0.11899999999999999</v>
      </c>
      <c r="AE385" s="7">
        <v>1.032</v>
      </c>
      <c r="AF385" s="6">
        <v>102.16800000000001</v>
      </c>
      <c r="AG385" s="7">
        <v>0.15240000000000001</v>
      </c>
      <c r="AH385" s="7">
        <v>1.321</v>
      </c>
      <c r="AI385" s="6">
        <v>130.779</v>
      </c>
      <c r="AJ385" s="7">
        <v>-7.34</v>
      </c>
      <c r="AK385" s="7">
        <v>0.1532</v>
      </c>
      <c r="AL385" s="7">
        <v>1.3280000000000001</v>
      </c>
      <c r="AM385" s="6">
        <v>131.47200000000001</v>
      </c>
      <c r="AN385" s="7">
        <v>0.2296</v>
      </c>
      <c r="AO385" s="7">
        <v>1.99</v>
      </c>
      <c r="AP385" s="6">
        <v>197.01</v>
      </c>
      <c r="AQ385" s="14">
        <v>1</v>
      </c>
      <c r="AR385" s="15">
        <f t="shared" si="16"/>
        <v>49.400999999999982</v>
      </c>
      <c r="AS385" s="6">
        <v>180.87299999999999</v>
      </c>
      <c r="AT385" s="6">
        <f>(((AS385/O385)*74)/2)</f>
        <v>67.599000000000004</v>
      </c>
      <c r="AU385" s="6">
        <v>0</v>
      </c>
      <c r="AV385" s="6">
        <f t="shared" si="17"/>
        <v>113.27399999999999</v>
      </c>
      <c r="AW385" t="s">
        <v>1568</v>
      </c>
      <c r="AX385" t="s">
        <v>1600</v>
      </c>
      <c r="BC385">
        <v>19768</v>
      </c>
      <c r="BF385" s="1" t="s">
        <v>55</v>
      </c>
      <c r="BG385" s="1" t="s">
        <v>55</v>
      </c>
      <c r="BH385" s="1" t="s">
        <v>55</v>
      </c>
      <c r="BI385" s="1" t="s">
        <v>55</v>
      </c>
      <c r="BJ385" s="1" t="s">
        <v>1532</v>
      </c>
      <c r="BK385" s="1" t="s">
        <v>103</v>
      </c>
      <c r="BL385" s="1" t="s">
        <v>99</v>
      </c>
      <c r="BM385" s="1" t="s">
        <v>1532</v>
      </c>
      <c r="BN385" s="1" t="s">
        <v>56</v>
      </c>
      <c r="BO385" s="1" t="s">
        <v>105</v>
      </c>
      <c r="BP385" s="1" t="s">
        <v>57</v>
      </c>
      <c r="BQ385" s="1" t="s">
        <v>56</v>
      </c>
      <c r="BR385" s="1" t="s">
        <v>57</v>
      </c>
      <c r="BS385" s="1" t="s">
        <v>57</v>
      </c>
      <c r="BT385" s="18">
        <v>0.49399999999999999</v>
      </c>
      <c r="BW385" s="1" t="s">
        <v>1570</v>
      </c>
    </row>
    <row r="386" spans="1:75" x14ac:dyDescent="0.3">
      <c r="A386" t="s">
        <v>1764</v>
      </c>
      <c r="B386" t="s">
        <v>1732</v>
      </c>
      <c r="C386" s="37">
        <v>312810</v>
      </c>
      <c r="D386" s="37">
        <v>312820</v>
      </c>
      <c r="E386" s="37" t="s">
        <v>1767</v>
      </c>
      <c r="F386" s="37">
        <v>312840</v>
      </c>
      <c r="G386" s="21" t="s">
        <v>1790</v>
      </c>
      <c r="H386" s="1" t="s">
        <v>1792</v>
      </c>
      <c r="I386" t="s">
        <v>1496</v>
      </c>
      <c r="J386" t="s">
        <v>1299</v>
      </c>
      <c r="K386" t="s">
        <v>925</v>
      </c>
      <c r="L386" s="1" t="s">
        <v>1531</v>
      </c>
      <c r="M386" s="1" t="s">
        <v>1765</v>
      </c>
      <c r="N386" t="str">
        <f t="shared" si="15"/>
        <v>180-058-06274_19768 - 9_233</v>
      </c>
      <c r="O386">
        <v>100</v>
      </c>
      <c r="P386" s="7">
        <v>9.5440000000000005</v>
      </c>
      <c r="Q386" s="7" t="s">
        <v>1776</v>
      </c>
      <c r="R386" s="6">
        <v>954.4</v>
      </c>
      <c r="S386">
        <v>-6.28</v>
      </c>
      <c r="T386" s="23">
        <v>44281</v>
      </c>
      <c r="U386">
        <v>-6.28</v>
      </c>
      <c r="W386" s="7">
        <v>0.1764</v>
      </c>
      <c r="X386" s="7">
        <v>1.6839999999999999</v>
      </c>
      <c r="Y386" s="6">
        <v>168.4</v>
      </c>
      <c r="Z386" t="s">
        <v>1567</v>
      </c>
      <c r="AA386">
        <v>2</v>
      </c>
      <c r="AB386">
        <v>2</v>
      </c>
      <c r="AC386">
        <v>-7.14</v>
      </c>
      <c r="AD386" s="7">
        <v>0.1222</v>
      </c>
      <c r="AE386" s="7">
        <v>1.1659999999999999</v>
      </c>
      <c r="AF386" s="6">
        <v>116.6</v>
      </c>
      <c r="AG386" s="7">
        <v>0.1731</v>
      </c>
      <c r="AH386" s="7">
        <v>1.6519999999999999</v>
      </c>
      <c r="AI386" s="6">
        <v>165.2</v>
      </c>
      <c r="AJ386" s="7">
        <v>-7.34</v>
      </c>
      <c r="AK386" s="7">
        <v>0.17199999999999999</v>
      </c>
      <c r="AL386" s="7">
        <v>1.6419999999999999</v>
      </c>
      <c r="AM386" s="6">
        <v>164.2</v>
      </c>
      <c r="AN386" s="7">
        <v>0.24279999999999999</v>
      </c>
      <c r="AO386" s="7">
        <v>2.3170000000000002</v>
      </c>
      <c r="AP386" s="6">
        <v>231.7</v>
      </c>
      <c r="AQ386" s="14">
        <v>1</v>
      </c>
      <c r="AR386" s="15">
        <f t="shared" si="16"/>
        <v>55</v>
      </c>
      <c r="AS386" s="6">
        <v>219.2</v>
      </c>
      <c r="AT386" s="6">
        <f>(((AS386/O386)*51)/2)</f>
        <v>55.895999999999994</v>
      </c>
      <c r="AU386" s="6">
        <v>0</v>
      </c>
      <c r="AV386" s="6">
        <f t="shared" si="17"/>
        <v>163.304</v>
      </c>
      <c r="AW386" t="s">
        <v>1568</v>
      </c>
      <c r="AX386" t="s">
        <v>1600</v>
      </c>
      <c r="BC386">
        <v>19768</v>
      </c>
      <c r="BF386" s="1" t="s">
        <v>55</v>
      </c>
      <c r="BG386" s="1" t="s">
        <v>55</v>
      </c>
      <c r="BH386" s="1" t="s">
        <v>55</v>
      </c>
      <c r="BI386" s="1" t="s">
        <v>55</v>
      </c>
      <c r="BJ386" s="1" t="s">
        <v>1532</v>
      </c>
      <c r="BK386" s="1" t="s">
        <v>103</v>
      </c>
      <c r="BL386" s="1" t="s">
        <v>99</v>
      </c>
      <c r="BM386" s="1" t="s">
        <v>1532</v>
      </c>
      <c r="BN386" s="1" t="s">
        <v>56</v>
      </c>
      <c r="BO386" s="1" t="s">
        <v>105</v>
      </c>
      <c r="BP386" s="1" t="s">
        <v>57</v>
      </c>
      <c r="BQ386" s="1" t="s">
        <v>56</v>
      </c>
      <c r="BR386" s="1" t="s">
        <v>57</v>
      </c>
      <c r="BS386" s="1" t="s">
        <v>57</v>
      </c>
      <c r="BT386" s="18">
        <v>0.49399999999999999</v>
      </c>
      <c r="BW386" s="1" t="s">
        <v>1570</v>
      </c>
    </row>
    <row r="387" spans="1:75" x14ac:dyDescent="0.3">
      <c r="A387" t="s">
        <v>1764</v>
      </c>
      <c r="B387" t="s">
        <v>1732</v>
      </c>
      <c r="C387" s="37">
        <v>312810</v>
      </c>
      <c r="D387" s="37">
        <v>312820</v>
      </c>
      <c r="E387" s="37" t="s">
        <v>1767</v>
      </c>
      <c r="F387" s="37">
        <v>312840</v>
      </c>
      <c r="G387" s="21" t="s">
        <v>1790</v>
      </c>
      <c r="H387" s="1" t="s">
        <v>1792</v>
      </c>
      <c r="I387" t="s">
        <v>1496</v>
      </c>
      <c r="J387" t="s">
        <v>1299</v>
      </c>
      <c r="K387" t="s">
        <v>926</v>
      </c>
      <c r="L387" s="1" t="s">
        <v>1531</v>
      </c>
      <c r="M387" s="1" t="s">
        <v>1765</v>
      </c>
      <c r="N387" t="str">
        <f t="shared" si="15"/>
        <v>180-058-06274_19768 - 9_234</v>
      </c>
      <c r="O387">
        <v>82</v>
      </c>
      <c r="P387" s="7">
        <v>9.5830000000000002</v>
      </c>
      <c r="Q387" s="7" t="s">
        <v>1776</v>
      </c>
      <c r="R387" s="6">
        <v>785.80600000000004</v>
      </c>
      <c r="S387">
        <v>-6.28</v>
      </c>
      <c r="T387" s="23">
        <v>44281</v>
      </c>
      <c r="U387">
        <v>-6.28</v>
      </c>
      <c r="W387" s="7">
        <v>0.1741</v>
      </c>
      <c r="X387" s="7">
        <v>1.6679999999999999</v>
      </c>
      <c r="Y387" s="6">
        <v>136.77600000000001</v>
      </c>
      <c r="Z387" t="s">
        <v>1567</v>
      </c>
      <c r="AA387">
        <v>2</v>
      </c>
      <c r="AB387">
        <v>2</v>
      </c>
      <c r="AC387">
        <v>-7.14</v>
      </c>
      <c r="AD387" s="7">
        <v>0.1047</v>
      </c>
      <c r="AE387" s="7">
        <v>1.0029999999999999</v>
      </c>
      <c r="AF387" s="6">
        <v>82.245999999999995</v>
      </c>
      <c r="AG387" s="7">
        <v>0.2135</v>
      </c>
      <c r="AH387" s="7">
        <v>2.0459999999999998</v>
      </c>
      <c r="AI387" s="6">
        <v>167.77199999999999</v>
      </c>
      <c r="AJ387" s="7">
        <v>-7.34</v>
      </c>
      <c r="AK387" s="7">
        <v>0.14499999999999999</v>
      </c>
      <c r="AL387" s="7">
        <v>1.39</v>
      </c>
      <c r="AM387" s="6">
        <v>113.98</v>
      </c>
      <c r="AN387" s="7">
        <v>0.29289999999999999</v>
      </c>
      <c r="AO387" s="7">
        <v>2.8069999999999999</v>
      </c>
      <c r="AP387" s="6">
        <v>230.17400000000001</v>
      </c>
      <c r="AQ387" s="14">
        <v>1</v>
      </c>
      <c r="AR387" s="15">
        <f t="shared" si="16"/>
        <v>44.772000000000006</v>
      </c>
      <c r="AS387" s="6">
        <v>158.75200000000001</v>
      </c>
      <c r="AT387" s="6">
        <f>AS387/2</f>
        <v>79.376000000000005</v>
      </c>
      <c r="AU387" s="6">
        <v>0</v>
      </c>
      <c r="AV387" s="6">
        <f t="shared" si="17"/>
        <v>79.376000000000005</v>
      </c>
      <c r="AW387" t="s">
        <v>1568</v>
      </c>
      <c r="AX387" t="s">
        <v>1600</v>
      </c>
      <c r="BC387">
        <v>19768</v>
      </c>
      <c r="BF387" s="1" t="s">
        <v>55</v>
      </c>
      <c r="BG387" s="1" t="s">
        <v>55</v>
      </c>
      <c r="BH387" s="1" t="s">
        <v>55</v>
      </c>
      <c r="BI387" s="1" t="s">
        <v>55</v>
      </c>
      <c r="BJ387" s="1" t="s">
        <v>1532</v>
      </c>
      <c r="BK387" s="1" t="s">
        <v>103</v>
      </c>
      <c r="BL387" s="1" t="s">
        <v>99</v>
      </c>
      <c r="BM387" s="1" t="s">
        <v>1532</v>
      </c>
      <c r="BN387" s="1" t="s">
        <v>56</v>
      </c>
      <c r="BO387" s="1" t="s">
        <v>105</v>
      </c>
      <c r="BP387" s="1" t="s">
        <v>57</v>
      </c>
      <c r="BQ387" s="1" t="s">
        <v>56</v>
      </c>
      <c r="BR387" s="1" t="s">
        <v>57</v>
      </c>
      <c r="BS387" s="1" t="s">
        <v>57</v>
      </c>
      <c r="BT387" s="18">
        <v>0.49399999999999999</v>
      </c>
      <c r="BW387" s="1" t="s">
        <v>1570</v>
      </c>
    </row>
    <row r="388" spans="1:75" x14ac:dyDescent="0.3">
      <c r="A388" t="s">
        <v>1764</v>
      </c>
      <c r="B388" t="s">
        <v>1732</v>
      </c>
      <c r="C388" s="37">
        <v>312810</v>
      </c>
      <c r="D388" s="37">
        <v>312820</v>
      </c>
      <c r="E388" s="37" t="s">
        <v>1767</v>
      </c>
      <c r="F388" s="37">
        <v>312840</v>
      </c>
      <c r="G388" s="21" t="s">
        <v>1790</v>
      </c>
      <c r="H388" s="1" t="s">
        <v>1792</v>
      </c>
      <c r="I388" t="s">
        <v>1496</v>
      </c>
      <c r="J388" t="s">
        <v>1299</v>
      </c>
      <c r="K388" t="s">
        <v>927</v>
      </c>
      <c r="L388" s="1" t="s">
        <v>1531</v>
      </c>
      <c r="M388" s="1" t="s">
        <v>1765</v>
      </c>
      <c r="N388" t="str">
        <f t="shared" si="15"/>
        <v>180-058-06274_19768 - 9_235</v>
      </c>
      <c r="O388">
        <v>75</v>
      </c>
      <c r="P388" s="7">
        <v>9.7029999999999994</v>
      </c>
      <c r="Q388" s="7" t="s">
        <v>1776</v>
      </c>
      <c r="R388" s="6">
        <v>727.72500000000002</v>
      </c>
      <c r="S388">
        <v>-6.28</v>
      </c>
      <c r="T388" s="23">
        <v>44281</v>
      </c>
      <c r="U388">
        <v>-6.28</v>
      </c>
      <c r="W388" s="7">
        <v>0.15959999999999999</v>
      </c>
      <c r="X388" s="7">
        <v>1.5489999999999999</v>
      </c>
      <c r="Y388" s="6">
        <v>116.175</v>
      </c>
      <c r="Z388" t="s">
        <v>1567</v>
      </c>
      <c r="AA388">
        <v>2</v>
      </c>
      <c r="AB388">
        <v>2</v>
      </c>
      <c r="AC388">
        <v>-7.14</v>
      </c>
      <c r="AD388" s="7">
        <v>8.7499999999999994E-2</v>
      </c>
      <c r="AE388" s="7">
        <v>0.84899999999999998</v>
      </c>
      <c r="AF388" s="6">
        <v>63.674999999999997</v>
      </c>
      <c r="AG388" s="7">
        <v>0.19370000000000001</v>
      </c>
      <c r="AH388" s="7">
        <v>1.879</v>
      </c>
      <c r="AI388" s="6">
        <v>140.92500000000001</v>
      </c>
      <c r="AJ388" s="7">
        <v>-7.34</v>
      </c>
      <c r="AK388" s="7">
        <v>0.13120000000000001</v>
      </c>
      <c r="AL388" s="7">
        <v>1.2729999999999999</v>
      </c>
      <c r="AM388" s="6">
        <v>95.474999999999994</v>
      </c>
      <c r="AN388" s="7">
        <v>0.2707</v>
      </c>
      <c r="AO388" s="7">
        <v>2.6269999999999998</v>
      </c>
      <c r="AP388" s="6">
        <v>197.02500000000001</v>
      </c>
      <c r="AQ388" s="14">
        <v>1</v>
      </c>
      <c r="AR388" s="15">
        <f t="shared" si="16"/>
        <v>38.25</v>
      </c>
      <c r="AS388" s="6">
        <v>133.72499999999999</v>
      </c>
      <c r="AT388" s="6">
        <f>AS388/2</f>
        <v>66.862499999999997</v>
      </c>
      <c r="AU388" s="6">
        <v>0</v>
      </c>
      <c r="AV388" s="6">
        <f t="shared" si="17"/>
        <v>66.862499999999997</v>
      </c>
      <c r="AW388" t="s">
        <v>1568</v>
      </c>
      <c r="AX388" t="s">
        <v>1600</v>
      </c>
      <c r="BC388">
        <v>19768</v>
      </c>
      <c r="BF388" s="1" t="s">
        <v>55</v>
      </c>
      <c r="BG388" s="1" t="s">
        <v>55</v>
      </c>
      <c r="BH388" s="1" t="s">
        <v>55</v>
      </c>
      <c r="BI388" s="1" t="s">
        <v>55</v>
      </c>
      <c r="BJ388" s="1" t="s">
        <v>1532</v>
      </c>
      <c r="BK388" s="1" t="s">
        <v>103</v>
      </c>
      <c r="BL388" s="1" t="s">
        <v>99</v>
      </c>
      <c r="BM388" s="1" t="s">
        <v>1532</v>
      </c>
      <c r="BN388" s="1" t="s">
        <v>56</v>
      </c>
      <c r="BO388" s="1" t="s">
        <v>105</v>
      </c>
      <c r="BP388" s="1" t="s">
        <v>57</v>
      </c>
      <c r="BQ388" s="1" t="s">
        <v>56</v>
      </c>
      <c r="BR388" s="1" t="s">
        <v>57</v>
      </c>
      <c r="BS388" s="1" t="s">
        <v>57</v>
      </c>
      <c r="BT388" s="18">
        <v>0.49399999999999999</v>
      </c>
      <c r="BW388" s="1" t="s">
        <v>1570</v>
      </c>
    </row>
    <row r="389" spans="1:75" ht="28.8" x14ac:dyDescent="0.3">
      <c r="A389" t="s">
        <v>1764</v>
      </c>
      <c r="B389" t="s">
        <v>1732</v>
      </c>
      <c r="C389" s="37">
        <v>312810</v>
      </c>
      <c r="D389" s="37">
        <v>312820</v>
      </c>
      <c r="E389" s="37" t="s">
        <v>1767</v>
      </c>
      <c r="F389" s="37">
        <v>312840</v>
      </c>
      <c r="G389" s="21" t="s">
        <v>1790</v>
      </c>
      <c r="H389" s="16" t="s">
        <v>1813</v>
      </c>
      <c r="I389" t="s">
        <v>1493</v>
      </c>
      <c r="J389" t="s">
        <v>1294</v>
      </c>
      <c r="K389" t="s">
        <v>907</v>
      </c>
      <c r="L389" s="1" t="s">
        <v>1531</v>
      </c>
      <c r="M389" s="1" t="s">
        <v>1765</v>
      </c>
      <c r="N389" t="str">
        <f t="shared" si="15"/>
        <v>180-058-05417_19771 - 9_215</v>
      </c>
      <c r="O389">
        <v>99</v>
      </c>
      <c r="P389" s="7">
        <v>10.398999999999999</v>
      </c>
      <c r="Q389" s="7" t="s">
        <v>1776</v>
      </c>
      <c r="R389" s="6">
        <v>1029.501</v>
      </c>
      <c r="S389">
        <v>-6.21</v>
      </c>
      <c r="T389" s="23">
        <v>44301.041666666657</v>
      </c>
      <c r="U389">
        <v>-6.21</v>
      </c>
      <c r="W389" s="7">
        <v>0.18459999999999999</v>
      </c>
      <c r="X389" s="7">
        <v>1.92</v>
      </c>
      <c r="Y389" s="6">
        <v>190.08</v>
      </c>
      <c r="Z389" t="s">
        <v>1567</v>
      </c>
      <c r="AA389">
        <v>2</v>
      </c>
      <c r="AB389">
        <v>2</v>
      </c>
      <c r="AC389">
        <v>-7.07</v>
      </c>
      <c r="AD389" s="7">
        <v>0.1198</v>
      </c>
      <c r="AE389" s="7">
        <v>1.246</v>
      </c>
      <c r="AF389" s="6">
        <v>123.354</v>
      </c>
      <c r="AG389" s="7">
        <v>0.19639999999999999</v>
      </c>
      <c r="AH389" s="7">
        <v>2.0419999999999998</v>
      </c>
      <c r="AI389" s="6">
        <v>202.15799999999999</v>
      </c>
      <c r="AJ389" s="7">
        <v>-7.27</v>
      </c>
      <c r="AK389" s="7">
        <v>0.17369999999999999</v>
      </c>
      <c r="AL389" s="7">
        <v>1.806</v>
      </c>
      <c r="AM389" s="6">
        <v>178.79400000000001</v>
      </c>
      <c r="AN389" s="7">
        <v>0.26869999999999999</v>
      </c>
      <c r="AO389" s="7">
        <v>2.794</v>
      </c>
      <c r="AP389" s="6">
        <v>276.60599999999999</v>
      </c>
      <c r="AQ389" s="14">
        <v>0.6</v>
      </c>
      <c r="AR389" s="15">
        <f t="shared" si="16"/>
        <v>34.649999999999977</v>
      </c>
      <c r="AS389" s="6">
        <v>213.44399999999999</v>
      </c>
      <c r="AT389" s="6">
        <f>(((AS389/O389)*32)/2)+(AS389/2)</f>
        <v>141.21799999999999</v>
      </c>
      <c r="AU389" s="6">
        <v>0</v>
      </c>
      <c r="AV389" s="6">
        <f t="shared" si="17"/>
        <v>72.225999999999999</v>
      </c>
      <c r="AW389" t="s">
        <v>1568</v>
      </c>
      <c r="AX389" t="s">
        <v>1600</v>
      </c>
      <c r="AZ389" t="s">
        <v>1690</v>
      </c>
      <c r="BA389">
        <v>37793</v>
      </c>
      <c r="BB389" t="s">
        <v>1866</v>
      </c>
      <c r="BC389">
        <v>19771</v>
      </c>
      <c r="BF389" s="1" t="s">
        <v>55</v>
      </c>
      <c r="BG389" s="1" t="s">
        <v>55</v>
      </c>
      <c r="BH389" s="1" t="s">
        <v>55</v>
      </c>
      <c r="BI389" s="1" t="s">
        <v>55</v>
      </c>
      <c r="BJ389" s="1" t="s">
        <v>1532</v>
      </c>
      <c r="BK389" s="1" t="s">
        <v>103</v>
      </c>
      <c r="BL389" s="1" t="s">
        <v>99</v>
      </c>
      <c r="BM389" s="1" t="s">
        <v>1532</v>
      </c>
      <c r="BN389" s="1" t="s">
        <v>60</v>
      </c>
      <c r="BO389" s="1" t="s">
        <v>106</v>
      </c>
      <c r="BP389" s="1" t="s">
        <v>57</v>
      </c>
      <c r="BQ389" s="1" t="s">
        <v>60</v>
      </c>
      <c r="BR389" s="1" t="s">
        <v>57</v>
      </c>
      <c r="BS389" s="1" t="s">
        <v>57</v>
      </c>
      <c r="BT389" s="18">
        <v>1.76</v>
      </c>
      <c r="BW389" s="1" t="s">
        <v>1570</v>
      </c>
    </row>
    <row r="390" spans="1:75" ht="28.8" x14ac:dyDescent="0.3">
      <c r="A390" t="s">
        <v>1764</v>
      </c>
      <c r="B390" t="s">
        <v>1732</v>
      </c>
      <c r="C390" s="37">
        <v>312810</v>
      </c>
      <c r="D390" s="37">
        <v>312820</v>
      </c>
      <c r="E390" s="37" t="s">
        <v>1767</v>
      </c>
      <c r="F390" s="37">
        <v>312840</v>
      </c>
      <c r="G390" s="21" t="s">
        <v>1790</v>
      </c>
      <c r="H390" s="16" t="s">
        <v>1813</v>
      </c>
      <c r="I390" t="s">
        <v>1493</v>
      </c>
      <c r="J390" t="s">
        <v>1294</v>
      </c>
      <c r="K390" t="s">
        <v>908</v>
      </c>
      <c r="L390" s="1" t="s">
        <v>1531</v>
      </c>
      <c r="M390" s="1" t="s">
        <v>1765</v>
      </c>
      <c r="N390" t="str">
        <f t="shared" ref="N390:N453" si="19">_xlfn.CONCAT(J390, " - ", K390)</f>
        <v>180-058-05417_19771 - 9_216</v>
      </c>
      <c r="O390">
        <v>99</v>
      </c>
      <c r="P390" s="7">
        <v>9.0850000000000009</v>
      </c>
      <c r="Q390" s="7" t="s">
        <v>1776</v>
      </c>
      <c r="R390" s="6">
        <v>899.41499999999996</v>
      </c>
      <c r="S390">
        <v>-6.21</v>
      </c>
      <c r="T390" s="23">
        <v>44301.041666666657</v>
      </c>
      <c r="U390">
        <v>-6.21</v>
      </c>
      <c r="W390" s="7">
        <v>0.27960000000000002</v>
      </c>
      <c r="X390" s="7">
        <v>2.54</v>
      </c>
      <c r="Y390" s="6">
        <v>251.46</v>
      </c>
      <c r="Z390" t="s">
        <v>1567</v>
      </c>
      <c r="AA390">
        <v>2</v>
      </c>
      <c r="AB390">
        <v>2</v>
      </c>
      <c r="AC390">
        <v>-7.07</v>
      </c>
      <c r="AD390" s="7">
        <v>0.15509999999999999</v>
      </c>
      <c r="AE390" s="7">
        <v>1.409</v>
      </c>
      <c r="AF390" s="6">
        <v>139.49100000000001</v>
      </c>
      <c r="AG390" s="7">
        <v>0.1168</v>
      </c>
      <c r="AH390" s="7">
        <v>1.0609999999999999</v>
      </c>
      <c r="AI390" s="6">
        <v>105.039</v>
      </c>
      <c r="AJ390" s="7">
        <v>-7.27</v>
      </c>
      <c r="AK390" s="7">
        <v>0.22770000000000001</v>
      </c>
      <c r="AL390" s="7">
        <v>2.069</v>
      </c>
      <c r="AM390" s="6">
        <v>204.83099999999999</v>
      </c>
      <c r="AN390" s="7">
        <v>0.15959999999999999</v>
      </c>
      <c r="AO390" s="7">
        <v>1.45</v>
      </c>
      <c r="AP390" s="6">
        <v>143.55000000000001</v>
      </c>
      <c r="AQ390" s="14">
        <v>1</v>
      </c>
      <c r="AR390" s="15">
        <f t="shared" ref="AR390:AR453" si="20">AS390-AM390</f>
        <v>30.393000000000001</v>
      </c>
      <c r="AS390" s="6">
        <v>235.22399999999999</v>
      </c>
      <c r="AT390" s="6">
        <f>AS390/2</f>
        <v>117.61199999999999</v>
      </c>
      <c r="AU390" s="6">
        <v>0</v>
      </c>
      <c r="AV390" s="6">
        <f t="shared" ref="AV390:AV453" si="21">AS390-AT390-AU390</f>
        <v>117.61199999999999</v>
      </c>
      <c r="AW390" t="s">
        <v>1568</v>
      </c>
      <c r="AX390" t="s">
        <v>1600</v>
      </c>
      <c r="AZ390" t="s">
        <v>1690</v>
      </c>
      <c r="BA390">
        <v>37793</v>
      </c>
      <c r="BB390" t="s">
        <v>1866</v>
      </c>
      <c r="BC390">
        <v>19771</v>
      </c>
      <c r="BF390" s="1" t="s">
        <v>55</v>
      </c>
      <c r="BG390" s="1" t="s">
        <v>55</v>
      </c>
      <c r="BH390" s="1" t="s">
        <v>55</v>
      </c>
      <c r="BI390" s="1" t="s">
        <v>55</v>
      </c>
      <c r="BJ390" s="1" t="s">
        <v>1532</v>
      </c>
      <c r="BK390" s="1" t="s">
        <v>103</v>
      </c>
      <c r="BL390" s="1" t="s">
        <v>99</v>
      </c>
      <c r="BM390" s="1" t="s">
        <v>1532</v>
      </c>
      <c r="BN390" s="1" t="s">
        <v>60</v>
      </c>
      <c r="BO390" s="1" t="s">
        <v>106</v>
      </c>
      <c r="BP390" s="1" t="s">
        <v>57</v>
      </c>
      <c r="BQ390" s="1" t="s">
        <v>60</v>
      </c>
      <c r="BR390" s="1" t="s">
        <v>57</v>
      </c>
      <c r="BS390" s="1" t="s">
        <v>57</v>
      </c>
      <c r="BT390" s="18">
        <v>1.76</v>
      </c>
      <c r="BW390" s="1" t="s">
        <v>1570</v>
      </c>
    </row>
    <row r="391" spans="1:75" ht="28.8" x14ac:dyDescent="0.3">
      <c r="A391" t="s">
        <v>1764</v>
      </c>
      <c r="B391" t="s">
        <v>1732</v>
      </c>
      <c r="C391" s="37">
        <v>312810</v>
      </c>
      <c r="D391" s="37">
        <v>312820</v>
      </c>
      <c r="E391" s="37" t="s">
        <v>1767</v>
      </c>
      <c r="F391" s="37">
        <v>312840</v>
      </c>
      <c r="G391" s="21" t="s">
        <v>1790</v>
      </c>
      <c r="H391" s="16" t="s">
        <v>1813</v>
      </c>
      <c r="I391" t="s">
        <v>1493</v>
      </c>
      <c r="J391" t="s">
        <v>1294</v>
      </c>
      <c r="K391" t="s">
        <v>909</v>
      </c>
      <c r="L391" s="1" t="s">
        <v>1531</v>
      </c>
      <c r="M391" s="1" t="s">
        <v>1765</v>
      </c>
      <c r="N391" t="str">
        <f t="shared" si="19"/>
        <v>180-058-05417_19771 - 9_217</v>
      </c>
      <c r="O391">
        <v>99</v>
      </c>
      <c r="P391" s="7">
        <v>8.4700000000000006</v>
      </c>
      <c r="Q391" s="7" t="s">
        <v>1776</v>
      </c>
      <c r="R391" s="6">
        <v>838.53</v>
      </c>
      <c r="S391">
        <v>-6.21</v>
      </c>
      <c r="T391" s="23">
        <v>44301.041666666657</v>
      </c>
      <c r="U391">
        <v>-6.21</v>
      </c>
      <c r="W391" s="7">
        <v>0.20519999999999999</v>
      </c>
      <c r="X391" s="7">
        <v>1.738</v>
      </c>
      <c r="Y391" s="6">
        <v>172.06200000000001</v>
      </c>
      <c r="Z391" t="s">
        <v>1567</v>
      </c>
      <c r="AA391">
        <v>2</v>
      </c>
      <c r="AB391">
        <v>2</v>
      </c>
      <c r="AC391">
        <v>-7.07</v>
      </c>
      <c r="AD391" s="7">
        <v>0.1462</v>
      </c>
      <c r="AE391" s="7">
        <v>1.238</v>
      </c>
      <c r="AF391" s="6">
        <v>122.562</v>
      </c>
      <c r="AG391" s="7">
        <v>0.1124</v>
      </c>
      <c r="AH391" s="7">
        <v>0.95199999999999996</v>
      </c>
      <c r="AI391" s="6">
        <v>94.248000000000005</v>
      </c>
      <c r="AJ391" s="7">
        <v>-7.27</v>
      </c>
      <c r="AK391" s="7">
        <v>0.19939999999999999</v>
      </c>
      <c r="AL391" s="7">
        <v>1.6890000000000001</v>
      </c>
      <c r="AM391" s="6">
        <v>167.21100000000001</v>
      </c>
      <c r="AN391" s="7">
        <v>0.16850000000000001</v>
      </c>
      <c r="AO391" s="7">
        <v>1.427</v>
      </c>
      <c r="AP391" s="6">
        <v>141.273</v>
      </c>
      <c r="AQ391" s="14">
        <v>1</v>
      </c>
      <c r="AR391" s="15">
        <f t="shared" si="20"/>
        <v>28.214999999999975</v>
      </c>
      <c r="AS391" s="6">
        <v>195.42599999999999</v>
      </c>
      <c r="AT391" s="6">
        <f>AS391/2</f>
        <v>97.712999999999994</v>
      </c>
      <c r="AU391" s="6">
        <v>0</v>
      </c>
      <c r="AV391" s="6">
        <f t="shared" si="21"/>
        <v>97.712999999999994</v>
      </c>
      <c r="AW391" t="s">
        <v>1568</v>
      </c>
      <c r="AX391" t="s">
        <v>1600</v>
      </c>
      <c r="AZ391" t="s">
        <v>1690</v>
      </c>
      <c r="BA391">
        <v>37793</v>
      </c>
      <c r="BB391" t="s">
        <v>1866</v>
      </c>
      <c r="BC391">
        <v>19771</v>
      </c>
      <c r="BF391" s="1" t="s">
        <v>55</v>
      </c>
      <c r="BG391" s="1" t="s">
        <v>55</v>
      </c>
      <c r="BH391" s="1" t="s">
        <v>55</v>
      </c>
      <c r="BI391" s="1" t="s">
        <v>55</v>
      </c>
      <c r="BJ391" s="1" t="s">
        <v>1532</v>
      </c>
      <c r="BK391" s="1" t="s">
        <v>103</v>
      </c>
      <c r="BL391" s="1" t="s">
        <v>99</v>
      </c>
      <c r="BM391" s="1" t="s">
        <v>1532</v>
      </c>
      <c r="BN391" s="1" t="s">
        <v>60</v>
      </c>
      <c r="BO391" s="1" t="s">
        <v>106</v>
      </c>
      <c r="BP391" s="1" t="s">
        <v>57</v>
      </c>
      <c r="BQ391" s="1" t="s">
        <v>60</v>
      </c>
      <c r="BR391" s="1" t="s">
        <v>57</v>
      </c>
      <c r="BS391" s="1" t="s">
        <v>57</v>
      </c>
      <c r="BT391" s="18">
        <v>1.76</v>
      </c>
      <c r="BW391" s="1" t="s">
        <v>1570</v>
      </c>
    </row>
    <row r="392" spans="1:75" ht="28.8" x14ac:dyDescent="0.3">
      <c r="A392" t="s">
        <v>1764</v>
      </c>
      <c r="B392" t="s">
        <v>1732</v>
      </c>
      <c r="C392" s="37">
        <v>312810</v>
      </c>
      <c r="D392" s="37">
        <v>312820</v>
      </c>
      <c r="E392" s="37" t="s">
        <v>1767</v>
      </c>
      <c r="F392" s="37">
        <v>312840</v>
      </c>
      <c r="G392" s="21" t="s">
        <v>1790</v>
      </c>
      <c r="H392" s="16" t="s">
        <v>1813</v>
      </c>
      <c r="I392" t="s">
        <v>1493</v>
      </c>
      <c r="J392" t="s">
        <v>1294</v>
      </c>
      <c r="K392" t="s">
        <v>910</v>
      </c>
      <c r="L392" s="1" t="s">
        <v>1531</v>
      </c>
      <c r="M392" s="1" t="s">
        <v>1765</v>
      </c>
      <c r="N392" t="str">
        <f t="shared" si="19"/>
        <v>180-058-05417_19771 - 9_218</v>
      </c>
      <c r="O392">
        <v>100</v>
      </c>
      <c r="P392" s="7">
        <v>9.8610000000000007</v>
      </c>
      <c r="Q392" s="7" t="s">
        <v>1776</v>
      </c>
      <c r="R392" s="6">
        <v>986.1</v>
      </c>
      <c r="S392">
        <v>-6.21</v>
      </c>
      <c r="T392" s="23">
        <v>44301.041666666657</v>
      </c>
      <c r="U392">
        <v>-6.21</v>
      </c>
      <c r="W392" s="7">
        <v>0.14199999999999999</v>
      </c>
      <c r="X392" s="7">
        <v>1.4</v>
      </c>
      <c r="Y392" s="6">
        <v>140</v>
      </c>
      <c r="Z392" t="s">
        <v>1567</v>
      </c>
      <c r="AA392">
        <v>2</v>
      </c>
      <c r="AB392">
        <v>2</v>
      </c>
      <c r="AC392">
        <v>-7.07</v>
      </c>
      <c r="AD392" s="7">
        <v>9.7799999999999998E-2</v>
      </c>
      <c r="AE392" s="7">
        <v>0.96399999999999997</v>
      </c>
      <c r="AF392" s="6">
        <v>96.4</v>
      </c>
      <c r="AG392" s="7">
        <v>0.23430000000000001</v>
      </c>
      <c r="AH392" s="7">
        <v>2.31</v>
      </c>
      <c r="AI392" s="6">
        <v>231</v>
      </c>
      <c r="AJ392" s="7">
        <v>-7.27</v>
      </c>
      <c r="AK392" s="7">
        <v>0.13930000000000001</v>
      </c>
      <c r="AL392" s="7">
        <v>1.3740000000000001</v>
      </c>
      <c r="AM392" s="6">
        <v>137.4</v>
      </c>
      <c r="AN392" s="7">
        <v>0.31480000000000002</v>
      </c>
      <c r="AO392" s="7">
        <v>3.1040000000000001</v>
      </c>
      <c r="AP392" s="6">
        <v>310.39999999999998</v>
      </c>
      <c r="AQ392" s="14">
        <v>1</v>
      </c>
      <c r="AR392" s="15">
        <f t="shared" si="20"/>
        <v>33.799999999999983</v>
      </c>
      <c r="AS392" s="6">
        <v>171.2</v>
      </c>
      <c r="AT392" s="6">
        <f>(((AS392/O392)*59)/2)+(AS392/2)</f>
        <v>136.10399999999998</v>
      </c>
      <c r="AU392" s="6">
        <v>0</v>
      </c>
      <c r="AV392" s="6">
        <f t="shared" si="21"/>
        <v>35.096000000000004</v>
      </c>
      <c r="AW392" t="s">
        <v>1568</v>
      </c>
      <c r="AX392" t="s">
        <v>1600</v>
      </c>
      <c r="AZ392" t="s">
        <v>1690</v>
      </c>
      <c r="BA392">
        <v>37793</v>
      </c>
      <c r="BB392" t="s">
        <v>1866</v>
      </c>
      <c r="BC392">
        <v>19771</v>
      </c>
      <c r="BF392" s="1" t="s">
        <v>55</v>
      </c>
      <c r="BG392" s="1" t="s">
        <v>55</v>
      </c>
      <c r="BH392" s="1" t="s">
        <v>55</v>
      </c>
      <c r="BI392" s="1" t="s">
        <v>55</v>
      </c>
      <c r="BJ392" s="1" t="s">
        <v>1532</v>
      </c>
      <c r="BK392" s="1" t="s">
        <v>103</v>
      </c>
      <c r="BL392" s="1" t="s">
        <v>99</v>
      </c>
      <c r="BM392" s="1" t="s">
        <v>1532</v>
      </c>
      <c r="BN392" s="1" t="s">
        <v>60</v>
      </c>
      <c r="BO392" s="1" t="s">
        <v>106</v>
      </c>
      <c r="BP392" s="1" t="s">
        <v>57</v>
      </c>
      <c r="BQ392" s="1" t="s">
        <v>60</v>
      </c>
      <c r="BR392" s="1" t="s">
        <v>57</v>
      </c>
      <c r="BS392" s="1" t="s">
        <v>57</v>
      </c>
      <c r="BT392" s="18">
        <v>1.76</v>
      </c>
      <c r="BW392" s="1" t="s">
        <v>1570</v>
      </c>
    </row>
    <row r="393" spans="1:75" ht="28.8" x14ac:dyDescent="0.3">
      <c r="A393" t="s">
        <v>1764</v>
      </c>
      <c r="B393" t="s">
        <v>1732</v>
      </c>
      <c r="C393" s="37">
        <v>312810</v>
      </c>
      <c r="D393" s="37">
        <v>312820</v>
      </c>
      <c r="E393" s="37" t="s">
        <v>1767</v>
      </c>
      <c r="F393" s="37">
        <v>312840</v>
      </c>
      <c r="G393" s="21" t="s">
        <v>1790</v>
      </c>
      <c r="H393" s="16" t="s">
        <v>1813</v>
      </c>
      <c r="I393" t="s">
        <v>1493</v>
      </c>
      <c r="J393" t="s">
        <v>1294</v>
      </c>
      <c r="K393" t="s">
        <v>911</v>
      </c>
      <c r="L393" s="1" t="s">
        <v>1531</v>
      </c>
      <c r="M393" s="1" t="s">
        <v>1765</v>
      </c>
      <c r="N393" t="str">
        <f t="shared" si="19"/>
        <v>180-058-05417_19771 - 9_219</v>
      </c>
      <c r="O393">
        <v>100</v>
      </c>
      <c r="P393" s="7">
        <v>9.1509999999999998</v>
      </c>
      <c r="Q393" s="7" t="s">
        <v>1776</v>
      </c>
      <c r="R393" s="6">
        <v>915.1</v>
      </c>
      <c r="S393">
        <v>-6.21</v>
      </c>
      <c r="T393" s="23">
        <v>44301.041666666657</v>
      </c>
      <c r="U393">
        <v>-6.21</v>
      </c>
      <c r="W393" s="7">
        <v>0.12839999999999999</v>
      </c>
      <c r="X393" s="7">
        <v>1.175</v>
      </c>
      <c r="Y393" s="6">
        <v>117.5</v>
      </c>
      <c r="Z393" t="s">
        <v>1567</v>
      </c>
      <c r="AA393">
        <v>2</v>
      </c>
      <c r="AB393">
        <v>2</v>
      </c>
      <c r="AC393">
        <v>-7.07</v>
      </c>
      <c r="AD393" s="7">
        <v>8.48E-2</v>
      </c>
      <c r="AE393" s="7">
        <v>0.77600000000000002</v>
      </c>
      <c r="AF393" s="6">
        <v>77.599999999999994</v>
      </c>
      <c r="AG393" s="7">
        <v>0.18329999999999999</v>
      </c>
      <c r="AH393" s="7">
        <v>1.677</v>
      </c>
      <c r="AI393" s="6">
        <v>167.7</v>
      </c>
      <c r="AJ393" s="7">
        <v>-7.27</v>
      </c>
      <c r="AK393" s="7">
        <v>0.1216</v>
      </c>
      <c r="AL393" s="7">
        <v>1.113</v>
      </c>
      <c r="AM393" s="6">
        <v>111.3</v>
      </c>
      <c r="AN393" s="7">
        <v>0.26250000000000001</v>
      </c>
      <c r="AO393" s="7">
        <v>2.4020000000000001</v>
      </c>
      <c r="AP393" s="6">
        <v>240.2</v>
      </c>
      <c r="AQ393" s="14">
        <v>1</v>
      </c>
      <c r="AR393" s="15">
        <f t="shared" si="20"/>
        <v>30.799999999999997</v>
      </c>
      <c r="AS393" s="6">
        <v>142.1</v>
      </c>
      <c r="AT393" s="6">
        <f>AS393</f>
        <v>142.1</v>
      </c>
      <c r="AU393" s="6">
        <v>0</v>
      </c>
      <c r="AV393" s="6">
        <f t="shared" si="21"/>
        <v>0</v>
      </c>
      <c r="AW393" t="s">
        <v>1568</v>
      </c>
      <c r="AX393" t="s">
        <v>1600</v>
      </c>
      <c r="AZ393" t="s">
        <v>1690</v>
      </c>
      <c r="BA393">
        <v>37793</v>
      </c>
      <c r="BB393" t="s">
        <v>1866</v>
      </c>
      <c r="BC393">
        <v>19771</v>
      </c>
      <c r="BF393" s="1" t="s">
        <v>55</v>
      </c>
      <c r="BG393" s="1" t="s">
        <v>55</v>
      </c>
      <c r="BH393" s="1" t="s">
        <v>55</v>
      </c>
      <c r="BI393" s="1" t="s">
        <v>55</v>
      </c>
      <c r="BJ393" s="1" t="s">
        <v>1532</v>
      </c>
      <c r="BK393" s="1" t="s">
        <v>103</v>
      </c>
      <c r="BL393" s="1" t="s">
        <v>99</v>
      </c>
      <c r="BM393" s="1" t="s">
        <v>1532</v>
      </c>
      <c r="BN393" s="1" t="s">
        <v>60</v>
      </c>
      <c r="BO393" s="1" t="s">
        <v>106</v>
      </c>
      <c r="BP393" s="1" t="s">
        <v>57</v>
      </c>
      <c r="BQ393" s="1" t="s">
        <v>60</v>
      </c>
      <c r="BR393" s="1" t="s">
        <v>57</v>
      </c>
      <c r="BS393" s="1" t="s">
        <v>57</v>
      </c>
      <c r="BT393" s="18">
        <v>1.76</v>
      </c>
      <c r="BW393" s="1" t="s">
        <v>1570</v>
      </c>
    </row>
    <row r="394" spans="1:75" ht="28.8" x14ac:dyDescent="0.3">
      <c r="A394" t="s">
        <v>1764</v>
      </c>
      <c r="B394" t="s">
        <v>1732</v>
      </c>
      <c r="C394" s="37">
        <v>312810</v>
      </c>
      <c r="D394" s="37">
        <v>312820</v>
      </c>
      <c r="E394" s="37" t="s">
        <v>1767</v>
      </c>
      <c r="F394" s="37">
        <v>312840</v>
      </c>
      <c r="G394" s="29" t="s">
        <v>1793</v>
      </c>
      <c r="H394" s="16" t="s">
        <v>1794</v>
      </c>
      <c r="I394" t="s">
        <v>1491</v>
      </c>
      <c r="J394" t="s">
        <v>1292</v>
      </c>
      <c r="K394" t="s">
        <v>899</v>
      </c>
      <c r="L394" s="1" t="s">
        <v>1531</v>
      </c>
      <c r="M394" s="1" t="s">
        <v>1765</v>
      </c>
      <c r="N394" t="str">
        <f t="shared" si="19"/>
        <v>180-058-05417_19773 - 9_207</v>
      </c>
      <c r="O394">
        <v>128</v>
      </c>
      <c r="P394" s="7">
        <v>8.2899999999999991</v>
      </c>
      <c r="Q394" s="7" t="s">
        <v>1776</v>
      </c>
      <c r="R394" s="6">
        <v>1061.1199999999999</v>
      </c>
      <c r="S394">
        <v>-6.21</v>
      </c>
      <c r="T394" s="23">
        <v>44301.041666666657</v>
      </c>
      <c r="U394">
        <v>-6.21</v>
      </c>
      <c r="W394" s="7">
        <v>0.23749999999999999</v>
      </c>
      <c r="X394" s="7">
        <v>1.9690000000000001</v>
      </c>
      <c r="Y394" s="6">
        <v>252.03200000000001</v>
      </c>
      <c r="Z394" t="s">
        <v>1567</v>
      </c>
      <c r="AA394">
        <v>2</v>
      </c>
      <c r="AB394">
        <v>2</v>
      </c>
      <c r="AC394">
        <v>-7.07</v>
      </c>
      <c r="AD394" s="7">
        <v>0.1454</v>
      </c>
      <c r="AE394" s="7">
        <v>1.2050000000000001</v>
      </c>
      <c r="AF394" s="6">
        <v>154.24</v>
      </c>
      <c r="AG394" s="7">
        <v>0.11119999999999999</v>
      </c>
      <c r="AH394" s="7">
        <v>0.92200000000000004</v>
      </c>
      <c r="AI394" s="6">
        <v>118.01600000000001</v>
      </c>
      <c r="AJ394" s="7">
        <v>-7.27</v>
      </c>
      <c r="AK394" s="7">
        <v>0.21479999999999999</v>
      </c>
      <c r="AL394" s="7">
        <v>1.7809999999999999</v>
      </c>
      <c r="AM394" s="6">
        <v>227.96799999999999</v>
      </c>
      <c r="AN394" s="7">
        <v>0.14910000000000001</v>
      </c>
      <c r="AO394" s="7">
        <v>1.236</v>
      </c>
      <c r="AP394" s="6">
        <v>158.208</v>
      </c>
      <c r="AQ394" s="14">
        <v>1</v>
      </c>
      <c r="AR394" s="15">
        <f t="shared" si="20"/>
        <v>60.671999999999997</v>
      </c>
      <c r="AS394" s="6">
        <v>288.64</v>
      </c>
      <c r="AT394" s="6">
        <f>(((AS394/O394)*20)/2)+(AS394/2)</f>
        <v>166.87</v>
      </c>
      <c r="AU394" s="6">
        <v>0</v>
      </c>
      <c r="AV394" s="6">
        <f t="shared" si="21"/>
        <v>121.76999999999998</v>
      </c>
      <c r="AW394" t="s">
        <v>1568</v>
      </c>
      <c r="AX394" t="s">
        <v>1600</v>
      </c>
      <c r="BC394">
        <v>19773</v>
      </c>
      <c r="BF394" s="1" t="s">
        <v>55</v>
      </c>
      <c r="BG394" s="1" t="s">
        <v>55</v>
      </c>
      <c r="BH394" s="1" t="s">
        <v>55</v>
      </c>
      <c r="BI394" s="1" t="s">
        <v>55</v>
      </c>
      <c r="BJ394" s="1" t="s">
        <v>1532</v>
      </c>
      <c r="BK394" s="1" t="s">
        <v>103</v>
      </c>
      <c r="BL394" s="1" t="s">
        <v>99</v>
      </c>
      <c r="BM394" s="1" t="s">
        <v>1532</v>
      </c>
      <c r="BN394" s="1" t="s">
        <v>56</v>
      </c>
      <c r="BO394" s="1" t="s">
        <v>105</v>
      </c>
      <c r="BP394" s="1" t="s">
        <v>57</v>
      </c>
      <c r="BQ394" s="1" t="s">
        <v>56</v>
      </c>
      <c r="BR394" s="1" t="s">
        <v>57</v>
      </c>
      <c r="BS394" s="1" t="s">
        <v>57</v>
      </c>
      <c r="BT394" s="18">
        <v>18.2</v>
      </c>
      <c r="BW394" s="1" t="s">
        <v>1570</v>
      </c>
    </row>
    <row r="395" spans="1:75" ht="28.8" x14ac:dyDescent="0.3">
      <c r="A395" t="s">
        <v>1764</v>
      </c>
      <c r="B395" t="s">
        <v>1732</v>
      </c>
      <c r="C395" s="37">
        <v>312810</v>
      </c>
      <c r="D395" s="37">
        <v>312820</v>
      </c>
      <c r="E395" s="37" t="s">
        <v>1767</v>
      </c>
      <c r="F395" s="37">
        <v>312840</v>
      </c>
      <c r="G395" s="29" t="s">
        <v>1793</v>
      </c>
      <c r="H395" s="16" t="s">
        <v>1794</v>
      </c>
      <c r="I395" t="s">
        <v>1491</v>
      </c>
      <c r="J395" t="s">
        <v>1292</v>
      </c>
      <c r="K395" t="s">
        <v>900</v>
      </c>
      <c r="L395" s="1" t="s">
        <v>1531</v>
      </c>
      <c r="M395" s="1" t="s">
        <v>1765</v>
      </c>
      <c r="N395" t="str">
        <f t="shared" si="19"/>
        <v>180-058-05417_19773 - 9_208</v>
      </c>
      <c r="O395">
        <v>101</v>
      </c>
      <c r="P395" s="7">
        <v>8.7189999999999994</v>
      </c>
      <c r="Q395" s="7" t="s">
        <v>1776</v>
      </c>
      <c r="R395" s="6">
        <v>880.61900000000003</v>
      </c>
      <c r="S395">
        <v>-6.21</v>
      </c>
      <c r="T395" s="23">
        <v>44301.041666666657</v>
      </c>
      <c r="U395">
        <v>-6.21</v>
      </c>
      <c r="W395" s="7">
        <v>0.27139999999999997</v>
      </c>
      <c r="X395" s="7">
        <v>2.3660000000000001</v>
      </c>
      <c r="Y395" s="6">
        <v>238.96600000000001</v>
      </c>
      <c r="Z395" t="s">
        <v>1567</v>
      </c>
      <c r="AA395">
        <v>2</v>
      </c>
      <c r="AB395">
        <v>2</v>
      </c>
      <c r="AC395">
        <v>-7.07</v>
      </c>
      <c r="AD395" s="7">
        <v>0.1797</v>
      </c>
      <c r="AE395" s="7">
        <v>1.5669999999999999</v>
      </c>
      <c r="AF395" s="6">
        <v>158.267</v>
      </c>
      <c r="AG395" s="7">
        <v>0.1062</v>
      </c>
      <c r="AH395" s="7">
        <v>0.92600000000000005</v>
      </c>
      <c r="AI395" s="6">
        <v>93.525999999999996</v>
      </c>
      <c r="AJ395" s="7">
        <v>-7.27</v>
      </c>
      <c r="AK395" s="7">
        <v>0.24679999999999999</v>
      </c>
      <c r="AL395" s="7">
        <v>2.1520000000000001</v>
      </c>
      <c r="AM395" s="6">
        <v>217.352</v>
      </c>
      <c r="AN395" s="7">
        <v>0.15090000000000001</v>
      </c>
      <c r="AO395" s="7">
        <v>1.3160000000000001</v>
      </c>
      <c r="AP395" s="6">
        <v>132.916</v>
      </c>
      <c r="AQ395" s="14">
        <v>1</v>
      </c>
      <c r="AR395" s="15">
        <f t="shared" si="20"/>
        <v>49.489999999999981</v>
      </c>
      <c r="AS395" s="6">
        <v>266.84199999999998</v>
      </c>
      <c r="AT395" s="6">
        <f>AS395</f>
        <v>266.84199999999998</v>
      </c>
      <c r="AU395" s="6">
        <v>0</v>
      </c>
      <c r="AV395" s="6">
        <f t="shared" si="21"/>
        <v>0</v>
      </c>
      <c r="AW395" t="s">
        <v>1568</v>
      </c>
      <c r="AX395" t="s">
        <v>1600</v>
      </c>
      <c r="BC395">
        <v>19773</v>
      </c>
      <c r="BF395" s="1" t="s">
        <v>55</v>
      </c>
      <c r="BG395" s="1" t="s">
        <v>55</v>
      </c>
      <c r="BH395" s="1" t="s">
        <v>55</v>
      </c>
      <c r="BI395" s="1" t="s">
        <v>55</v>
      </c>
      <c r="BJ395" s="1" t="s">
        <v>1532</v>
      </c>
      <c r="BK395" s="1" t="s">
        <v>103</v>
      </c>
      <c r="BL395" s="1" t="s">
        <v>99</v>
      </c>
      <c r="BM395" s="1" t="s">
        <v>1532</v>
      </c>
      <c r="BN395" s="1" t="s">
        <v>56</v>
      </c>
      <c r="BO395" s="1" t="s">
        <v>105</v>
      </c>
      <c r="BP395" s="1" t="s">
        <v>57</v>
      </c>
      <c r="BQ395" s="1" t="s">
        <v>56</v>
      </c>
      <c r="BR395" s="1" t="s">
        <v>57</v>
      </c>
      <c r="BS395" s="1" t="s">
        <v>57</v>
      </c>
      <c r="BT395" s="18">
        <v>18.2</v>
      </c>
      <c r="BW395" s="1" t="s">
        <v>1570</v>
      </c>
    </row>
    <row r="396" spans="1:75" ht="28.8" x14ac:dyDescent="0.3">
      <c r="A396" t="s">
        <v>1764</v>
      </c>
      <c r="B396" t="s">
        <v>1732</v>
      </c>
      <c r="C396" s="37">
        <v>312810</v>
      </c>
      <c r="D396" s="37">
        <v>312820</v>
      </c>
      <c r="E396" s="37" t="s">
        <v>1767</v>
      </c>
      <c r="F396" s="37">
        <v>312840</v>
      </c>
      <c r="G396" s="29" t="s">
        <v>1793</v>
      </c>
      <c r="H396" s="16" t="s">
        <v>1794</v>
      </c>
      <c r="I396" t="s">
        <v>1491</v>
      </c>
      <c r="J396" t="s">
        <v>1292</v>
      </c>
      <c r="K396" t="s">
        <v>901</v>
      </c>
      <c r="L396" s="1" t="s">
        <v>1531</v>
      </c>
      <c r="M396" s="1" t="s">
        <v>1765</v>
      </c>
      <c r="N396" t="str">
        <f t="shared" si="19"/>
        <v>180-058-05417_19773 - 9_209</v>
      </c>
      <c r="O396">
        <v>100</v>
      </c>
      <c r="P396" s="7">
        <v>8.1630000000000003</v>
      </c>
      <c r="Q396" s="7" t="s">
        <v>1776</v>
      </c>
      <c r="R396" s="6">
        <v>816.3</v>
      </c>
      <c r="S396">
        <v>-6.21</v>
      </c>
      <c r="T396" s="23">
        <v>44301.041666666657</v>
      </c>
      <c r="U396">
        <v>-6.21</v>
      </c>
      <c r="W396" s="7">
        <v>0.21759999999999999</v>
      </c>
      <c r="X396" s="7">
        <v>1.776</v>
      </c>
      <c r="Y396" s="6">
        <v>177.6</v>
      </c>
      <c r="Z396" t="s">
        <v>1567</v>
      </c>
      <c r="AA396">
        <v>2</v>
      </c>
      <c r="AB396">
        <v>2</v>
      </c>
      <c r="AC396">
        <v>-7.07</v>
      </c>
      <c r="AD396" s="7">
        <v>0.1535</v>
      </c>
      <c r="AE396" s="7">
        <v>1.2529999999999999</v>
      </c>
      <c r="AF396" s="6">
        <v>125.3</v>
      </c>
      <c r="AG396" s="7">
        <v>9.7500000000000003E-2</v>
      </c>
      <c r="AH396" s="7">
        <v>0.79600000000000004</v>
      </c>
      <c r="AI396" s="6">
        <v>79.599999999999994</v>
      </c>
      <c r="AJ396" s="7">
        <v>-7.27</v>
      </c>
      <c r="AK396" s="7">
        <v>0.20030000000000001</v>
      </c>
      <c r="AL396" s="7">
        <v>1.635</v>
      </c>
      <c r="AM396" s="6">
        <v>163.5</v>
      </c>
      <c r="AN396" s="7">
        <v>0.15670000000000001</v>
      </c>
      <c r="AO396" s="7">
        <v>1.2789999999999999</v>
      </c>
      <c r="AP396" s="6">
        <v>127.9</v>
      </c>
      <c r="AQ396" s="14">
        <v>1</v>
      </c>
      <c r="AR396" s="15">
        <f t="shared" si="20"/>
        <v>46.599999999999994</v>
      </c>
      <c r="AS396" s="6">
        <v>210.1</v>
      </c>
      <c r="AT396" s="6">
        <f>(((AS396/O396)*31)/2)+(AS396/2)</f>
        <v>137.6155</v>
      </c>
      <c r="AU396" s="6">
        <v>0</v>
      </c>
      <c r="AV396" s="6">
        <f t="shared" si="21"/>
        <v>72.484499999999997</v>
      </c>
      <c r="AW396" t="s">
        <v>1568</v>
      </c>
      <c r="AX396" t="s">
        <v>1600</v>
      </c>
      <c r="BC396">
        <v>19773</v>
      </c>
      <c r="BF396" s="1" t="s">
        <v>55</v>
      </c>
      <c r="BG396" s="1" t="s">
        <v>55</v>
      </c>
      <c r="BH396" s="1" t="s">
        <v>55</v>
      </c>
      <c r="BI396" s="1" t="s">
        <v>55</v>
      </c>
      <c r="BJ396" s="1" t="s">
        <v>1532</v>
      </c>
      <c r="BK396" s="1" t="s">
        <v>103</v>
      </c>
      <c r="BL396" s="1" t="s">
        <v>99</v>
      </c>
      <c r="BM396" s="1" t="s">
        <v>1532</v>
      </c>
      <c r="BN396" s="1" t="s">
        <v>56</v>
      </c>
      <c r="BO396" s="1" t="s">
        <v>105</v>
      </c>
      <c r="BP396" s="1" t="s">
        <v>57</v>
      </c>
      <c r="BQ396" s="1" t="s">
        <v>56</v>
      </c>
      <c r="BR396" s="1" t="s">
        <v>57</v>
      </c>
      <c r="BS396" s="1" t="s">
        <v>57</v>
      </c>
      <c r="BT396" s="18">
        <v>18.2</v>
      </c>
      <c r="BW396" s="1" t="s">
        <v>1570</v>
      </c>
    </row>
    <row r="397" spans="1:75" ht="28.8" x14ac:dyDescent="0.3">
      <c r="A397" t="s">
        <v>1764</v>
      </c>
      <c r="B397" t="s">
        <v>1732</v>
      </c>
      <c r="C397" s="37">
        <v>312810</v>
      </c>
      <c r="D397" s="37">
        <v>312820</v>
      </c>
      <c r="E397" s="37" t="s">
        <v>1767</v>
      </c>
      <c r="F397" s="37">
        <v>312840</v>
      </c>
      <c r="G397" s="29" t="s">
        <v>1793</v>
      </c>
      <c r="H397" s="16" t="s">
        <v>1794</v>
      </c>
      <c r="I397" t="s">
        <v>1491</v>
      </c>
      <c r="J397" t="s">
        <v>1292</v>
      </c>
      <c r="K397" t="s">
        <v>902</v>
      </c>
      <c r="L397" s="1" t="s">
        <v>1531</v>
      </c>
      <c r="M397" s="1" t="s">
        <v>1765</v>
      </c>
      <c r="N397" t="str">
        <f t="shared" si="19"/>
        <v>180-058-05417_19773 - 9_210</v>
      </c>
      <c r="O397">
        <v>84</v>
      </c>
      <c r="P397" s="7">
        <v>9.5549999999999997</v>
      </c>
      <c r="Q397" s="7" t="s">
        <v>1776</v>
      </c>
      <c r="R397" s="6">
        <v>802.62</v>
      </c>
      <c r="S397">
        <v>-6.21</v>
      </c>
      <c r="T397" s="23">
        <v>44301.041666666657</v>
      </c>
      <c r="U397">
        <v>-6.21</v>
      </c>
      <c r="W397" s="7">
        <v>0.26079999999999998</v>
      </c>
      <c r="X397" s="7">
        <v>2.492</v>
      </c>
      <c r="Y397" s="6">
        <v>209.328</v>
      </c>
      <c r="Z397" t="s">
        <v>1567</v>
      </c>
      <c r="AA397">
        <v>2</v>
      </c>
      <c r="AB397">
        <v>2</v>
      </c>
      <c r="AC397">
        <v>-7.07</v>
      </c>
      <c r="AD397" s="7">
        <v>0.1535</v>
      </c>
      <c r="AE397" s="7">
        <v>1.4670000000000001</v>
      </c>
      <c r="AF397" s="6">
        <v>123.22799999999999</v>
      </c>
      <c r="AG397" s="7">
        <v>0.12570000000000001</v>
      </c>
      <c r="AH397" s="7">
        <v>1.2010000000000001</v>
      </c>
      <c r="AI397" s="6">
        <v>100.884</v>
      </c>
      <c r="AJ397" s="7">
        <v>-7.27</v>
      </c>
      <c r="AK397" s="7">
        <v>0.22309999999999999</v>
      </c>
      <c r="AL397" s="7">
        <v>2.1320000000000001</v>
      </c>
      <c r="AM397" s="6">
        <v>179.08799999999999</v>
      </c>
      <c r="AN397" s="7">
        <v>0.1757</v>
      </c>
      <c r="AO397" s="7">
        <v>1.679</v>
      </c>
      <c r="AP397" s="6">
        <v>141.036</v>
      </c>
      <c r="AQ397" s="14">
        <v>1</v>
      </c>
      <c r="AR397" s="15">
        <f t="shared" si="20"/>
        <v>45.52800000000002</v>
      </c>
      <c r="AS397" s="6">
        <v>224.61600000000001</v>
      </c>
      <c r="AT397" s="6">
        <f>(((AS397/O397)*45)/2)+(AS397/2)</f>
        <v>172.47300000000001</v>
      </c>
      <c r="AU397" s="6">
        <v>0</v>
      </c>
      <c r="AV397" s="6">
        <f t="shared" si="21"/>
        <v>52.143000000000001</v>
      </c>
      <c r="AW397" t="s">
        <v>1568</v>
      </c>
      <c r="AX397" t="s">
        <v>1600</v>
      </c>
      <c r="BC397">
        <v>19773</v>
      </c>
      <c r="BF397" s="1" t="s">
        <v>55</v>
      </c>
      <c r="BG397" s="1" t="s">
        <v>55</v>
      </c>
      <c r="BH397" s="1" t="s">
        <v>55</v>
      </c>
      <c r="BI397" s="1" t="s">
        <v>55</v>
      </c>
      <c r="BJ397" s="1" t="s">
        <v>1532</v>
      </c>
      <c r="BK397" s="1" t="s">
        <v>103</v>
      </c>
      <c r="BL397" s="1" t="s">
        <v>99</v>
      </c>
      <c r="BM397" s="1" t="s">
        <v>1532</v>
      </c>
      <c r="BN397" s="1" t="s">
        <v>56</v>
      </c>
      <c r="BO397" s="1" t="s">
        <v>105</v>
      </c>
      <c r="BP397" s="1" t="s">
        <v>57</v>
      </c>
      <c r="BQ397" s="1" t="s">
        <v>56</v>
      </c>
      <c r="BR397" s="1" t="s">
        <v>57</v>
      </c>
      <c r="BS397" s="1" t="s">
        <v>57</v>
      </c>
      <c r="BT397" s="18">
        <v>18.2</v>
      </c>
      <c r="BW397" s="1" t="s">
        <v>1570</v>
      </c>
    </row>
    <row r="398" spans="1:75" x14ac:dyDescent="0.3">
      <c r="A398" t="s">
        <v>1764</v>
      </c>
      <c r="B398" t="s">
        <v>1732</v>
      </c>
      <c r="C398" s="37">
        <v>312810</v>
      </c>
      <c r="D398" s="37">
        <v>312820</v>
      </c>
      <c r="E398" s="37" t="s">
        <v>1767</v>
      </c>
      <c r="F398" s="37">
        <v>312840</v>
      </c>
      <c r="G398" s="21" t="s">
        <v>1790</v>
      </c>
      <c r="H398" s="1" t="s">
        <v>1792</v>
      </c>
      <c r="I398" t="s">
        <v>1490</v>
      </c>
      <c r="J398" t="s">
        <v>1291</v>
      </c>
      <c r="K398" t="s">
        <v>894</v>
      </c>
      <c r="L398" s="1" t="s">
        <v>1531</v>
      </c>
      <c r="M398" s="1" t="s">
        <v>1765</v>
      </c>
      <c r="N398" t="str">
        <f t="shared" si="19"/>
        <v>180-058-05417_19774 - 9_202</v>
      </c>
      <c r="O398">
        <v>124</v>
      </c>
      <c r="P398" s="7">
        <v>7.7</v>
      </c>
      <c r="Q398" s="7" t="s">
        <v>1776</v>
      </c>
      <c r="R398" s="6">
        <v>954.8</v>
      </c>
      <c r="S398">
        <v>-6.25</v>
      </c>
      <c r="T398" s="23">
        <v>44298.041666666657</v>
      </c>
      <c r="U398">
        <v>-6.25</v>
      </c>
      <c r="W398" s="7">
        <v>0.19059999999999999</v>
      </c>
      <c r="X398" s="7">
        <v>1.468</v>
      </c>
      <c r="Y398" s="6">
        <v>182.03200000000001</v>
      </c>
      <c r="Z398" t="s">
        <v>1567</v>
      </c>
      <c r="AA398">
        <v>2</v>
      </c>
      <c r="AB398">
        <v>2</v>
      </c>
      <c r="AC398">
        <v>-7.07</v>
      </c>
      <c r="AD398" s="7">
        <v>0.1288</v>
      </c>
      <c r="AE398" s="7">
        <v>0.99199999999999999</v>
      </c>
      <c r="AF398" s="6">
        <v>123.008</v>
      </c>
      <c r="AG398" s="7">
        <v>0.11990000000000001</v>
      </c>
      <c r="AH398" s="7">
        <v>0.92300000000000004</v>
      </c>
      <c r="AI398" s="6">
        <v>114.452</v>
      </c>
      <c r="AJ398" s="7">
        <v>-7.27</v>
      </c>
      <c r="AK398" s="7">
        <v>0.18490000000000001</v>
      </c>
      <c r="AL398" s="7">
        <v>1.4239999999999999</v>
      </c>
      <c r="AM398" s="6">
        <v>176.57599999999999</v>
      </c>
      <c r="AN398" s="7">
        <v>0.16819999999999999</v>
      </c>
      <c r="AO398" s="7">
        <v>1.2949999999999999</v>
      </c>
      <c r="AP398" s="6">
        <v>160.58000000000001</v>
      </c>
      <c r="AQ398" s="14">
        <v>1</v>
      </c>
      <c r="AR398" s="15">
        <f t="shared" si="20"/>
        <v>54.56</v>
      </c>
      <c r="AS398" s="6">
        <v>231.136</v>
      </c>
      <c r="AT398" s="6">
        <f>AS398</f>
        <v>231.136</v>
      </c>
      <c r="AU398" s="6">
        <v>0</v>
      </c>
      <c r="AV398" s="6">
        <f t="shared" si="21"/>
        <v>0</v>
      </c>
      <c r="AW398" t="s">
        <v>1568</v>
      </c>
      <c r="AX398" t="s">
        <v>1600</v>
      </c>
      <c r="BC398">
        <v>19774</v>
      </c>
      <c r="BF398" s="1" t="s">
        <v>55</v>
      </c>
      <c r="BG398" s="1" t="s">
        <v>55</v>
      </c>
      <c r="BH398" s="1" t="s">
        <v>55</v>
      </c>
      <c r="BI398" s="1" t="s">
        <v>55</v>
      </c>
      <c r="BJ398" s="1" t="s">
        <v>1532</v>
      </c>
      <c r="BK398" s="1" t="s">
        <v>103</v>
      </c>
      <c r="BL398" s="1" t="s">
        <v>99</v>
      </c>
      <c r="BM398" s="1" t="s">
        <v>1532</v>
      </c>
      <c r="BN398" s="1" t="s">
        <v>60</v>
      </c>
      <c r="BO398" s="1" t="s">
        <v>106</v>
      </c>
      <c r="BP398" s="1" t="s">
        <v>57</v>
      </c>
      <c r="BQ398" s="1" t="s">
        <v>60</v>
      </c>
      <c r="BR398" s="1" t="s">
        <v>57</v>
      </c>
      <c r="BS398" s="1" t="s">
        <v>57</v>
      </c>
      <c r="BT398" s="18">
        <v>16</v>
      </c>
      <c r="BW398" s="1" t="s">
        <v>1570</v>
      </c>
    </row>
    <row r="399" spans="1:75" x14ac:dyDescent="0.3">
      <c r="A399" t="s">
        <v>1764</v>
      </c>
      <c r="B399" t="s">
        <v>1732</v>
      </c>
      <c r="C399" s="37">
        <v>312810</v>
      </c>
      <c r="D399" s="37">
        <v>312820</v>
      </c>
      <c r="E399" s="37" t="s">
        <v>1767</v>
      </c>
      <c r="F399" s="37">
        <v>312840</v>
      </c>
      <c r="G399" s="21" t="s">
        <v>1790</v>
      </c>
      <c r="H399" s="1" t="s">
        <v>1792</v>
      </c>
      <c r="I399" t="s">
        <v>1490</v>
      </c>
      <c r="J399" t="s">
        <v>1291</v>
      </c>
      <c r="K399" t="s">
        <v>895</v>
      </c>
      <c r="L399" s="1" t="s">
        <v>1531</v>
      </c>
      <c r="M399" s="1" t="s">
        <v>1765</v>
      </c>
      <c r="N399" t="str">
        <f t="shared" si="19"/>
        <v>180-058-05417_19774 - 9_203</v>
      </c>
      <c r="O399">
        <v>101</v>
      </c>
      <c r="P399" s="7">
        <v>7.4</v>
      </c>
      <c r="Q399" s="7" t="s">
        <v>1776</v>
      </c>
      <c r="R399" s="6">
        <v>747.4</v>
      </c>
      <c r="S399">
        <v>-6.25</v>
      </c>
      <c r="T399" s="23">
        <v>44298.041666666657</v>
      </c>
      <c r="U399">
        <v>-6.25</v>
      </c>
      <c r="W399" s="7">
        <v>0.25729999999999997</v>
      </c>
      <c r="X399" s="7">
        <v>1.9039999999999999</v>
      </c>
      <c r="Y399" s="6">
        <v>192.304</v>
      </c>
      <c r="Z399" t="s">
        <v>1567</v>
      </c>
      <c r="AA399">
        <v>2</v>
      </c>
      <c r="AB399">
        <v>2</v>
      </c>
      <c r="AC399">
        <v>-7.07</v>
      </c>
      <c r="AD399" s="7">
        <v>0.16350000000000001</v>
      </c>
      <c r="AE399" s="7">
        <v>1.21</v>
      </c>
      <c r="AF399" s="6">
        <v>122.21</v>
      </c>
      <c r="AG399" s="7">
        <v>7.9100000000000004E-2</v>
      </c>
      <c r="AH399" s="7">
        <v>0.58499999999999996</v>
      </c>
      <c r="AI399" s="6">
        <v>59.085000000000001</v>
      </c>
      <c r="AJ399" s="7">
        <v>-7.27</v>
      </c>
      <c r="AK399" s="7">
        <v>0.2369</v>
      </c>
      <c r="AL399" s="7">
        <v>1.7529999999999999</v>
      </c>
      <c r="AM399" s="6">
        <v>177.053</v>
      </c>
      <c r="AN399" s="7">
        <v>0.10639999999999999</v>
      </c>
      <c r="AO399" s="7">
        <v>0.78700000000000003</v>
      </c>
      <c r="AP399" s="6">
        <v>79.486999999999995</v>
      </c>
      <c r="AQ399" s="14">
        <v>1</v>
      </c>
      <c r="AR399" s="15">
        <f t="shared" si="20"/>
        <v>42.622000000000014</v>
      </c>
      <c r="AS399" s="6">
        <v>219.67500000000001</v>
      </c>
      <c r="AT399" s="6">
        <f>(((AS399/O399)*84)/2)+(AS399/2)</f>
        <v>201.1875</v>
      </c>
      <c r="AU399" s="6">
        <v>0</v>
      </c>
      <c r="AV399" s="6">
        <f t="shared" si="21"/>
        <v>18.487500000000011</v>
      </c>
      <c r="AW399" t="s">
        <v>1568</v>
      </c>
      <c r="AX399" t="s">
        <v>1600</v>
      </c>
      <c r="BC399">
        <v>19774</v>
      </c>
      <c r="BF399" s="1" t="s">
        <v>55</v>
      </c>
      <c r="BG399" s="1" t="s">
        <v>55</v>
      </c>
      <c r="BH399" s="1" t="s">
        <v>55</v>
      </c>
      <c r="BI399" s="1" t="s">
        <v>55</v>
      </c>
      <c r="BJ399" s="1" t="s">
        <v>1532</v>
      </c>
      <c r="BK399" s="1" t="s">
        <v>103</v>
      </c>
      <c r="BL399" s="1" t="s">
        <v>99</v>
      </c>
      <c r="BM399" s="1" t="s">
        <v>1532</v>
      </c>
      <c r="BN399" s="1" t="s">
        <v>60</v>
      </c>
      <c r="BO399" s="1" t="s">
        <v>106</v>
      </c>
      <c r="BP399" s="1" t="s">
        <v>57</v>
      </c>
      <c r="BQ399" s="1" t="s">
        <v>60</v>
      </c>
      <c r="BR399" s="1" t="s">
        <v>57</v>
      </c>
      <c r="BS399" s="1" t="s">
        <v>57</v>
      </c>
      <c r="BT399" s="18">
        <v>16</v>
      </c>
      <c r="BW399" s="1" t="s">
        <v>1570</v>
      </c>
    </row>
    <row r="400" spans="1:75" x14ac:dyDescent="0.3">
      <c r="A400" t="s">
        <v>1764</v>
      </c>
      <c r="B400" t="s">
        <v>1732</v>
      </c>
      <c r="C400" s="37">
        <v>312810</v>
      </c>
      <c r="D400" s="37">
        <v>312820</v>
      </c>
      <c r="E400" s="37" t="s">
        <v>1767</v>
      </c>
      <c r="F400" s="37">
        <v>312840</v>
      </c>
      <c r="G400" s="21" t="s">
        <v>1790</v>
      </c>
      <c r="H400" s="1" t="s">
        <v>1792</v>
      </c>
      <c r="I400" t="s">
        <v>1490</v>
      </c>
      <c r="J400" t="s">
        <v>1291</v>
      </c>
      <c r="K400" t="s">
        <v>896</v>
      </c>
      <c r="L400" s="1" t="s">
        <v>1531</v>
      </c>
      <c r="M400" s="1" t="s">
        <v>1765</v>
      </c>
      <c r="N400" t="str">
        <f t="shared" si="19"/>
        <v>180-058-05417_19774 - 9_204</v>
      </c>
      <c r="O400">
        <v>98</v>
      </c>
      <c r="P400" s="7">
        <v>9</v>
      </c>
      <c r="Q400" s="7" t="s">
        <v>1776</v>
      </c>
      <c r="R400" s="6">
        <v>882</v>
      </c>
      <c r="S400">
        <v>-6.21</v>
      </c>
      <c r="T400" s="23">
        <v>44299.041666666657</v>
      </c>
      <c r="U400">
        <v>-6.21</v>
      </c>
      <c r="W400" s="7">
        <v>0.31019999999999998</v>
      </c>
      <c r="X400" s="7">
        <v>2.7919999999999998</v>
      </c>
      <c r="Y400" s="6">
        <v>273.61599999999999</v>
      </c>
      <c r="Z400" t="s">
        <v>1567</v>
      </c>
      <c r="AA400">
        <v>2</v>
      </c>
      <c r="AB400">
        <v>2</v>
      </c>
      <c r="AC400">
        <v>-7.07</v>
      </c>
      <c r="AD400" s="7">
        <v>0.16930000000000001</v>
      </c>
      <c r="AE400" s="7">
        <v>1.524</v>
      </c>
      <c r="AF400" s="6">
        <v>149.352</v>
      </c>
      <c r="AG400" s="7">
        <v>6.2E-2</v>
      </c>
      <c r="AH400" s="7">
        <v>0.55800000000000005</v>
      </c>
      <c r="AI400" s="6">
        <v>54.683999999999997</v>
      </c>
      <c r="AJ400" s="7">
        <v>-7.27</v>
      </c>
      <c r="AK400" s="7">
        <v>0.25040000000000001</v>
      </c>
      <c r="AL400" s="7">
        <v>2.254</v>
      </c>
      <c r="AM400" s="6">
        <v>220.892</v>
      </c>
      <c r="AN400" s="7">
        <v>9.5600000000000004E-2</v>
      </c>
      <c r="AO400" s="7">
        <v>0.86</v>
      </c>
      <c r="AP400" s="6">
        <v>84.28</v>
      </c>
      <c r="AQ400" s="14">
        <v>1</v>
      </c>
      <c r="AR400" s="15">
        <f t="shared" si="20"/>
        <v>50.274000000000001</v>
      </c>
      <c r="AS400" s="6">
        <v>271.166</v>
      </c>
      <c r="AT400" s="6">
        <f>((AS400/O400)*69)/2</f>
        <v>95.461500000000001</v>
      </c>
      <c r="AU400" s="6">
        <v>0</v>
      </c>
      <c r="AV400" s="6">
        <f t="shared" si="21"/>
        <v>175.7045</v>
      </c>
      <c r="AW400" t="s">
        <v>1568</v>
      </c>
      <c r="AX400" t="s">
        <v>1600</v>
      </c>
      <c r="BC400">
        <v>19774</v>
      </c>
      <c r="BF400" s="1" t="s">
        <v>55</v>
      </c>
      <c r="BG400" s="1" t="s">
        <v>55</v>
      </c>
      <c r="BH400" s="1" t="s">
        <v>55</v>
      </c>
      <c r="BI400" s="1" t="s">
        <v>55</v>
      </c>
      <c r="BJ400" s="1" t="s">
        <v>1532</v>
      </c>
      <c r="BK400" s="1" t="s">
        <v>103</v>
      </c>
      <c r="BL400" s="1" t="s">
        <v>99</v>
      </c>
      <c r="BM400" s="1" t="s">
        <v>1532</v>
      </c>
      <c r="BN400" s="1" t="s">
        <v>60</v>
      </c>
      <c r="BO400" s="1" t="s">
        <v>106</v>
      </c>
      <c r="BP400" s="1" t="s">
        <v>57</v>
      </c>
      <c r="BQ400" s="1" t="s">
        <v>60</v>
      </c>
      <c r="BR400" s="1" t="s">
        <v>57</v>
      </c>
      <c r="BS400" s="1" t="s">
        <v>57</v>
      </c>
      <c r="BT400" s="18">
        <v>16</v>
      </c>
      <c r="BW400" s="1" t="s">
        <v>1570</v>
      </c>
    </row>
    <row r="401" spans="1:75" x14ac:dyDescent="0.3">
      <c r="A401" t="s">
        <v>1764</v>
      </c>
      <c r="B401" t="s">
        <v>1732</v>
      </c>
      <c r="C401" s="37">
        <v>312810</v>
      </c>
      <c r="D401" s="37">
        <v>312820</v>
      </c>
      <c r="E401" s="37" t="s">
        <v>1767</v>
      </c>
      <c r="F401" s="37">
        <v>312840</v>
      </c>
      <c r="G401" s="21" t="s">
        <v>1790</v>
      </c>
      <c r="H401" s="1" t="s">
        <v>1792</v>
      </c>
      <c r="I401" t="s">
        <v>1490</v>
      </c>
      <c r="J401" t="s">
        <v>1291</v>
      </c>
      <c r="K401" t="s">
        <v>897</v>
      </c>
      <c r="L401" s="1" t="s">
        <v>1531</v>
      </c>
      <c r="M401" s="1" t="s">
        <v>1765</v>
      </c>
      <c r="N401" t="str">
        <f t="shared" si="19"/>
        <v>180-058-05417_19774 - 9_205</v>
      </c>
      <c r="O401">
        <v>101</v>
      </c>
      <c r="P401" s="7">
        <v>9.3000000000000007</v>
      </c>
      <c r="Q401" s="7" t="s">
        <v>1776</v>
      </c>
      <c r="R401" s="6">
        <v>939.3</v>
      </c>
      <c r="S401">
        <v>-6.21</v>
      </c>
      <c r="T401" s="23">
        <v>44299.041666666657</v>
      </c>
      <c r="U401">
        <v>-6.21</v>
      </c>
      <c r="W401" s="7">
        <v>0.30149999999999999</v>
      </c>
      <c r="X401" s="7">
        <v>2.8039999999999998</v>
      </c>
      <c r="Y401" s="6">
        <v>283.20400000000001</v>
      </c>
      <c r="Z401" t="s">
        <v>1567</v>
      </c>
      <c r="AA401">
        <v>2</v>
      </c>
      <c r="AB401">
        <v>2</v>
      </c>
      <c r="AC401">
        <v>-7.07</v>
      </c>
      <c r="AD401" s="7">
        <v>0.16700000000000001</v>
      </c>
      <c r="AE401" s="7">
        <v>1.5529999999999999</v>
      </c>
      <c r="AF401" s="6">
        <v>156.85300000000001</v>
      </c>
      <c r="AG401" s="7">
        <v>6.5500000000000003E-2</v>
      </c>
      <c r="AH401" s="7">
        <v>0.60899999999999999</v>
      </c>
      <c r="AI401" s="6">
        <v>61.509</v>
      </c>
      <c r="AJ401" s="7">
        <v>-7.27</v>
      </c>
      <c r="AK401" s="7">
        <v>0.24690000000000001</v>
      </c>
      <c r="AL401" s="7">
        <v>2.2959999999999998</v>
      </c>
      <c r="AM401" s="6">
        <v>231.89599999999999</v>
      </c>
      <c r="AN401" s="7">
        <v>0.10299999999999999</v>
      </c>
      <c r="AO401" s="7">
        <v>0.95799999999999996</v>
      </c>
      <c r="AP401" s="6">
        <v>96.757999999999996</v>
      </c>
      <c r="AQ401" s="14">
        <v>1</v>
      </c>
      <c r="AR401" s="15">
        <f t="shared" si="20"/>
        <v>52.722000000000008</v>
      </c>
      <c r="AS401" s="6">
        <v>284.61799999999999</v>
      </c>
      <c r="AT401" s="6">
        <v>0</v>
      </c>
      <c r="AU401" s="6">
        <v>0</v>
      </c>
      <c r="AV401" s="6">
        <f t="shared" si="21"/>
        <v>284.61799999999999</v>
      </c>
      <c r="AW401" t="s">
        <v>1568</v>
      </c>
      <c r="AX401" t="s">
        <v>1600</v>
      </c>
      <c r="BC401">
        <v>19774</v>
      </c>
      <c r="BF401" s="1" t="s">
        <v>55</v>
      </c>
      <c r="BG401" s="1" t="s">
        <v>55</v>
      </c>
      <c r="BH401" s="1" t="s">
        <v>55</v>
      </c>
      <c r="BI401" s="1" t="s">
        <v>55</v>
      </c>
      <c r="BJ401" s="1" t="s">
        <v>1532</v>
      </c>
      <c r="BK401" s="1" t="s">
        <v>103</v>
      </c>
      <c r="BL401" s="1" t="s">
        <v>99</v>
      </c>
      <c r="BM401" s="1" t="s">
        <v>1532</v>
      </c>
      <c r="BN401" s="1" t="s">
        <v>60</v>
      </c>
      <c r="BO401" s="1" t="s">
        <v>106</v>
      </c>
      <c r="BP401" s="1" t="s">
        <v>57</v>
      </c>
      <c r="BQ401" s="1" t="s">
        <v>60</v>
      </c>
      <c r="BR401" s="1" t="s">
        <v>57</v>
      </c>
      <c r="BS401" s="1" t="s">
        <v>57</v>
      </c>
      <c r="BT401" s="18">
        <v>16</v>
      </c>
      <c r="BW401" s="1" t="s">
        <v>1570</v>
      </c>
    </row>
    <row r="402" spans="1:75" x14ac:dyDescent="0.3">
      <c r="A402" t="s">
        <v>1764</v>
      </c>
      <c r="B402" t="s">
        <v>1732</v>
      </c>
      <c r="C402" s="37">
        <v>312810</v>
      </c>
      <c r="D402" s="37">
        <v>312820</v>
      </c>
      <c r="E402" s="37" t="s">
        <v>1767</v>
      </c>
      <c r="F402" s="37">
        <v>312840</v>
      </c>
      <c r="G402" s="21" t="s">
        <v>1790</v>
      </c>
      <c r="H402" s="1" t="s">
        <v>1792</v>
      </c>
      <c r="I402" t="s">
        <v>1490</v>
      </c>
      <c r="J402" t="s">
        <v>1291</v>
      </c>
      <c r="K402" t="s">
        <v>898</v>
      </c>
      <c r="L402" s="1" t="s">
        <v>1531</v>
      </c>
      <c r="M402" s="1" t="s">
        <v>1765</v>
      </c>
      <c r="N402" t="str">
        <f t="shared" si="19"/>
        <v>180-058-05417_19774 - 9_206</v>
      </c>
      <c r="O402">
        <v>70</v>
      </c>
      <c r="P402" s="7">
        <v>8.2539999999999996</v>
      </c>
      <c r="Q402" s="7" t="s">
        <v>1776</v>
      </c>
      <c r="R402" s="6">
        <v>577.78</v>
      </c>
      <c r="S402">
        <v>-6.21</v>
      </c>
      <c r="T402" s="23">
        <v>44301.041666666657</v>
      </c>
      <c r="U402">
        <v>-6.21</v>
      </c>
      <c r="W402" s="7">
        <v>0.29149999999999998</v>
      </c>
      <c r="X402" s="7">
        <v>2.4060000000000001</v>
      </c>
      <c r="Y402" s="6">
        <v>168.42</v>
      </c>
      <c r="Z402" t="s">
        <v>1567</v>
      </c>
      <c r="AA402">
        <v>2</v>
      </c>
      <c r="AB402">
        <v>2</v>
      </c>
      <c r="AC402">
        <v>-7.07</v>
      </c>
      <c r="AD402" s="7">
        <v>0.1605</v>
      </c>
      <c r="AE402" s="7">
        <v>1.325</v>
      </c>
      <c r="AF402" s="6">
        <v>92.75</v>
      </c>
      <c r="AG402" s="7">
        <v>7.0499999999999993E-2</v>
      </c>
      <c r="AH402" s="7">
        <v>0.58199999999999996</v>
      </c>
      <c r="AI402" s="6">
        <v>40.74</v>
      </c>
      <c r="AJ402" s="7">
        <v>-7.27</v>
      </c>
      <c r="AK402" s="7">
        <v>0.2361</v>
      </c>
      <c r="AL402" s="7">
        <v>1.9490000000000001</v>
      </c>
      <c r="AM402" s="6">
        <v>136.43</v>
      </c>
      <c r="AN402" s="7">
        <v>0.1018</v>
      </c>
      <c r="AO402" s="7">
        <v>0.84</v>
      </c>
      <c r="AP402" s="6">
        <v>58.8</v>
      </c>
      <c r="AQ402" s="14">
        <v>1</v>
      </c>
      <c r="AR402" s="15">
        <f t="shared" si="20"/>
        <v>32.409999999999997</v>
      </c>
      <c r="AS402" s="6">
        <v>168.84</v>
      </c>
      <c r="AT402" s="6">
        <v>0</v>
      </c>
      <c r="AU402" s="6">
        <v>0</v>
      </c>
      <c r="AV402" s="6">
        <f t="shared" si="21"/>
        <v>168.84</v>
      </c>
      <c r="AW402" t="s">
        <v>1568</v>
      </c>
      <c r="AX402" t="s">
        <v>1600</v>
      </c>
      <c r="BC402">
        <v>19774</v>
      </c>
      <c r="BF402" s="1" t="s">
        <v>55</v>
      </c>
      <c r="BG402" s="1" t="s">
        <v>55</v>
      </c>
      <c r="BH402" s="1" t="s">
        <v>55</v>
      </c>
      <c r="BI402" s="1" t="s">
        <v>55</v>
      </c>
      <c r="BJ402" s="1" t="s">
        <v>1532</v>
      </c>
      <c r="BK402" s="1" t="s">
        <v>103</v>
      </c>
      <c r="BL402" s="1" t="s">
        <v>99</v>
      </c>
      <c r="BM402" s="1" t="s">
        <v>1532</v>
      </c>
      <c r="BN402" s="1" t="s">
        <v>60</v>
      </c>
      <c r="BO402" s="1" t="s">
        <v>106</v>
      </c>
      <c r="BP402" s="1" t="s">
        <v>57</v>
      </c>
      <c r="BQ402" s="1" t="s">
        <v>60</v>
      </c>
      <c r="BR402" s="1" t="s">
        <v>57</v>
      </c>
      <c r="BS402" s="1" t="s">
        <v>57</v>
      </c>
      <c r="BT402" s="18">
        <v>16</v>
      </c>
      <c r="BW402" s="1" t="s">
        <v>1570</v>
      </c>
    </row>
    <row r="403" spans="1:75" x14ac:dyDescent="0.3">
      <c r="A403" t="s">
        <v>1764</v>
      </c>
      <c r="B403" t="s">
        <v>1732</v>
      </c>
      <c r="C403" s="37">
        <v>312810</v>
      </c>
      <c r="D403" s="37">
        <v>312820</v>
      </c>
      <c r="E403" s="37" t="s">
        <v>1767</v>
      </c>
      <c r="F403" s="37">
        <v>312840</v>
      </c>
      <c r="G403" s="21" t="s">
        <v>1790</v>
      </c>
      <c r="H403" s="1" t="s">
        <v>1792</v>
      </c>
      <c r="I403" t="s">
        <v>1489</v>
      </c>
      <c r="J403" t="s">
        <v>1290</v>
      </c>
      <c r="K403" t="s">
        <v>888</v>
      </c>
      <c r="L403" s="1" t="s">
        <v>1531</v>
      </c>
      <c r="M403" s="1" t="s">
        <v>1765</v>
      </c>
      <c r="N403" t="str">
        <f t="shared" si="19"/>
        <v>180-058-05417_19775 - 9_196</v>
      </c>
      <c r="O403">
        <v>69</v>
      </c>
      <c r="P403" s="7">
        <v>8.5</v>
      </c>
      <c r="Q403" s="7" t="s">
        <v>1776</v>
      </c>
      <c r="R403" s="6">
        <v>586.5</v>
      </c>
      <c r="S403">
        <v>-6.25</v>
      </c>
      <c r="T403" s="23">
        <v>44298.041666666657</v>
      </c>
      <c r="U403">
        <v>-6.25</v>
      </c>
      <c r="W403" s="7">
        <v>0.1706</v>
      </c>
      <c r="X403" s="7">
        <v>1.45</v>
      </c>
      <c r="Y403" s="6">
        <v>100.05</v>
      </c>
      <c r="Z403" t="s">
        <v>1567</v>
      </c>
      <c r="AA403">
        <v>2</v>
      </c>
      <c r="AB403">
        <v>2</v>
      </c>
      <c r="AC403">
        <v>-7.07</v>
      </c>
      <c r="AD403" s="7">
        <v>0.1014</v>
      </c>
      <c r="AE403" s="7">
        <v>0.86199999999999999</v>
      </c>
      <c r="AF403" s="6">
        <v>59.478000000000002</v>
      </c>
      <c r="AG403" s="7">
        <v>0.1115</v>
      </c>
      <c r="AH403" s="7">
        <v>0.94799999999999995</v>
      </c>
      <c r="AI403" s="6">
        <v>65.412000000000006</v>
      </c>
      <c r="AJ403" s="7">
        <v>-7.27</v>
      </c>
      <c r="AK403" s="7">
        <v>0.1593</v>
      </c>
      <c r="AL403" s="7">
        <v>1.3540000000000001</v>
      </c>
      <c r="AM403" s="6">
        <v>93.426000000000002</v>
      </c>
      <c r="AN403" s="7">
        <v>0.16689999999999999</v>
      </c>
      <c r="AO403" s="7">
        <v>1.419</v>
      </c>
      <c r="AP403" s="6">
        <v>97.911000000000001</v>
      </c>
      <c r="AQ403" s="14">
        <v>1</v>
      </c>
      <c r="AR403" s="15">
        <f t="shared" si="20"/>
        <v>33.533999999999992</v>
      </c>
      <c r="AS403" s="6">
        <v>126.96</v>
      </c>
      <c r="AT403" s="6">
        <f>AS403/2</f>
        <v>63.48</v>
      </c>
      <c r="AU403" s="6">
        <v>0</v>
      </c>
      <c r="AV403" s="6">
        <f t="shared" si="21"/>
        <v>63.48</v>
      </c>
      <c r="AW403" t="s">
        <v>1568</v>
      </c>
      <c r="AX403" t="s">
        <v>1600</v>
      </c>
      <c r="BC403">
        <v>19775</v>
      </c>
      <c r="BF403" s="1" t="s">
        <v>55</v>
      </c>
      <c r="BG403" s="1" t="s">
        <v>55</v>
      </c>
      <c r="BH403" s="1" t="s">
        <v>55</v>
      </c>
      <c r="BI403" s="1" t="s">
        <v>55</v>
      </c>
      <c r="BJ403" s="1" t="s">
        <v>1532</v>
      </c>
      <c r="BK403" s="1" t="s">
        <v>103</v>
      </c>
      <c r="BL403" s="1" t="s">
        <v>99</v>
      </c>
      <c r="BM403" s="1" t="s">
        <v>1532</v>
      </c>
      <c r="BN403" s="1" t="s">
        <v>60</v>
      </c>
      <c r="BO403" s="1" t="s">
        <v>106</v>
      </c>
      <c r="BP403" s="1" t="s">
        <v>57</v>
      </c>
      <c r="BQ403" s="1" t="s">
        <v>60</v>
      </c>
      <c r="BR403" s="1" t="s">
        <v>57</v>
      </c>
      <c r="BS403" s="1" t="s">
        <v>57</v>
      </c>
      <c r="BT403" s="18">
        <v>3.74</v>
      </c>
      <c r="BW403" s="1" t="s">
        <v>1570</v>
      </c>
    </row>
    <row r="404" spans="1:75" x14ac:dyDescent="0.3">
      <c r="A404" t="s">
        <v>1764</v>
      </c>
      <c r="B404" t="s">
        <v>1732</v>
      </c>
      <c r="C404" s="37">
        <v>312810</v>
      </c>
      <c r="D404" s="37">
        <v>312820</v>
      </c>
      <c r="E404" s="37" t="s">
        <v>1767</v>
      </c>
      <c r="F404" s="37">
        <v>312840</v>
      </c>
      <c r="G404" s="21" t="s">
        <v>1790</v>
      </c>
      <c r="H404" s="1" t="s">
        <v>1792</v>
      </c>
      <c r="I404" t="s">
        <v>1489</v>
      </c>
      <c r="J404" t="s">
        <v>1290</v>
      </c>
      <c r="K404" t="s">
        <v>889</v>
      </c>
      <c r="L404" s="1" t="s">
        <v>1531</v>
      </c>
      <c r="M404" s="1" t="s">
        <v>1765</v>
      </c>
      <c r="N404" t="str">
        <f t="shared" si="19"/>
        <v>180-058-05417_19775 - 9_197</v>
      </c>
      <c r="O404">
        <v>66</v>
      </c>
      <c r="P404" s="7">
        <v>7.8</v>
      </c>
      <c r="Q404" s="7" t="s">
        <v>1776</v>
      </c>
      <c r="R404" s="6">
        <v>514.79999999999995</v>
      </c>
      <c r="S404">
        <v>-6.25</v>
      </c>
      <c r="T404" s="23">
        <v>44298.041666666657</v>
      </c>
      <c r="U404">
        <v>-6.25</v>
      </c>
      <c r="W404" s="7">
        <v>0.20899999999999999</v>
      </c>
      <c r="X404" s="7">
        <v>1.63</v>
      </c>
      <c r="Y404" s="6">
        <v>107.58</v>
      </c>
      <c r="Z404" t="s">
        <v>1567</v>
      </c>
      <c r="AA404">
        <v>2</v>
      </c>
      <c r="AB404">
        <v>2</v>
      </c>
      <c r="AC404">
        <v>-7.07</v>
      </c>
      <c r="AD404" s="7">
        <v>0.11310000000000001</v>
      </c>
      <c r="AE404" s="7">
        <v>0.88200000000000001</v>
      </c>
      <c r="AF404" s="6">
        <v>58.212000000000003</v>
      </c>
      <c r="AG404" s="7">
        <v>7.17E-2</v>
      </c>
      <c r="AH404" s="7">
        <v>0.55900000000000005</v>
      </c>
      <c r="AI404" s="6">
        <v>36.893999999999998</v>
      </c>
      <c r="AJ404" s="7">
        <v>-7.27</v>
      </c>
      <c r="AK404" s="7">
        <v>0.1837</v>
      </c>
      <c r="AL404" s="7">
        <v>1.4330000000000001</v>
      </c>
      <c r="AM404" s="6">
        <v>94.578000000000003</v>
      </c>
      <c r="AN404" s="7">
        <v>0.1067</v>
      </c>
      <c r="AO404" s="7">
        <v>0.83199999999999996</v>
      </c>
      <c r="AP404" s="6">
        <v>54.911999999999999</v>
      </c>
      <c r="AQ404" s="14">
        <v>1</v>
      </c>
      <c r="AR404" s="15">
        <f t="shared" si="20"/>
        <v>29.435999999999993</v>
      </c>
      <c r="AS404" s="6">
        <v>124.014</v>
      </c>
      <c r="AT404" s="6">
        <f>AS404/2</f>
        <v>62.006999999999998</v>
      </c>
      <c r="AU404" s="6">
        <v>0</v>
      </c>
      <c r="AV404" s="6">
        <f t="shared" si="21"/>
        <v>62.006999999999998</v>
      </c>
      <c r="AW404" t="s">
        <v>1568</v>
      </c>
      <c r="AX404" t="s">
        <v>1600</v>
      </c>
      <c r="BC404">
        <v>19775</v>
      </c>
      <c r="BF404" s="1" t="s">
        <v>55</v>
      </c>
      <c r="BG404" s="1" t="s">
        <v>55</v>
      </c>
      <c r="BH404" s="1" t="s">
        <v>55</v>
      </c>
      <c r="BI404" s="1" t="s">
        <v>55</v>
      </c>
      <c r="BJ404" s="1" t="s">
        <v>1532</v>
      </c>
      <c r="BK404" s="1" t="s">
        <v>103</v>
      </c>
      <c r="BL404" s="1" t="s">
        <v>99</v>
      </c>
      <c r="BM404" s="1" t="s">
        <v>1532</v>
      </c>
      <c r="BN404" s="1" t="s">
        <v>60</v>
      </c>
      <c r="BO404" s="1" t="s">
        <v>106</v>
      </c>
      <c r="BP404" s="1" t="s">
        <v>57</v>
      </c>
      <c r="BQ404" s="1" t="s">
        <v>60</v>
      </c>
      <c r="BR404" s="1" t="s">
        <v>57</v>
      </c>
      <c r="BS404" s="1" t="s">
        <v>57</v>
      </c>
      <c r="BT404" s="18">
        <v>3.74</v>
      </c>
      <c r="BW404" s="1" t="s">
        <v>1570</v>
      </c>
    </row>
    <row r="405" spans="1:75" x14ac:dyDescent="0.3">
      <c r="A405" t="s">
        <v>1764</v>
      </c>
      <c r="B405" t="s">
        <v>1732</v>
      </c>
      <c r="C405" s="37">
        <v>312810</v>
      </c>
      <c r="D405" s="37">
        <v>312820</v>
      </c>
      <c r="E405" s="37" t="s">
        <v>1767</v>
      </c>
      <c r="F405" s="37">
        <v>312840</v>
      </c>
      <c r="G405" s="21" t="s">
        <v>1790</v>
      </c>
      <c r="H405" s="1" t="s">
        <v>1792</v>
      </c>
      <c r="I405" t="s">
        <v>1489</v>
      </c>
      <c r="J405" t="s">
        <v>1290</v>
      </c>
      <c r="K405" t="s">
        <v>890</v>
      </c>
      <c r="L405" s="1" t="s">
        <v>1531</v>
      </c>
      <c r="M405" s="1" t="s">
        <v>1765</v>
      </c>
      <c r="N405" t="str">
        <f t="shared" si="19"/>
        <v>180-058-05417_19775 - 9_198</v>
      </c>
      <c r="O405">
        <v>83</v>
      </c>
      <c r="P405" s="7">
        <v>9.1999999999999993</v>
      </c>
      <c r="Q405" s="7" t="s">
        <v>1776</v>
      </c>
      <c r="R405" s="6">
        <v>763.6</v>
      </c>
      <c r="S405">
        <v>-6.25</v>
      </c>
      <c r="T405" s="23">
        <v>44298.041666666657</v>
      </c>
      <c r="U405">
        <v>-6.25</v>
      </c>
      <c r="W405" s="7">
        <v>0.16889999999999999</v>
      </c>
      <c r="X405" s="7">
        <v>1.554</v>
      </c>
      <c r="Y405" s="6">
        <v>128.982</v>
      </c>
      <c r="Z405" t="s">
        <v>1567</v>
      </c>
      <c r="AA405">
        <v>2</v>
      </c>
      <c r="AB405">
        <v>2</v>
      </c>
      <c r="AC405">
        <v>-7.07</v>
      </c>
      <c r="AD405" s="7">
        <v>0.1007</v>
      </c>
      <c r="AE405" s="7">
        <v>0.92600000000000005</v>
      </c>
      <c r="AF405" s="6">
        <v>76.858000000000004</v>
      </c>
      <c r="AG405" s="7">
        <v>0.17480000000000001</v>
      </c>
      <c r="AH405" s="7">
        <v>1.6080000000000001</v>
      </c>
      <c r="AI405" s="6">
        <v>133.464</v>
      </c>
      <c r="AJ405" s="7">
        <v>-7.27</v>
      </c>
      <c r="AK405" s="7">
        <v>0.151</v>
      </c>
      <c r="AL405" s="7">
        <v>1.389</v>
      </c>
      <c r="AM405" s="6">
        <v>115.28700000000001</v>
      </c>
      <c r="AN405" s="7">
        <v>0.2445</v>
      </c>
      <c r="AO405" s="7">
        <v>2.2490000000000001</v>
      </c>
      <c r="AP405" s="6">
        <v>186.667</v>
      </c>
      <c r="AQ405" s="14">
        <v>1</v>
      </c>
      <c r="AR405" s="15">
        <f t="shared" si="20"/>
        <v>43.740999999999985</v>
      </c>
      <c r="AS405" s="6">
        <v>159.02799999999999</v>
      </c>
      <c r="AT405" s="6">
        <f>AS405/2</f>
        <v>79.513999999999996</v>
      </c>
      <c r="AU405" s="6">
        <v>0</v>
      </c>
      <c r="AV405" s="6">
        <f t="shared" si="21"/>
        <v>79.513999999999996</v>
      </c>
      <c r="AW405" t="s">
        <v>1568</v>
      </c>
      <c r="AX405" t="s">
        <v>1600</v>
      </c>
      <c r="BC405">
        <v>19775</v>
      </c>
      <c r="BF405" s="1" t="s">
        <v>55</v>
      </c>
      <c r="BG405" s="1" t="s">
        <v>55</v>
      </c>
      <c r="BH405" s="1" t="s">
        <v>55</v>
      </c>
      <c r="BI405" s="1" t="s">
        <v>55</v>
      </c>
      <c r="BJ405" s="1" t="s">
        <v>1532</v>
      </c>
      <c r="BK405" s="1" t="s">
        <v>103</v>
      </c>
      <c r="BL405" s="1" t="s">
        <v>99</v>
      </c>
      <c r="BM405" s="1" t="s">
        <v>1532</v>
      </c>
      <c r="BN405" s="1" t="s">
        <v>60</v>
      </c>
      <c r="BO405" s="1" t="s">
        <v>106</v>
      </c>
      <c r="BP405" s="1" t="s">
        <v>57</v>
      </c>
      <c r="BQ405" s="1" t="s">
        <v>60</v>
      </c>
      <c r="BR405" s="1" t="s">
        <v>57</v>
      </c>
      <c r="BS405" s="1" t="s">
        <v>57</v>
      </c>
      <c r="BT405" s="18">
        <v>3.74</v>
      </c>
      <c r="BW405" s="1" t="s">
        <v>1570</v>
      </c>
    </row>
    <row r="406" spans="1:75" x14ac:dyDescent="0.3">
      <c r="A406" t="s">
        <v>1764</v>
      </c>
      <c r="B406" t="s">
        <v>1732</v>
      </c>
      <c r="C406" s="37">
        <v>312810</v>
      </c>
      <c r="D406" s="37">
        <v>312820</v>
      </c>
      <c r="E406" s="37" t="s">
        <v>1767</v>
      </c>
      <c r="F406" s="37">
        <v>312840</v>
      </c>
      <c r="G406" s="21" t="s">
        <v>1790</v>
      </c>
      <c r="H406" s="1" t="s">
        <v>1792</v>
      </c>
      <c r="I406" t="s">
        <v>1489</v>
      </c>
      <c r="J406" t="s">
        <v>1290</v>
      </c>
      <c r="K406" t="s">
        <v>891</v>
      </c>
      <c r="L406" s="1" t="s">
        <v>1531</v>
      </c>
      <c r="M406" s="1" t="s">
        <v>1765</v>
      </c>
      <c r="N406" t="str">
        <f t="shared" si="19"/>
        <v>180-058-05417_19775 - 9_199</v>
      </c>
      <c r="O406">
        <v>99</v>
      </c>
      <c r="P406" s="7">
        <v>8.6</v>
      </c>
      <c r="Q406" s="7" t="s">
        <v>1776</v>
      </c>
      <c r="R406" s="6">
        <v>851.4</v>
      </c>
      <c r="S406">
        <v>-6.25</v>
      </c>
      <c r="T406" s="23">
        <v>44298.041666666657</v>
      </c>
      <c r="U406">
        <v>-6.25</v>
      </c>
      <c r="W406" s="7">
        <v>0.20219999999999999</v>
      </c>
      <c r="X406" s="7">
        <v>1.7390000000000001</v>
      </c>
      <c r="Y406" s="6">
        <v>172.161</v>
      </c>
      <c r="Z406" t="s">
        <v>1567</v>
      </c>
      <c r="AA406">
        <v>2</v>
      </c>
      <c r="AB406">
        <v>2</v>
      </c>
      <c r="AC406">
        <v>-7.07</v>
      </c>
      <c r="AD406" s="7">
        <v>0.1007</v>
      </c>
      <c r="AE406" s="7">
        <v>0.86599999999999999</v>
      </c>
      <c r="AF406" s="6">
        <v>85.733999999999995</v>
      </c>
      <c r="AG406" s="7">
        <v>0.12720000000000001</v>
      </c>
      <c r="AH406" s="7">
        <v>1.0940000000000001</v>
      </c>
      <c r="AI406" s="6">
        <v>108.306</v>
      </c>
      <c r="AJ406" s="7">
        <v>-7.27</v>
      </c>
      <c r="AK406" s="7">
        <v>0.16769999999999999</v>
      </c>
      <c r="AL406" s="7">
        <v>1.4419999999999999</v>
      </c>
      <c r="AM406" s="6">
        <v>142.75800000000001</v>
      </c>
      <c r="AN406" s="7">
        <v>0.17449999999999999</v>
      </c>
      <c r="AO406" s="7">
        <v>1.5009999999999999</v>
      </c>
      <c r="AP406" s="6">
        <v>148.59899999999999</v>
      </c>
      <c r="AQ406" s="14">
        <v>1</v>
      </c>
      <c r="AR406" s="15">
        <f t="shared" si="20"/>
        <v>48.509999999999991</v>
      </c>
      <c r="AS406" s="6">
        <v>191.268</v>
      </c>
      <c r="AT406" s="6">
        <f>AS406/2</f>
        <v>95.634</v>
      </c>
      <c r="AU406" s="6">
        <v>0</v>
      </c>
      <c r="AV406" s="6">
        <f t="shared" si="21"/>
        <v>95.634</v>
      </c>
      <c r="AW406" t="s">
        <v>1568</v>
      </c>
      <c r="AX406" t="s">
        <v>1600</v>
      </c>
      <c r="BC406">
        <v>19775</v>
      </c>
      <c r="BF406" s="1" t="s">
        <v>55</v>
      </c>
      <c r="BG406" s="1" t="s">
        <v>55</v>
      </c>
      <c r="BH406" s="1" t="s">
        <v>55</v>
      </c>
      <c r="BI406" s="1" t="s">
        <v>55</v>
      </c>
      <c r="BJ406" s="1" t="s">
        <v>1532</v>
      </c>
      <c r="BK406" s="1" t="s">
        <v>103</v>
      </c>
      <c r="BL406" s="1" t="s">
        <v>99</v>
      </c>
      <c r="BM406" s="1" t="s">
        <v>1532</v>
      </c>
      <c r="BN406" s="1" t="s">
        <v>60</v>
      </c>
      <c r="BO406" s="1" t="s">
        <v>106</v>
      </c>
      <c r="BP406" s="1" t="s">
        <v>57</v>
      </c>
      <c r="BQ406" s="1" t="s">
        <v>60</v>
      </c>
      <c r="BR406" s="1" t="s">
        <v>57</v>
      </c>
      <c r="BS406" s="1" t="s">
        <v>57</v>
      </c>
      <c r="BT406" s="18">
        <v>3.74</v>
      </c>
      <c r="BW406" s="1" t="s">
        <v>1570</v>
      </c>
    </row>
    <row r="407" spans="1:75" x14ac:dyDescent="0.3">
      <c r="A407" t="s">
        <v>1764</v>
      </c>
      <c r="B407" t="s">
        <v>1732</v>
      </c>
      <c r="C407" s="37">
        <v>312810</v>
      </c>
      <c r="D407" s="37">
        <v>312820</v>
      </c>
      <c r="E407" s="37" t="s">
        <v>1767</v>
      </c>
      <c r="F407" s="37">
        <v>312840</v>
      </c>
      <c r="G407" s="21" t="s">
        <v>1790</v>
      </c>
      <c r="H407" s="1" t="s">
        <v>1792</v>
      </c>
      <c r="I407" t="s">
        <v>1489</v>
      </c>
      <c r="J407" t="s">
        <v>1290</v>
      </c>
      <c r="K407" t="s">
        <v>892</v>
      </c>
      <c r="L407" s="1" t="s">
        <v>1531</v>
      </c>
      <c r="M407" s="1" t="s">
        <v>1765</v>
      </c>
      <c r="N407" t="str">
        <f t="shared" si="19"/>
        <v>180-058-05417_19775 - 9_200</v>
      </c>
      <c r="O407">
        <v>100</v>
      </c>
      <c r="P407" s="7">
        <v>6.8</v>
      </c>
      <c r="Q407" s="7" t="s">
        <v>1776</v>
      </c>
      <c r="R407" s="6">
        <v>680</v>
      </c>
      <c r="S407">
        <v>-6.25</v>
      </c>
      <c r="T407" s="23">
        <v>44298.041666666657</v>
      </c>
      <c r="U407">
        <v>-6.25</v>
      </c>
      <c r="W407" s="7">
        <v>0.24660000000000001</v>
      </c>
      <c r="X407" s="7">
        <v>1.677</v>
      </c>
      <c r="Y407" s="6">
        <v>167.7</v>
      </c>
      <c r="Z407" t="s">
        <v>1567</v>
      </c>
      <c r="AA407">
        <v>2</v>
      </c>
      <c r="AB407">
        <v>2</v>
      </c>
      <c r="AC407">
        <v>-7.07</v>
      </c>
      <c r="AD407" s="7">
        <v>9.8400000000000001E-2</v>
      </c>
      <c r="AE407" s="7">
        <v>0.66900000000000004</v>
      </c>
      <c r="AF407" s="6">
        <v>66.900000000000006</v>
      </c>
      <c r="AG407" s="7">
        <v>3.2099999999999997E-2</v>
      </c>
      <c r="AH407" s="7">
        <v>0.218</v>
      </c>
      <c r="AI407" s="6">
        <v>21.8</v>
      </c>
      <c r="AJ407" s="7">
        <v>-7.27</v>
      </c>
      <c r="AK407" s="7">
        <v>0.1779</v>
      </c>
      <c r="AL407" s="7">
        <v>1.21</v>
      </c>
      <c r="AM407" s="6">
        <v>121</v>
      </c>
      <c r="AN407" s="7">
        <v>4.4299999999999999E-2</v>
      </c>
      <c r="AO407" s="7">
        <v>0.30099999999999999</v>
      </c>
      <c r="AP407" s="6">
        <v>30.1</v>
      </c>
      <c r="AQ407" s="14">
        <v>1</v>
      </c>
      <c r="AR407" s="15">
        <f t="shared" si="20"/>
        <v>35.5</v>
      </c>
      <c r="AS407" s="6">
        <v>156.5</v>
      </c>
      <c r="AT407" s="6">
        <f>(AS407/2)+(((AS407/O407)*17)/2)</f>
        <v>91.552499999999995</v>
      </c>
      <c r="AU407" s="6">
        <v>0</v>
      </c>
      <c r="AV407" s="6">
        <f t="shared" si="21"/>
        <v>64.947500000000005</v>
      </c>
      <c r="AW407" t="s">
        <v>1568</v>
      </c>
      <c r="AX407" t="s">
        <v>1600</v>
      </c>
      <c r="BC407">
        <v>19775</v>
      </c>
      <c r="BF407" s="1" t="s">
        <v>55</v>
      </c>
      <c r="BG407" s="1" t="s">
        <v>55</v>
      </c>
      <c r="BH407" s="1" t="s">
        <v>55</v>
      </c>
      <c r="BI407" s="1" t="s">
        <v>55</v>
      </c>
      <c r="BJ407" s="1" t="s">
        <v>1532</v>
      </c>
      <c r="BK407" s="1" t="s">
        <v>103</v>
      </c>
      <c r="BL407" s="1" t="s">
        <v>99</v>
      </c>
      <c r="BM407" s="1" t="s">
        <v>1532</v>
      </c>
      <c r="BN407" s="1" t="s">
        <v>60</v>
      </c>
      <c r="BO407" s="1" t="s">
        <v>106</v>
      </c>
      <c r="BP407" s="1" t="s">
        <v>57</v>
      </c>
      <c r="BQ407" s="1" t="s">
        <v>60</v>
      </c>
      <c r="BR407" s="1" t="s">
        <v>57</v>
      </c>
      <c r="BS407" s="1" t="s">
        <v>57</v>
      </c>
      <c r="BT407" s="18">
        <v>3.74</v>
      </c>
      <c r="BW407" s="1" t="s">
        <v>1570</v>
      </c>
    </row>
    <row r="408" spans="1:75" x14ac:dyDescent="0.3">
      <c r="A408" t="s">
        <v>1764</v>
      </c>
      <c r="B408" t="s">
        <v>1732</v>
      </c>
      <c r="C408" s="37">
        <v>312810</v>
      </c>
      <c r="D408" s="37">
        <v>312820</v>
      </c>
      <c r="E408" s="37" t="s">
        <v>1767</v>
      </c>
      <c r="F408" s="37">
        <v>312840</v>
      </c>
      <c r="G408" s="21" t="s">
        <v>1790</v>
      </c>
      <c r="H408" s="1" t="s">
        <v>1792</v>
      </c>
      <c r="I408" t="s">
        <v>1489</v>
      </c>
      <c r="J408" t="s">
        <v>1290</v>
      </c>
      <c r="K408" t="s">
        <v>893</v>
      </c>
      <c r="L408" s="1" t="s">
        <v>1531</v>
      </c>
      <c r="M408" s="1" t="s">
        <v>1765</v>
      </c>
      <c r="N408" t="str">
        <f t="shared" si="19"/>
        <v>180-058-05417_19775 - 9_201</v>
      </c>
      <c r="O408">
        <v>75</v>
      </c>
      <c r="P408" s="7">
        <v>8.1</v>
      </c>
      <c r="Q408" s="7" t="s">
        <v>1776</v>
      </c>
      <c r="R408" s="6">
        <v>607.5</v>
      </c>
      <c r="S408">
        <v>-6.25</v>
      </c>
      <c r="T408" s="23">
        <v>44298.041666666657</v>
      </c>
      <c r="U408">
        <v>-6.25</v>
      </c>
      <c r="W408" s="7">
        <v>0.2409</v>
      </c>
      <c r="X408" s="7">
        <v>1.9510000000000001</v>
      </c>
      <c r="Y408" s="6">
        <v>146.32499999999999</v>
      </c>
      <c r="Z408" t="s">
        <v>1567</v>
      </c>
      <c r="AA408">
        <v>2</v>
      </c>
      <c r="AB408">
        <v>2</v>
      </c>
      <c r="AC408">
        <v>-7.07</v>
      </c>
      <c r="AD408" s="7">
        <v>0.1331</v>
      </c>
      <c r="AE408" s="7">
        <v>1.0780000000000001</v>
      </c>
      <c r="AF408" s="6">
        <v>80.849999999999994</v>
      </c>
      <c r="AG408" s="7">
        <v>7.7200000000000005E-2</v>
      </c>
      <c r="AH408" s="7">
        <v>0.625</v>
      </c>
      <c r="AI408" s="6">
        <v>46.875</v>
      </c>
      <c r="AJ408" s="7">
        <v>-7.27</v>
      </c>
      <c r="AK408" s="7">
        <v>0.2026</v>
      </c>
      <c r="AL408" s="7">
        <v>1.641</v>
      </c>
      <c r="AM408" s="6">
        <v>123.075</v>
      </c>
      <c r="AN408" s="7">
        <v>0.1168</v>
      </c>
      <c r="AO408" s="7">
        <v>0.94599999999999995</v>
      </c>
      <c r="AP408" s="6">
        <v>70.95</v>
      </c>
      <c r="AQ408" s="14">
        <v>1</v>
      </c>
      <c r="AR408" s="15">
        <f t="shared" si="20"/>
        <v>34.725000000000009</v>
      </c>
      <c r="AS408" s="6">
        <v>157.80000000000001</v>
      </c>
      <c r="AT408" s="6">
        <f>AS408</f>
        <v>157.80000000000001</v>
      </c>
      <c r="AU408" s="6">
        <v>0</v>
      </c>
      <c r="AV408" s="6">
        <f t="shared" si="21"/>
        <v>0</v>
      </c>
      <c r="AW408" t="s">
        <v>1568</v>
      </c>
      <c r="AX408" t="s">
        <v>1600</v>
      </c>
      <c r="BC408">
        <v>19775</v>
      </c>
      <c r="BF408" s="1" t="s">
        <v>55</v>
      </c>
      <c r="BG408" s="1" t="s">
        <v>55</v>
      </c>
      <c r="BH408" s="1" t="s">
        <v>55</v>
      </c>
      <c r="BI408" s="1" t="s">
        <v>55</v>
      </c>
      <c r="BJ408" s="1" t="s">
        <v>1532</v>
      </c>
      <c r="BK408" s="1" t="s">
        <v>103</v>
      </c>
      <c r="BL408" s="1" t="s">
        <v>99</v>
      </c>
      <c r="BM408" s="1" t="s">
        <v>1532</v>
      </c>
      <c r="BN408" s="1" t="s">
        <v>60</v>
      </c>
      <c r="BO408" s="1" t="s">
        <v>106</v>
      </c>
      <c r="BP408" s="1" t="s">
        <v>57</v>
      </c>
      <c r="BQ408" s="1" t="s">
        <v>60</v>
      </c>
      <c r="BR408" s="1" t="s">
        <v>57</v>
      </c>
      <c r="BS408" s="1" t="s">
        <v>57</v>
      </c>
      <c r="BT408" s="18">
        <v>3.74</v>
      </c>
      <c r="BW408" s="1" t="s">
        <v>1570</v>
      </c>
    </row>
    <row r="409" spans="1:75" x14ac:dyDescent="0.3">
      <c r="A409" t="s">
        <v>1764</v>
      </c>
      <c r="B409" t="s">
        <v>1732</v>
      </c>
      <c r="C409" s="37">
        <v>312810</v>
      </c>
      <c r="D409" s="37" t="s">
        <v>1767</v>
      </c>
      <c r="E409" s="37" t="s">
        <v>1767</v>
      </c>
      <c r="F409" s="37">
        <v>312840</v>
      </c>
      <c r="G409" s="21" t="s">
        <v>1817</v>
      </c>
      <c r="H409" s="1" t="s">
        <v>1767</v>
      </c>
      <c r="I409" t="s">
        <v>1486</v>
      </c>
      <c r="J409" t="s">
        <v>1286</v>
      </c>
      <c r="K409" t="s">
        <v>874</v>
      </c>
      <c r="L409" s="1" t="s">
        <v>1531</v>
      </c>
      <c r="M409" s="1" t="s">
        <v>1765</v>
      </c>
      <c r="N409" t="str">
        <f t="shared" si="19"/>
        <v>180-058-05216_19785 - 9_149</v>
      </c>
      <c r="O409">
        <v>59</v>
      </c>
      <c r="P409" s="7">
        <v>7.1</v>
      </c>
      <c r="Q409" s="7" t="s">
        <v>1776</v>
      </c>
      <c r="R409" s="6">
        <v>418.9</v>
      </c>
      <c r="S409">
        <v>-6.24</v>
      </c>
      <c r="T409" s="23">
        <v>44298.041666666657</v>
      </c>
      <c r="U409">
        <v>-6.24</v>
      </c>
      <c r="W409" s="7">
        <v>0.2838</v>
      </c>
      <c r="X409" s="7">
        <v>2.0150000000000001</v>
      </c>
      <c r="Y409" s="6">
        <v>118.88500000000001</v>
      </c>
      <c r="Z409" t="s">
        <v>1567</v>
      </c>
      <c r="AA409">
        <v>2</v>
      </c>
      <c r="AB409">
        <v>2</v>
      </c>
      <c r="AC409">
        <v>-7.17</v>
      </c>
      <c r="AD409" s="7">
        <v>6.1499999999999999E-2</v>
      </c>
      <c r="AE409" s="7">
        <v>0.437</v>
      </c>
      <c r="AF409" s="6">
        <v>25.783000000000001</v>
      </c>
      <c r="AG409" s="7">
        <v>2.1999999999999999E-2</v>
      </c>
      <c r="AH409" s="7">
        <v>0.156</v>
      </c>
      <c r="AI409" s="6">
        <v>9.2040000000000006</v>
      </c>
      <c r="AJ409" s="7">
        <v>-7.37</v>
      </c>
      <c r="AK409" s="7">
        <v>0.1389</v>
      </c>
      <c r="AL409" s="7">
        <v>0.98599999999999999</v>
      </c>
      <c r="AM409" s="6">
        <v>58.173999999999999</v>
      </c>
      <c r="AN409" s="7">
        <v>2.87E-2</v>
      </c>
      <c r="AO409" s="7">
        <v>0.20399999999999999</v>
      </c>
      <c r="AP409" s="6">
        <v>12.036</v>
      </c>
      <c r="AQ409" s="14">
        <v>1</v>
      </c>
      <c r="AR409" s="15">
        <f t="shared" si="20"/>
        <v>20.059999999999995</v>
      </c>
      <c r="AS409" s="6">
        <v>78.233999999999995</v>
      </c>
      <c r="AT409" s="6">
        <v>0</v>
      </c>
      <c r="AU409" s="6">
        <v>0</v>
      </c>
      <c r="AV409" s="6">
        <f t="shared" si="21"/>
        <v>78.233999999999995</v>
      </c>
      <c r="AW409" t="s">
        <v>1568</v>
      </c>
      <c r="AX409" t="s">
        <v>1600</v>
      </c>
      <c r="BC409">
        <v>19785</v>
      </c>
      <c r="BF409" s="1" t="s">
        <v>55</v>
      </c>
      <c r="BG409" s="1" t="s">
        <v>55</v>
      </c>
      <c r="BH409" s="1" t="s">
        <v>55</v>
      </c>
      <c r="BI409" s="1" t="s">
        <v>55</v>
      </c>
      <c r="BJ409" s="1" t="s">
        <v>1532</v>
      </c>
      <c r="BK409" s="1" t="s">
        <v>103</v>
      </c>
      <c r="BL409" s="1" t="s">
        <v>99</v>
      </c>
      <c r="BM409" s="1" t="s">
        <v>1532</v>
      </c>
      <c r="BN409" s="1" t="s">
        <v>56</v>
      </c>
      <c r="BO409" s="1" t="s">
        <v>105</v>
      </c>
      <c r="BP409" s="1" t="s">
        <v>57</v>
      </c>
      <c r="BQ409" s="1" t="s">
        <v>56</v>
      </c>
      <c r="BR409" s="1" t="s">
        <v>57</v>
      </c>
      <c r="BS409" s="1" t="s">
        <v>57</v>
      </c>
      <c r="BT409" s="18">
        <v>0.71799999999999997</v>
      </c>
      <c r="BW409" s="1" t="s">
        <v>1570</v>
      </c>
    </row>
    <row r="410" spans="1:75" x14ac:dyDescent="0.3">
      <c r="A410" t="s">
        <v>1764</v>
      </c>
      <c r="B410" t="s">
        <v>1732</v>
      </c>
      <c r="C410" s="37">
        <v>312810</v>
      </c>
      <c r="D410" s="37" t="s">
        <v>1767</v>
      </c>
      <c r="E410" s="37" t="s">
        <v>1767</v>
      </c>
      <c r="F410" s="37">
        <v>312840</v>
      </c>
      <c r="G410" s="21" t="s">
        <v>1817</v>
      </c>
      <c r="H410" s="1" t="s">
        <v>1767</v>
      </c>
      <c r="I410" t="s">
        <v>1486</v>
      </c>
      <c r="J410" t="s">
        <v>1286</v>
      </c>
      <c r="K410" t="s">
        <v>875</v>
      </c>
      <c r="L410" s="1" t="s">
        <v>1531</v>
      </c>
      <c r="M410" s="1" t="s">
        <v>1765</v>
      </c>
      <c r="N410" t="str">
        <f t="shared" si="19"/>
        <v>180-058-05216_19785 - 9_150</v>
      </c>
      <c r="O410">
        <v>90</v>
      </c>
      <c r="P410" s="7">
        <v>7.2</v>
      </c>
      <c r="Q410" s="7" t="s">
        <v>1776</v>
      </c>
      <c r="R410" s="6">
        <v>648</v>
      </c>
      <c r="S410">
        <v>-6.24</v>
      </c>
      <c r="T410" s="23">
        <v>44298.041666666657</v>
      </c>
      <c r="U410">
        <v>-6.24</v>
      </c>
      <c r="W410" s="7">
        <v>0.3589</v>
      </c>
      <c r="X410" s="7">
        <v>2.5840000000000001</v>
      </c>
      <c r="Y410" s="6">
        <v>232.56</v>
      </c>
      <c r="Z410" t="s">
        <v>1567</v>
      </c>
      <c r="AA410">
        <v>2</v>
      </c>
      <c r="AB410">
        <v>2</v>
      </c>
      <c r="AC410">
        <v>-7.17</v>
      </c>
      <c r="AD410" s="7">
        <v>8.7800000000000003E-2</v>
      </c>
      <c r="AE410" s="7">
        <v>0.63200000000000001</v>
      </c>
      <c r="AF410" s="6">
        <v>56.88</v>
      </c>
      <c r="AG410" s="7">
        <v>1.5699999999999999E-2</v>
      </c>
      <c r="AH410" s="7">
        <v>0.113</v>
      </c>
      <c r="AI410" s="6">
        <v>10.17</v>
      </c>
      <c r="AJ410" s="7">
        <v>-7.37</v>
      </c>
      <c r="AK410" s="7">
        <v>0.16739999999999999</v>
      </c>
      <c r="AL410" s="7">
        <v>1.2050000000000001</v>
      </c>
      <c r="AM410" s="6">
        <v>108.45</v>
      </c>
      <c r="AN410" s="7">
        <v>2.1499999999999998E-2</v>
      </c>
      <c r="AO410" s="7">
        <v>0.155</v>
      </c>
      <c r="AP410" s="6">
        <v>13.95</v>
      </c>
      <c r="AQ410" s="14">
        <v>1</v>
      </c>
      <c r="AR410" s="15">
        <f t="shared" si="20"/>
        <v>31.499999999999986</v>
      </c>
      <c r="AS410" s="6">
        <v>139.94999999999999</v>
      </c>
      <c r="AT410" s="6">
        <v>0</v>
      </c>
      <c r="AU410" s="6">
        <v>0</v>
      </c>
      <c r="AV410" s="6">
        <f t="shared" si="21"/>
        <v>139.94999999999999</v>
      </c>
      <c r="AW410" t="s">
        <v>1568</v>
      </c>
      <c r="AX410" t="s">
        <v>1600</v>
      </c>
      <c r="BC410">
        <v>19785</v>
      </c>
      <c r="BF410" s="1" t="s">
        <v>55</v>
      </c>
      <c r="BG410" s="1" t="s">
        <v>55</v>
      </c>
      <c r="BH410" s="1" t="s">
        <v>55</v>
      </c>
      <c r="BI410" s="1" t="s">
        <v>55</v>
      </c>
      <c r="BJ410" s="1" t="s">
        <v>1532</v>
      </c>
      <c r="BK410" s="1" t="s">
        <v>103</v>
      </c>
      <c r="BL410" s="1" t="s">
        <v>99</v>
      </c>
      <c r="BM410" s="1" t="s">
        <v>1532</v>
      </c>
      <c r="BN410" s="1" t="s">
        <v>56</v>
      </c>
      <c r="BO410" s="1" t="s">
        <v>105</v>
      </c>
      <c r="BP410" s="1" t="s">
        <v>57</v>
      </c>
      <c r="BQ410" s="1" t="s">
        <v>56</v>
      </c>
      <c r="BR410" s="1" t="s">
        <v>57</v>
      </c>
      <c r="BS410" s="1" t="s">
        <v>57</v>
      </c>
      <c r="BT410" s="18">
        <v>0.71799999999999997</v>
      </c>
      <c r="BW410" s="1" t="s">
        <v>1570</v>
      </c>
    </row>
    <row r="411" spans="1:75" x14ac:dyDescent="0.3">
      <c r="A411" t="s">
        <v>1764</v>
      </c>
      <c r="B411" t="s">
        <v>1732</v>
      </c>
      <c r="C411" s="37">
        <v>312810</v>
      </c>
      <c r="D411" s="37" t="s">
        <v>1767</v>
      </c>
      <c r="E411" s="37" t="s">
        <v>1767</v>
      </c>
      <c r="F411" s="37">
        <v>312840</v>
      </c>
      <c r="G411" s="21" t="s">
        <v>1817</v>
      </c>
      <c r="H411" s="1" t="s">
        <v>1767</v>
      </c>
      <c r="I411" t="s">
        <v>1486</v>
      </c>
      <c r="J411" t="s">
        <v>1286</v>
      </c>
      <c r="K411" t="s">
        <v>876</v>
      </c>
      <c r="L411" s="1" t="s">
        <v>1531</v>
      </c>
      <c r="M411" s="1" t="s">
        <v>1765</v>
      </c>
      <c r="N411" t="str">
        <f t="shared" si="19"/>
        <v>180-058-05216_19785 - 9_151</v>
      </c>
      <c r="O411">
        <v>72</v>
      </c>
      <c r="P411" s="7">
        <v>7</v>
      </c>
      <c r="Q411" s="7" t="s">
        <v>1776</v>
      </c>
      <c r="R411" s="6">
        <v>504</v>
      </c>
      <c r="S411">
        <v>-6.24</v>
      </c>
      <c r="T411" s="23">
        <v>44298.041666666657</v>
      </c>
      <c r="U411">
        <v>-6.24</v>
      </c>
      <c r="W411" s="7">
        <v>0.37459999999999999</v>
      </c>
      <c r="X411" s="7">
        <v>2.6219999999999999</v>
      </c>
      <c r="Y411" s="6">
        <v>188.78399999999999</v>
      </c>
      <c r="Z411" t="s">
        <v>1567</v>
      </c>
      <c r="AA411">
        <v>2</v>
      </c>
      <c r="AB411">
        <v>2</v>
      </c>
      <c r="AC411">
        <v>-7.17</v>
      </c>
      <c r="AD411" s="7">
        <v>0.1123</v>
      </c>
      <c r="AE411" s="7">
        <v>0.78600000000000003</v>
      </c>
      <c r="AF411" s="6">
        <v>56.591999999999999</v>
      </c>
      <c r="AG411" s="7">
        <v>2.3E-3</v>
      </c>
      <c r="AH411" s="7">
        <v>1.6E-2</v>
      </c>
      <c r="AI411" s="6">
        <v>1.1519999999999999</v>
      </c>
      <c r="AJ411" s="7">
        <v>-7.37</v>
      </c>
      <c r="AK411" s="7">
        <v>0.1946</v>
      </c>
      <c r="AL411" s="7">
        <v>1.3620000000000001</v>
      </c>
      <c r="AM411" s="6">
        <v>98.063999999999993</v>
      </c>
      <c r="AN411" s="7">
        <v>2.3E-3</v>
      </c>
      <c r="AO411" s="7">
        <v>1.6E-2</v>
      </c>
      <c r="AP411" s="6">
        <v>1.1519999999999999</v>
      </c>
      <c r="AQ411" s="14">
        <v>1</v>
      </c>
      <c r="AR411" s="15">
        <f t="shared" si="20"/>
        <v>25.632000000000005</v>
      </c>
      <c r="AS411" s="6">
        <v>123.696</v>
      </c>
      <c r="AT411" s="6">
        <v>0</v>
      </c>
      <c r="AU411" s="6">
        <v>0</v>
      </c>
      <c r="AV411" s="6">
        <f t="shared" si="21"/>
        <v>123.696</v>
      </c>
      <c r="AW411" t="s">
        <v>1568</v>
      </c>
      <c r="AX411" t="s">
        <v>1600</v>
      </c>
      <c r="BC411">
        <v>19785</v>
      </c>
      <c r="BF411" s="1" t="s">
        <v>55</v>
      </c>
      <c r="BG411" s="1" t="s">
        <v>55</v>
      </c>
      <c r="BH411" s="1" t="s">
        <v>55</v>
      </c>
      <c r="BI411" s="1" t="s">
        <v>55</v>
      </c>
      <c r="BJ411" s="1" t="s">
        <v>1532</v>
      </c>
      <c r="BK411" s="1" t="s">
        <v>103</v>
      </c>
      <c r="BL411" s="1" t="s">
        <v>99</v>
      </c>
      <c r="BM411" s="1" t="s">
        <v>1532</v>
      </c>
      <c r="BN411" s="1" t="s">
        <v>56</v>
      </c>
      <c r="BO411" s="1" t="s">
        <v>105</v>
      </c>
      <c r="BP411" s="1" t="s">
        <v>57</v>
      </c>
      <c r="BQ411" s="1" t="s">
        <v>56</v>
      </c>
      <c r="BR411" s="1" t="s">
        <v>57</v>
      </c>
      <c r="BS411" s="1" t="s">
        <v>57</v>
      </c>
      <c r="BT411" s="18">
        <v>0.71799999999999997</v>
      </c>
      <c r="BW411" s="1" t="s">
        <v>1570</v>
      </c>
    </row>
    <row r="412" spans="1:75" x14ac:dyDescent="0.3">
      <c r="A412" t="s">
        <v>1764</v>
      </c>
      <c r="B412" t="s">
        <v>1732</v>
      </c>
      <c r="C412" s="37">
        <v>312810</v>
      </c>
      <c r="D412" s="37" t="s">
        <v>1767</v>
      </c>
      <c r="E412" s="37" t="s">
        <v>1767</v>
      </c>
      <c r="F412" s="37">
        <v>312840</v>
      </c>
      <c r="G412" s="21" t="s">
        <v>1817</v>
      </c>
      <c r="H412" s="1" t="s">
        <v>1767</v>
      </c>
      <c r="I412" t="s">
        <v>1486</v>
      </c>
      <c r="J412" t="s">
        <v>1286</v>
      </c>
      <c r="K412" t="s">
        <v>877</v>
      </c>
      <c r="L412" s="1" t="s">
        <v>1531</v>
      </c>
      <c r="M412" s="1" t="s">
        <v>1765</v>
      </c>
      <c r="N412" t="str">
        <f t="shared" si="19"/>
        <v>180-058-05216_19785 - 9_152</v>
      </c>
      <c r="O412">
        <v>54</v>
      </c>
      <c r="P412" s="7">
        <v>6</v>
      </c>
      <c r="Q412" s="7" t="s">
        <v>1776</v>
      </c>
      <c r="R412" s="6">
        <v>324</v>
      </c>
      <c r="S412">
        <v>-6.24</v>
      </c>
      <c r="T412" s="23">
        <v>44298.041666666657</v>
      </c>
      <c r="U412">
        <v>-6.24</v>
      </c>
      <c r="W412" s="7">
        <v>0.42320000000000002</v>
      </c>
      <c r="X412" s="7">
        <v>2.5390000000000001</v>
      </c>
      <c r="Y412" s="6">
        <v>137.10599999999999</v>
      </c>
      <c r="Z412" t="s">
        <v>1567</v>
      </c>
      <c r="AA412">
        <v>2</v>
      </c>
      <c r="AB412">
        <v>2</v>
      </c>
      <c r="AC412">
        <v>-7.17</v>
      </c>
      <c r="AD412" s="7">
        <v>7.3499999999999996E-2</v>
      </c>
      <c r="AE412" s="7">
        <v>0.441</v>
      </c>
      <c r="AF412" s="6">
        <v>23.814</v>
      </c>
      <c r="AG412" s="7">
        <v>0</v>
      </c>
      <c r="AH412" s="7">
        <v>0</v>
      </c>
      <c r="AI412" s="6">
        <v>0</v>
      </c>
      <c r="AJ412" s="7">
        <v>-7.37</v>
      </c>
      <c r="AK412" s="7">
        <v>0.13619999999999999</v>
      </c>
      <c r="AL412" s="7">
        <v>0.81699999999999995</v>
      </c>
      <c r="AM412" s="6">
        <v>44.118000000000002</v>
      </c>
      <c r="AN412" s="7">
        <v>0</v>
      </c>
      <c r="AO412" s="7">
        <v>0</v>
      </c>
      <c r="AP412" s="6">
        <v>0</v>
      </c>
      <c r="AQ412" s="14">
        <v>1</v>
      </c>
      <c r="AR412" s="15">
        <f t="shared" si="20"/>
        <v>11.988</v>
      </c>
      <c r="AS412" s="6">
        <v>56.106000000000002</v>
      </c>
      <c r="AT412" s="6">
        <v>0</v>
      </c>
      <c r="AU412" s="6">
        <v>0</v>
      </c>
      <c r="AV412" s="6">
        <f t="shared" si="21"/>
        <v>56.106000000000002</v>
      </c>
      <c r="AW412" t="s">
        <v>1568</v>
      </c>
      <c r="AX412" t="s">
        <v>1600</v>
      </c>
      <c r="BC412">
        <v>19785</v>
      </c>
      <c r="BF412" s="1" t="s">
        <v>55</v>
      </c>
      <c r="BG412" s="1" t="s">
        <v>55</v>
      </c>
      <c r="BH412" s="1" t="s">
        <v>55</v>
      </c>
      <c r="BI412" s="1" t="s">
        <v>55</v>
      </c>
      <c r="BJ412" s="1" t="s">
        <v>1532</v>
      </c>
      <c r="BK412" s="1" t="s">
        <v>103</v>
      </c>
      <c r="BL412" s="1" t="s">
        <v>99</v>
      </c>
      <c r="BM412" s="1" t="s">
        <v>1532</v>
      </c>
      <c r="BN412" s="1" t="s">
        <v>56</v>
      </c>
      <c r="BO412" s="1" t="s">
        <v>105</v>
      </c>
      <c r="BP412" s="1" t="s">
        <v>57</v>
      </c>
      <c r="BQ412" s="1" t="s">
        <v>56</v>
      </c>
      <c r="BR412" s="1" t="s">
        <v>57</v>
      </c>
      <c r="BS412" s="1" t="s">
        <v>57</v>
      </c>
      <c r="BT412" s="18">
        <v>0.71799999999999997</v>
      </c>
      <c r="BW412" s="1" t="s">
        <v>1570</v>
      </c>
    </row>
    <row r="413" spans="1:75" x14ac:dyDescent="0.3">
      <c r="A413" t="s">
        <v>1764</v>
      </c>
      <c r="B413" t="s">
        <v>1732</v>
      </c>
      <c r="C413" s="37">
        <v>312810</v>
      </c>
      <c r="D413" s="37" t="s">
        <v>1767</v>
      </c>
      <c r="E413" s="37" t="s">
        <v>1767</v>
      </c>
      <c r="F413" s="37">
        <v>312840</v>
      </c>
      <c r="G413" s="21" t="s">
        <v>1817</v>
      </c>
      <c r="H413" s="1" t="s">
        <v>1767</v>
      </c>
      <c r="I413" t="s">
        <v>1486</v>
      </c>
      <c r="J413" t="s">
        <v>1287</v>
      </c>
      <c r="K413" t="s">
        <v>878</v>
      </c>
      <c r="L413" s="1" t="s">
        <v>1531</v>
      </c>
      <c r="M413" s="1" t="s">
        <v>1765</v>
      </c>
      <c r="N413" t="str">
        <f t="shared" si="19"/>
        <v>180-058-04953_19785 - 9_153</v>
      </c>
      <c r="O413">
        <v>72</v>
      </c>
      <c r="P413" s="7">
        <v>6.5</v>
      </c>
      <c r="Q413" s="7" t="s">
        <v>1776</v>
      </c>
      <c r="R413" s="6">
        <v>468</v>
      </c>
      <c r="S413">
        <v>-6.16</v>
      </c>
      <c r="T413" s="23">
        <v>44300.041666666657</v>
      </c>
      <c r="U413">
        <v>-6.16</v>
      </c>
      <c r="W413" s="7">
        <v>0.3</v>
      </c>
      <c r="X413" s="7">
        <v>1.95</v>
      </c>
      <c r="Y413" s="6">
        <v>140.4</v>
      </c>
      <c r="Z413" t="s">
        <v>1567</v>
      </c>
      <c r="AA413">
        <v>2</v>
      </c>
      <c r="AB413">
        <v>2</v>
      </c>
      <c r="AC413">
        <v>-7.07</v>
      </c>
      <c r="AD413" s="7">
        <v>1.9800000000000002E-2</v>
      </c>
      <c r="AE413" s="7">
        <v>0.129</v>
      </c>
      <c r="AF413" s="6">
        <v>9.2880000000000003</v>
      </c>
      <c r="AG413" s="7">
        <v>0</v>
      </c>
      <c r="AH413" s="7">
        <v>0</v>
      </c>
      <c r="AI413" s="6">
        <v>0</v>
      </c>
      <c r="AJ413" s="7">
        <v>-7.27</v>
      </c>
      <c r="AK413" s="7">
        <v>9.5500000000000002E-2</v>
      </c>
      <c r="AL413" s="7">
        <v>0.621</v>
      </c>
      <c r="AM413" s="6">
        <v>44.712000000000003</v>
      </c>
      <c r="AN413" s="7">
        <v>0</v>
      </c>
      <c r="AO413" s="7">
        <v>0</v>
      </c>
      <c r="AP413" s="6">
        <v>0</v>
      </c>
      <c r="AQ413" s="14">
        <v>1</v>
      </c>
      <c r="AR413" s="15">
        <f t="shared" si="20"/>
        <v>17.064</v>
      </c>
      <c r="AS413" s="6">
        <v>61.776000000000003</v>
      </c>
      <c r="AT413" s="6">
        <v>0</v>
      </c>
      <c r="AU413" s="6">
        <v>0</v>
      </c>
      <c r="AV413" s="6">
        <f t="shared" si="21"/>
        <v>61.776000000000003</v>
      </c>
      <c r="AW413" t="s">
        <v>1568</v>
      </c>
      <c r="AX413" t="s">
        <v>1600</v>
      </c>
      <c r="BC413">
        <v>19785</v>
      </c>
      <c r="BF413" s="1" t="s">
        <v>55</v>
      </c>
      <c r="BG413" s="1" t="s">
        <v>55</v>
      </c>
      <c r="BH413" s="1" t="s">
        <v>55</v>
      </c>
      <c r="BI413" s="1" t="s">
        <v>55</v>
      </c>
      <c r="BJ413" s="1" t="s">
        <v>1532</v>
      </c>
      <c r="BK413" s="1" t="s">
        <v>103</v>
      </c>
      <c r="BL413" s="1" t="s">
        <v>99</v>
      </c>
      <c r="BM413" s="1" t="s">
        <v>1532</v>
      </c>
      <c r="BN413" s="1" t="s">
        <v>56</v>
      </c>
      <c r="BO413" s="1" t="s">
        <v>105</v>
      </c>
      <c r="BP413" s="1" t="s">
        <v>57</v>
      </c>
      <c r="BQ413" s="1" t="s">
        <v>56</v>
      </c>
      <c r="BR413" s="1" t="s">
        <v>57</v>
      </c>
      <c r="BS413" s="1" t="s">
        <v>57</v>
      </c>
      <c r="BT413" s="18">
        <v>0.71799999999999997</v>
      </c>
      <c r="BW413" s="1" t="s">
        <v>1570</v>
      </c>
    </row>
    <row r="414" spans="1:75" x14ac:dyDescent="0.3">
      <c r="A414" t="s">
        <v>1764</v>
      </c>
      <c r="B414" t="s">
        <v>1732</v>
      </c>
      <c r="C414" s="37">
        <v>312810</v>
      </c>
      <c r="D414" s="37" t="s">
        <v>1767</v>
      </c>
      <c r="E414" s="37" t="s">
        <v>1767</v>
      </c>
      <c r="F414" s="37">
        <v>312840</v>
      </c>
      <c r="G414" s="21" t="s">
        <v>1817</v>
      </c>
      <c r="H414" s="1" t="s">
        <v>1767</v>
      </c>
      <c r="I414" t="s">
        <v>1486</v>
      </c>
      <c r="J414" t="s">
        <v>1287</v>
      </c>
      <c r="K414" t="s">
        <v>879</v>
      </c>
      <c r="L414" s="1" t="s">
        <v>1531</v>
      </c>
      <c r="M414" s="1" t="s">
        <v>1765</v>
      </c>
      <c r="N414" t="str">
        <f t="shared" si="19"/>
        <v>180-058-04953_19785 - 9_154</v>
      </c>
      <c r="O414">
        <v>63</v>
      </c>
      <c r="P414" s="7">
        <v>7.0289999999999999</v>
      </c>
      <c r="Q414" s="7" t="s">
        <v>1776</v>
      </c>
      <c r="R414" s="6">
        <v>442.827</v>
      </c>
      <c r="S414">
        <v>-6.16</v>
      </c>
      <c r="T414" s="23">
        <v>44300.041666666657</v>
      </c>
      <c r="U414">
        <v>-6.16</v>
      </c>
      <c r="W414" s="7">
        <v>0.3533</v>
      </c>
      <c r="X414" s="7">
        <v>2.4830000000000001</v>
      </c>
      <c r="Y414" s="6">
        <v>156.429</v>
      </c>
      <c r="Z414" t="s">
        <v>1567</v>
      </c>
      <c r="AA414">
        <v>2</v>
      </c>
      <c r="AB414">
        <v>2</v>
      </c>
      <c r="AC414">
        <v>-7.07</v>
      </c>
      <c r="AD414" s="7">
        <v>1.5100000000000001E-2</v>
      </c>
      <c r="AE414" s="7">
        <v>0.106</v>
      </c>
      <c r="AF414" s="6">
        <v>6.6779999999999999</v>
      </c>
      <c r="AG414" s="7">
        <v>0</v>
      </c>
      <c r="AH414" s="7">
        <v>0</v>
      </c>
      <c r="AI414" s="6">
        <v>0</v>
      </c>
      <c r="AJ414" s="7">
        <v>-7.27</v>
      </c>
      <c r="AK414" s="7">
        <v>8.4500000000000006E-2</v>
      </c>
      <c r="AL414" s="7">
        <v>0.59399999999999997</v>
      </c>
      <c r="AM414" s="6">
        <v>37.421999999999997</v>
      </c>
      <c r="AN414" s="7">
        <v>0</v>
      </c>
      <c r="AO414" s="7">
        <v>0</v>
      </c>
      <c r="AP414" s="6">
        <v>0</v>
      </c>
      <c r="AQ414" s="14">
        <v>1</v>
      </c>
      <c r="AR414" s="15">
        <f t="shared" si="20"/>
        <v>18.774000000000001</v>
      </c>
      <c r="AS414" s="6">
        <v>56.195999999999998</v>
      </c>
      <c r="AT414" s="6">
        <v>0</v>
      </c>
      <c r="AU414" s="6">
        <v>0</v>
      </c>
      <c r="AV414" s="6">
        <f t="shared" si="21"/>
        <v>56.195999999999998</v>
      </c>
      <c r="AW414" t="s">
        <v>1568</v>
      </c>
      <c r="AX414" t="s">
        <v>1600</v>
      </c>
      <c r="BC414">
        <v>19785</v>
      </c>
      <c r="BF414" s="1" t="s">
        <v>55</v>
      </c>
      <c r="BG414" s="1" t="s">
        <v>55</v>
      </c>
      <c r="BH414" s="1" t="s">
        <v>55</v>
      </c>
      <c r="BI414" s="1" t="s">
        <v>55</v>
      </c>
      <c r="BJ414" s="1" t="s">
        <v>1532</v>
      </c>
      <c r="BK414" s="1" t="s">
        <v>103</v>
      </c>
      <c r="BL414" s="1" t="s">
        <v>99</v>
      </c>
      <c r="BM414" s="1" t="s">
        <v>1532</v>
      </c>
      <c r="BN414" s="1" t="s">
        <v>56</v>
      </c>
      <c r="BO414" s="1" t="s">
        <v>105</v>
      </c>
      <c r="BP414" s="1" t="s">
        <v>57</v>
      </c>
      <c r="BQ414" s="1" t="s">
        <v>56</v>
      </c>
      <c r="BR414" s="1" t="s">
        <v>57</v>
      </c>
      <c r="BS414" s="1" t="s">
        <v>57</v>
      </c>
      <c r="BT414" s="18">
        <v>0.71799999999999997</v>
      </c>
      <c r="BW414" s="1" t="s">
        <v>1570</v>
      </c>
    </row>
    <row r="415" spans="1:75" x14ac:dyDescent="0.3">
      <c r="A415" t="s">
        <v>1764</v>
      </c>
      <c r="B415" t="s">
        <v>1732</v>
      </c>
      <c r="C415" s="37">
        <v>312810</v>
      </c>
      <c r="D415" s="37" t="s">
        <v>1767</v>
      </c>
      <c r="E415" s="37" t="s">
        <v>1767</v>
      </c>
      <c r="F415" s="37">
        <v>312840</v>
      </c>
      <c r="G415" s="21" t="s">
        <v>1817</v>
      </c>
      <c r="H415" s="1" t="s">
        <v>1767</v>
      </c>
      <c r="I415" t="s">
        <v>1487</v>
      </c>
      <c r="J415" t="s">
        <v>1288</v>
      </c>
      <c r="K415" t="s">
        <v>880</v>
      </c>
      <c r="L415" s="1" t="s">
        <v>1531</v>
      </c>
      <c r="M415" s="1" t="s">
        <v>1765</v>
      </c>
      <c r="N415" t="str">
        <f t="shared" si="19"/>
        <v>180-058-04953_19786 - 9_155</v>
      </c>
      <c r="O415">
        <v>84</v>
      </c>
      <c r="P415" s="7">
        <v>7.2350000000000003</v>
      </c>
      <c r="Q415" s="7" t="s">
        <v>1776</v>
      </c>
      <c r="R415" s="6">
        <v>607.74</v>
      </c>
      <c r="S415">
        <v>-6.16</v>
      </c>
      <c r="T415" s="23">
        <v>44300.041666666657</v>
      </c>
      <c r="U415">
        <v>-6.16</v>
      </c>
      <c r="W415" s="7">
        <v>0.36680000000000001</v>
      </c>
      <c r="X415" s="7">
        <v>2.6539999999999999</v>
      </c>
      <c r="Y415" s="6">
        <v>222.93600000000001</v>
      </c>
      <c r="Z415" t="s">
        <v>1567</v>
      </c>
      <c r="AA415">
        <v>2</v>
      </c>
      <c r="AB415">
        <v>2</v>
      </c>
      <c r="AC415">
        <v>-7.07</v>
      </c>
      <c r="AD415" s="7">
        <v>3.1099999999999999E-2</v>
      </c>
      <c r="AE415" s="7">
        <v>0.22500000000000001</v>
      </c>
      <c r="AF415" s="6">
        <v>18.899999999999999</v>
      </c>
      <c r="AG415" s="7">
        <v>2.9999999999999997E-4</v>
      </c>
      <c r="AH415" s="7">
        <v>2E-3</v>
      </c>
      <c r="AI415" s="6">
        <v>0.16800000000000001</v>
      </c>
      <c r="AJ415" s="7">
        <v>-7.27</v>
      </c>
      <c r="AK415" s="7">
        <v>0.1057</v>
      </c>
      <c r="AL415" s="7">
        <v>0.76500000000000001</v>
      </c>
      <c r="AM415" s="6">
        <v>64.260000000000005</v>
      </c>
      <c r="AN415" s="7">
        <v>2.9999999999999997E-4</v>
      </c>
      <c r="AO415" s="7">
        <v>2E-3</v>
      </c>
      <c r="AP415" s="6">
        <v>0.16800000000000001</v>
      </c>
      <c r="AQ415" s="14">
        <v>1</v>
      </c>
      <c r="AR415" s="15">
        <f t="shared" si="20"/>
        <v>29.483999999999995</v>
      </c>
      <c r="AS415" s="6">
        <v>93.744</v>
      </c>
      <c r="AT415" s="6">
        <v>0</v>
      </c>
      <c r="AU415" s="6">
        <v>0</v>
      </c>
      <c r="AV415" s="6">
        <f t="shared" si="21"/>
        <v>93.744</v>
      </c>
      <c r="AW415" t="s">
        <v>1568</v>
      </c>
      <c r="AX415" t="s">
        <v>1600</v>
      </c>
      <c r="AZ415" t="s">
        <v>1631</v>
      </c>
      <c r="BB415" s="1" t="s">
        <v>2799</v>
      </c>
      <c r="BC415">
        <v>19786</v>
      </c>
      <c r="BF415" s="1" t="s">
        <v>55</v>
      </c>
      <c r="BG415" s="1" t="s">
        <v>55</v>
      </c>
      <c r="BH415" s="1" t="s">
        <v>55</v>
      </c>
      <c r="BI415" s="1" t="s">
        <v>55</v>
      </c>
      <c r="BJ415" s="1" t="s">
        <v>1532</v>
      </c>
      <c r="BK415" s="1" t="s">
        <v>103</v>
      </c>
      <c r="BL415" s="1" t="s">
        <v>99</v>
      </c>
      <c r="BM415" s="1" t="s">
        <v>1532</v>
      </c>
      <c r="BN415" s="1" t="s">
        <v>56</v>
      </c>
      <c r="BO415" s="1" t="s">
        <v>105</v>
      </c>
      <c r="BP415" s="1" t="s">
        <v>57</v>
      </c>
      <c r="BQ415" s="1" t="s">
        <v>56</v>
      </c>
      <c r="BR415" s="1" t="s">
        <v>57</v>
      </c>
      <c r="BS415" s="1" t="s">
        <v>57</v>
      </c>
      <c r="BT415" s="18">
        <v>0.89900000000000002</v>
      </c>
      <c r="BW415" s="1" t="s">
        <v>1570</v>
      </c>
    </row>
    <row r="416" spans="1:75" x14ac:dyDescent="0.3">
      <c r="A416" t="s">
        <v>1764</v>
      </c>
      <c r="B416" t="s">
        <v>1732</v>
      </c>
      <c r="C416" s="37">
        <v>312810</v>
      </c>
      <c r="D416" s="37" t="s">
        <v>1767</v>
      </c>
      <c r="E416" s="37" t="s">
        <v>1767</v>
      </c>
      <c r="F416" s="37">
        <v>312840</v>
      </c>
      <c r="G416" s="21" t="s">
        <v>1817</v>
      </c>
      <c r="H416" s="1" t="s">
        <v>1767</v>
      </c>
      <c r="I416" t="s">
        <v>1487</v>
      </c>
      <c r="J416" t="s">
        <v>1288</v>
      </c>
      <c r="K416" t="s">
        <v>881</v>
      </c>
      <c r="L416" s="1" t="s">
        <v>1531</v>
      </c>
      <c r="M416" s="1" t="s">
        <v>1765</v>
      </c>
      <c r="N416" t="str">
        <f t="shared" si="19"/>
        <v>180-058-04953_19786 - 9_156</v>
      </c>
      <c r="O416">
        <v>90</v>
      </c>
      <c r="P416" s="7">
        <v>6.6879999999999997</v>
      </c>
      <c r="Q416" s="7" t="s">
        <v>1776</v>
      </c>
      <c r="R416" s="6">
        <v>601.91999999999996</v>
      </c>
      <c r="S416">
        <v>-6.16</v>
      </c>
      <c r="T416" s="23">
        <v>44300.041666666657</v>
      </c>
      <c r="U416">
        <v>-6.16</v>
      </c>
      <c r="W416" s="7">
        <v>0.37440000000000001</v>
      </c>
      <c r="X416" s="7">
        <v>2.504</v>
      </c>
      <c r="Y416" s="6">
        <v>225.36</v>
      </c>
      <c r="Z416" t="s">
        <v>1567</v>
      </c>
      <c r="AA416">
        <v>2</v>
      </c>
      <c r="AB416">
        <v>2</v>
      </c>
      <c r="AC416">
        <v>-7.07</v>
      </c>
      <c r="AD416" s="7">
        <v>2.18E-2</v>
      </c>
      <c r="AE416" s="7">
        <v>0.14599999999999999</v>
      </c>
      <c r="AF416" s="6">
        <v>13.14</v>
      </c>
      <c r="AG416" s="7">
        <v>0</v>
      </c>
      <c r="AH416" s="7">
        <v>0</v>
      </c>
      <c r="AI416" s="6">
        <v>0</v>
      </c>
      <c r="AJ416" s="7">
        <v>-7.27</v>
      </c>
      <c r="AK416" s="7">
        <v>9.9400000000000002E-2</v>
      </c>
      <c r="AL416" s="7">
        <v>0.66500000000000004</v>
      </c>
      <c r="AM416" s="6">
        <v>59.85</v>
      </c>
      <c r="AN416" s="7">
        <v>0</v>
      </c>
      <c r="AO416" s="7">
        <v>0</v>
      </c>
      <c r="AP416" s="6">
        <v>0</v>
      </c>
      <c r="AQ416" s="14">
        <v>1</v>
      </c>
      <c r="AR416" s="15">
        <f t="shared" si="20"/>
        <v>24.389999999999993</v>
      </c>
      <c r="AS416" s="6">
        <v>84.24</v>
      </c>
      <c r="AT416" s="6">
        <v>0</v>
      </c>
      <c r="AU416" s="6">
        <v>0</v>
      </c>
      <c r="AV416" s="6">
        <f t="shared" si="21"/>
        <v>84.24</v>
      </c>
      <c r="AW416" t="s">
        <v>1568</v>
      </c>
      <c r="AX416" t="s">
        <v>1600</v>
      </c>
      <c r="AZ416" t="s">
        <v>1631</v>
      </c>
      <c r="BB416" s="1" t="s">
        <v>2799</v>
      </c>
      <c r="BC416">
        <v>19786</v>
      </c>
      <c r="BF416" s="1" t="s">
        <v>55</v>
      </c>
      <c r="BG416" s="1" t="s">
        <v>55</v>
      </c>
      <c r="BH416" s="1" t="s">
        <v>55</v>
      </c>
      <c r="BI416" s="1" t="s">
        <v>55</v>
      </c>
      <c r="BJ416" s="1" t="s">
        <v>1532</v>
      </c>
      <c r="BK416" s="1" t="s">
        <v>103</v>
      </c>
      <c r="BL416" s="1" t="s">
        <v>99</v>
      </c>
      <c r="BM416" s="1" t="s">
        <v>1532</v>
      </c>
      <c r="BN416" s="1" t="s">
        <v>56</v>
      </c>
      <c r="BO416" s="1" t="s">
        <v>105</v>
      </c>
      <c r="BP416" s="1" t="s">
        <v>57</v>
      </c>
      <c r="BQ416" s="1" t="s">
        <v>56</v>
      </c>
      <c r="BR416" s="1" t="s">
        <v>57</v>
      </c>
      <c r="BS416" s="1" t="s">
        <v>57</v>
      </c>
      <c r="BT416" s="18">
        <v>0.89900000000000002</v>
      </c>
      <c r="BW416" s="1" t="s">
        <v>1570</v>
      </c>
    </row>
    <row r="417" spans="1:75" x14ac:dyDescent="0.3">
      <c r="A417" t="s">
        <v>1764</v>
      </c>
      <c r="B417" t="s">
        <v>1732</v>
      </c>
      <c r="C417" s="37">
        <v>312810</v>
      </c>
      <c r="D417" s="37" t="s">
        <v>1767</v>
      </c>
      <c r="E417" s="37" t="s">
        <v>1767</v>
      </c>
      <c r="F417" s="37">
        <v>312840</v>
      </c>
      <c r="G417" s="21" t="s">
        <v>1817</v>
      </c>
      <c r="H417" s="1" t="s">
        <v>1767</v>
      </c>
      <c r="I417" t="s">
        <v>1487</v>
      </c>
      <c r="J417" t="s">
        <v>1288</v>
      </c>
      <c r="K417" t="s">
        <v>882</v>
      </c>
      <c r="L417" s="1" t="s">
        <v>1531</v>
      </c>
      <c r="M417" s="1" t="s">
        <v>1765</v>
      </c>
      <c r="N417" t="str">
        <f t="shared" si="19"/>
        <v>180-058-04953_19786 - 9_157</v>
      </c>
      <c r="O417">
        <v>99</v>
      </c>
      <c r="P417" s="7">
        <v>7.39</v>
      </c>
      <c r="Q417" s="7" t="s">
        <v>1776</v>
      </c>
      <c r="R417" s="6">
        <v>731.61</v>
      </c>
      <c r="S417">
        <v>-6.16</v>
      </c>
      <c r="T417" s="23">
        <v>44300.041666666657</v>
      </c>
      <c r="U417">
        <v>-6.16</v>
      </c>
      <c r="W417" s="7">
        <v>0.4073</v>
      </c>
      <c r="X417" s="7">
        <v>3.01</v>
      </c>
      <c r="Y417" s="6">
        <v>297.99</v>
      </c>
      <c r="Z417" t="s">
        <v>1567</v>
      </c>
      <c r="AA417">
        <v>2</v>
      </c>
      <c r="AB417">
        <v>2</v>
      </c>
      <c r="AC417">
        <v>-7.07</v>
      </c>
      <c r="AD417" s="7">
        <v>0.105</v>
      </c>
      <c r="AE417" s="7">
        <v>0.77600000000000002</v>
      </c>
      <c r="AF417" s="6">
        <v>76.823999999999998</v>
      </c>
      <c r="AG417" s="7">
        <v>1.9E-3</v>
      </c>
      <c r="AH417" s="7">
        <v>1.4E-2</v>
      </c>
      <c r="AI417" s="6">
        <v>1.3859999999999999</v>
      </c>
      <c r="AJ417" s="7">
        <v>-7.27</v>
      </c>
      <c r="AK417" s="7">
        <v>0.19570000000000001</v>
      </c>
      <c r="AL417" s="7">
        <v>1.446</v>
      </c>
      <c r="AM417" s="6">
        <v>143.154</v>
      </c>
      <c r="AN417" s="7">
        <v>1.9E-3</v>
      </c>
      <c r="AO417" s="7">
        <v>1.4E-2</v>
      </c>
      <c r="AP417" s="6">
        <v>1.3859999999999999</v>
      </c>
      <c r="AQ417" s="14">
        <v>1</v>
      </c>
      <c r="AR417" s="15">
        <f t="shared" si="20"/>
        <v>36.828000000000003</v>
      </c>
      <c r="AS417" s="6">
        <v>179.982</v>
      </c>
      <c r="AT417" s="6">
        <v>0</v>
      </c>
      <c r="AU417" s="6">
        <v>0</v>
      </c>
      <c r="AV417" s="6">
        <f t="shared" si="21"/>
        <v>179.982</v>
      </c>
      <c r="AW417" t="s">
        <v>1568</v>
      </c>
      <c r="AX417" t="s">
        <v>1600</v>
      </c>
      <c r="AZ417" t="s">
        <v>1631</v>
      </c>
      <c r="BB417" s="1" t="s">
        <v>2799</v>
      </c>
      <c r="BC417">
        <v>19786</v>
      </c>
      <c r="BF417" s="1" t="s">
        <v>55</v>
      </c>
      <c r="BG417" s="1" t="s">
        <v>55</v>
      </c>
      <c r="BH417" s="1" t="s">
        <v>55</v>
      </c>
      <c r="BI417" s="1" t="s">
        <v>55</v>
      </c>
      <c r="BJ417" s="1" t="s">
        <v>1532</v>
      </c>
      <c r="BK417" s="1" t="s">
        <v>103</v>
      </c>
      <c r="BL417" s="1" t="s">
        <v>99</v>
      </c>
      <c r="BM417" s="1" t="s">
        <v>1532</v>
      </c>
      <c r="BN417" s="1" t="s">
        <v>56</v>
      </c>
      <c r="BO417" s="1" t="s">
        <v>105</v>
      </c>
      <c r="BP417" s="1" t="s">
        <v>57</v>
      </c>
      <c r="BQ417" s="1" t="s">
        <v>56</v>
      </c>
      <c r="BR417" s="1" t="s">
        <v>57</v>
      </c>
      <c r="BS417" s="1" t="s">
        <v>57</v>
      </c>
      <c r="BT417" s="18">
        <v>0.89900000000000002</v>
      </c>
      <c r="BW417" s="1" t="s">
        <v>1570</v>
      </c>
    </row>
    <row r="418" spans="1:75" x14ac:dyDescent="0.3">
      <c r="A418" t="s">
        <v>1764</v>
      </c>
      <c r="B418" t="s">
        <v>1732</v>
      </c>
      <c r="C418" s="37">
        <v>312810</v>
      </c>
      <c r="D418" s="37" t="s">
        <v>1767</v>
      </c>
      <c r="E418" s="37" t="s">
        <v>1767</v>
      </c>
      <c r="F418" s="37">
        <v>312840</v>
      </c>
      <c r="G418" s="21" t="s">
        <v>1817</v>
      </c>
      <c r="H418" s="1" t="s">
        <v>1767</v>
      </c>
      <c r="I418" t="s">
        <v>1487</v>
      </c>
      <c r="J418" t="s">
        <v>1288</v>
      </c>
      <c r="K418" t="s">
        <v>883</v>
      </c>
      <c r="L418" s="1" t="s">
        <v>1531</v>
      </c>
      <c r="M418" s="1" t="s">
        <v>1765</v>
      </c>
      <c r="N418" t="str">
        <f t="shared" si="19"/>
        <v>180-058-04953_19786 - 9_158</v>
      </c>
      <c r="O418">
        <v>100</v>
      </c>
      <c r="P418" s="7">
        <v>6.6790000000000003</v>
      </c>
      <c r="Q418" s="7" t="s">
        <v>1776</v>
      </c>
      <c r="R418" s="6">
        <v>667.9</v>
      </c>
      <c r="S418">
        <v>-6.16</v>
      </c>
      <c r="T418" s="23">
        <v>44300.041666666657</v>
      </c>
      <c r="U418">
        <v>-6.16</v>
      </c>
      <c r="W418" s="7">
        <v>0.48259999999999997</v>
      </c>
      <c r="X418" s="7">
        <v>3.2229999999999999</v>
      </c>
      <c r="Y418" s="6">
        <v>322.3</v>
      </c>
      <c r="Z418" t="s">
        <v>1567</v>
      </c>
      <c r="AA418">
        <v>2</v>
      </c>
      <c r="AB418">
        <v>2</v>
      </c>
      <c r="AC418">
        <v>-7.07</v>
      </c>
      <c r="AD418" s="7">
        <v>0.11899999999999999</v>
      </c>
      <c r="AE418" s="7">
        <v>0.79500000000000004</v>
      </c>
      <c r="AF418" s="6">
        <v>79.5</v>
      </c>
      <c r="AG418" s="7">
        <v>0</v>
      </c>
      <c r="AH418" s="7">
        <v>0</v>
      </c>
      <c r="AI418" s="6">
        <v>0</v>
      </c>
      <c r="AJ418" s="7">
        <v>-7.27</v>
      </c>
      <c r="AK418" s="7">
        <v>0.1981</v>
      </c>
      <c r="AL418" s="7">
        <v>1.323</v>
      </c>
      <c r="AM418" s="6">
        <v>132.30000000000001</v>
      </c>
      <c r="AN418" s="7">
        <v>0</v>
      </c>
      <c r="AO418" s="7">
        <v>0</v>
      </c>
      <c r="AP418" s="6">
        <v>0</v>
      </c>
      <c r="AQ418" s="14">
        <v>1</v>
      </c>
      <c r="AR418" s="15">
        <f t="shared" si="20"/>
        <v>30.099999999999994</v>
      </c>
      <c r="AS418" s="6">
        <v>162.4</v>
      </c>
      <c r="AT418" s="6">
        <v>0</v>
      </c>
      <c r="AU418" s="6">
        <v>0</v>
      </c>
      <c r="AV418" s="6">
        <f t="shared" si="21"/>
        <v>162.4</v>
      </c>
      <c r="AW418" t="s">
        <v>1568</v>
      </c>
      <c r="AX418" t="s">
        <v>1600</v>
      </c>
      <c r="AZ418" t="s">
        <v>1631</v>
      </c>
      <c r="BB418" s="1" t="s">
        <v>2799</v>
      </c>
      <c r="BC418">
        <v>19786</v>
      </c>
      <c r="BF418" s="1" t="s">
        <v>55</v>
      </c>
      <c r="BG418" s="1" t="s">
        <v>55</v>
      </c>
      <c r="BH418" s="1" t="s">
        <v>55</v>
      </c>
      <c r="BI418" s="1" t="s">
        <v>55</v>
      </c>
      <c r="BJ418" s="1" t="s">
        <v>1532</v>
      </c>
      <c r="BK418" s="1" t="s">
        <v>103</v>
      </c>
      <c r="BL418" s="1" t="s">
        <v>99</v>
      </c>
      <c r="BM418" s="1" t="s">
        <v>1532</v>
      </c>
      <c r="BN418" s="1" t="s">
        <v>56</v>
      </c>
      <c r="BO418" s="1" t="s">
        <v>105</v>
      </c>
      <c r="BP418" s="1" t="s">
        <v>57</v>
      </c>
      <c r="BQ418" s="1" t="s">
        <v>56</v>
      </c>
      <c r="BR418" s="1" t="s">
        <v>57</v>
      </c>
      <c r="BS418" s="1" t="s">
        <v>57</v>
      </c>
      <c r="BT418" s="18">
        <v>0.89900000000000002</v>
      </c>
      <c r="BW418" s="1" t="s">
        <v>1570</v>
      </c>
    </row>
    <row r="419" spans="1:75" x14ac:dyDescent="0.3">
      <c r="A419" t="s">
        <v>1764</v>
      </c>
      <c r="B419" t="s">
        <v>1732</v>
      </c>
      <c r="C419" s="37">
        <v>312910</v>
      </c>
      <c r="D419" s="37">
        <v>312920</v>
      </c>
      <c r="E419" s="37" t="s">
        <v>1767</v>
      </c>
      <c r="F419" s="37">
        <v>312930</v>
      </c>
      <c r="G419" s="21" t="s">
        <v>1789</v>
      </c>
      <c r="H419" s="1" t="s">
        <v>1798</v>
      </c>
      <c r="I419" t="s">
        <v>1729</v>
      </c>
      <c r="J419" t="s">
        <v>1129</v>
      </c>
      <c r="K419" t="s">
        <v>293</v>
      </c>
      <c r="L419" s="1" t="s">
        <v>1531</v>
      </c>
      <c r="M419" s="1" t="s">
        <v>1765</v>
      </c>
      <c r="N419" t="str">
        <f t="shared" si="19"/>
        <v>180-058-07276_19623 - 8_091</v>
      </c>
      <c r="O419">
        <v>81</v>
      </c>
      <c r="P419" s="7">
        <v>10.968999999999999</v>
      </c>
      <c r="Q419" s="7" t="s">
        <v>1779</v>
      </c>
      <c r="R419" s="6">
        <v>888.48900000000003</v>
      </c>
      <c r="S419">
        <v>-6.23</v>
      </c>
      <c r="T419" s="23">
        <v>44286.041666666657</v>
      </c>
      <c r="U419">
        <v>-6.23</v>
      </c>
      <c r="W419" s="7">
        <v>0.2026</v>
      </c>
      <c r="X419" s="7">
        <v>2.222</v>
      </c>
      <c r="Y419" s="6">
        <v>179.982</v>
      </c>
      <c r="Z419" t="s">
        <v>1567</v>
      </c>
      <c r="AA419">
        <v>3</v>
      </c>
      <c r="AB419">
        <v>3</v>
      </c>
      <c r="AC419">
        <v>-7.02</v>
      </c>
      <c r="AD419" s="7">
        <v>8.1600000000000006E-2</v>
      </c>
      <c r="AE419" s="7">
        <v>0.89500000000000002</v>
      </c>
      <c r="AF419" s="6">
        <v>72.495000000000005</v>
      </c>
      <c r="AG419" s="7">
        <v>5.6099999999999997E-2</v>
      </c>
      <c r="AH419" s="7">
        <v>0.61499999999999999</v>
      </c>
      <c r="AI419" s="6">
        <v>49.814999999999998</v>
      </c>
      <c r="AJ419" s="7">
        <v>-7.22</v>
      </c>
      <c r="AK419" s="7">
        <v>0.1583</v>
      </c>
      <c r="AL419" s="7">
        <v>1.736</v>
      </c>
      <c r="AM419" s="6">
        <v>140.61600000000001</v>
      </c>
      <c r="AN419" s="7">
        <v>8.2000000000000003E-2</v>
      </c>
      <c r="AO419" s="7">
        <v>0.9</v>
      </c>
      <c r="AP419" s="6">
        <v>72.900000000000006</v>
      </c>
      <c r="AQ419" s="7">
        <v>0.6</v>
      </c>
      <c r="AR419" s="15">
        <f t="shared" si="20"/>
        <v>30.212999999999994</v>
      </c>
      <c r="AS419" s="6">
        <v>170.82900000000001</v>
      </c>
      <c r="AT419" s="6">
        <f>AS419</f>
        <v>170.82900000000001</v>
      </c>
      <c r="AU419" s="6">
        <v>0</v>
      </c>
      <c r="AV419" s="6">
        <f t="shared" si="21"/>
        <v>0</v>
      </c>
      <c r="AW419" t="s">
        <v>1568</v>
      </c>
      <c r="AX419" t="s">
        <v>1600</v>
      </c>
      <c r="BA419" s="13"/>
      <c r="BC419">
        <v>19623</v>
      </c>
      <c r="BE419" s="16" t="s">
        <v>1547</v>
      </c>
      <c r="BF419" s="1" t="s">
        <v>55</v>
      </c>
      <c r="BG419" s="1" t="s">
        <v>55</v>
      </c>
      <c r="BH419" s="1" t="s">
        <v>55</v>
      </c>
      <c r="BI419" s="1" t="s">
        <v>55</v>
      </c>
      <c r="BJ419" s="1" t="s">
        <v>1532</v>
      </c>
      <c r="BK419" s="1" t="s">
        <v>103</v>
      </c>
      <c r="BL419" s="1" t="s">
        <v>98</v>
      </c>
      <c r="BM419" s="1" t="s">
        <v>1532</v>
      </c>
      <c r="BN419" s="1" t="s">
        <v>56</v>
      </c>
      <c r="BO419" s="1" t="s">
        <v>105</v>
      </c>
      <c r="BP419" s="1" t="s">
        <v>1540</v>
      </c>
      <c r="BQ419" s="1" t="s">
        <v>1540</v>
      </c>
      <c r="BR419" s="1" t="s">
        <v>57</v>
      </c>
      <c r="BS419" s="1" t="s">
        <v>57</v>
      </c>
      <c r="BT419" s="18">
        <v>0.2</v>
      </c>
      <c r="BU419" s="1"/>
      <c r="BV419" s="1"/>
      <c r="BW419" s="1" t="s">
        <v>1570</v>
      </c>
    </row>
    <row r="420" spans="1:75" x14ac:dyDescent="0.3">
      <c r="A420" t="s">
        <v>1764</v>
      </c>
      <c r="B420" t="s">
        <v>1732</v>
      </c>
      <c r="C420" s="37">
        <v>312910</v>
      </c>
      <c r="D420" s="37">
        <v>312920</v>
      </c>
      <c r="E420" s="37" t="s">
        <v>1767</v>
      </c>
      <c r="F420" s="37">
        <v>312930</v>
      </c>
      <c r="G420" s="21" t="s">
        <v>1789</v>
      </c>
      <c r="H420" s="1" t="s">
        <v>1798</v>
      </c>
      <c r="I420" t="s">
        <v>1729</v>
      </c>
      <c r="J420" t="s">
        <v>1129</v>
      </c>
      <c r="K420" t="s">
        <v>294</v>
      </c>
      <c r="L420" s="1" t="s">
        <v>1531</v>
      </c>
      <c r="M420" s="1" t="s">
        <v>1765</v>
      </c>
      <c r="N420" t="str">
        <f t="shared" si="19"/>
        <v>180-058-07276_19623 - 8_092</v>
      </c>
      <c r="O420">
        <v>99</v>
      </c>
      <c r="P420" s="7">
        <v>11.262</v>
      </c>
      <c r="Q420" s="7" t="s">
        <v>1779</v>
      </c>
      <c r="R420" s="6">
        <v>1114.9380000000001</v>
      </c>
      <c r="S420">
        <v>-6.23</v>
      </c>
      <c r="T420" s="23">
        <v>44286.041666666657</v>
      </c>
      <c r="U420">
        <v>-6.23</v>
      </c>
      <c r="W420" s="7">
        <v>0.11940000000000001</v>
      </c>
      <c r="X420" s="7">
        <v>1.345</v>
      </c>
      <c r="Y420" s="6">
        <v>133.155</v>
      </c>
      <c r="Z420" t="s">
        <v>1567</v>
      </c>
      <c r="AA420">
        <v>3</v>
      </c>
      <c r="AB420">
        <v>3</v>
      </c>
      <c r="AC420">
        <v>-7.02</v>
      </c>
      <c r="AD420" s="7">
        <v>4.8099999999999997E-2</v>
      </c>
      <c r="AE420" s="7">
        <v>0.54200000000000004</v>
      </c>
      <c r="AF420" s="6">
        <v>53.658000000000001</v>
      </c>
      <c r="AG420" s="7">
        <v>9.5500000000000002E-2</v>
      </c>
      <c r="AH420" s="7">
        <v>1.075</v>
      </c>
      <c r="AI420" s="6">
        <v>106.425</v>
      </c>
      <c r="AJ420" s="7">
        <v>-7.22</v>
      </c>
      <c r="AK420" s="7">
        <v>0.1002</v>
      </c>
      <c r="AL420" s="7">
        <v>1.129</v>
      </c>
      <c r="AM420" s="6">
        <v>111.771</v>
      </c>
      <c r="AN420" s="7">
        <v>0.14860000000000001</v>
      </c>
      <c r="AO420" s="7">
        <v>1.673</v>
      </c>
      <c r="AP420" s="6">
        <v>165.62700000000001</v>
      </c>
      <c r="AQ420" s="7">
        <v>0.6</v>
      </c>
      <c r="AR420" s="15">
        <f t="shared" si="20"/>
        <v>38.214000000000013</v>
      </c>
      <c r="AS420" s="6">
        <v>149.98500000000001</v>
      </c>
      <c r="AT420" s="6">
        <f>AS420</f>
        <v>149.98500000000001</v>
      </c>
      <c r="AU420" s="6">
        <v>0</v>
      </c>
      <c r="AV420" s="6">
        <f t="shared" si="21"/>
        <v>0</v>
      </c>
      <c r="AW420" t="s">
        <v>1568</v>
      </c>
      <c r="AX420" t="s">
        <v>1600</v>
      </c>
      <c r="BA420" s="13"/>
      <c r="BC420">
        <v>19623</v>
      </c>
      <c r="BE420" s="16" t="s">
        <v>1547</v>
      </c>
      <c r="BF420" s="1" t="s">
        <v>55</v>
      </c>
      <c r="BG420" s="1" t="s">
        <v>55</v>
      </c>
      <c r="BH420" s="1" t="s">
        <v>55</v>
      </c>
      <c r="BI420" s="1" t="s">
        <v>55</v>
      </c>
      <c r="BJ420" s="1" t="s">
        <v>1532</v>
      </c>
      <c r="BK420" s="1" t="s">
        <v>103</v>
      </c>
      <c r="BL420" s="1" t="s">
        <v>98</v>
      </c>
      <c r="BM420" s="1" t="s">
        <v>1532</v>
      </c>
      <c r="BN420" s="1" t="s">
        <v>56</v>
      </c>
      <c r="BO420" s="1" t="s">
        <v>105</v>
      </c>
      <c r="BP420" s="1" t="s">
        <v>1540</v>
      </c>
      <c r="BQ420" s="1" t="s">
        <v>1540</v>
      </c>
      <c r="BR420" s="1" t="s">
        <v>57</v>
      </c>
      <c r="BS420" s="1" t="s">
        <v>57</v>
      </c>
      <c r="BT420" s="18">
        <v>0.2</v>
      </c>
      <c r="BU420" s="1"/>
      <c r="BV420" s="1"/>
      <c r="BW420" s="1" t="s">
        <v>1570</v>
      </c>
    </row>
    <row r="421" spans="1:75" x14ac:dyDescent="0.3">
      <c r="A421" t="s">
        <v>1764</v>
      </c>
      <c r="B421" t="s">
        <v>1732</v>
      </c>
      <c r="C421" s="37">
        <v>312910</v>
      </c>
      <c r="D421" s="37" t="s">
        <v>1767</v>
      </c>
      <c r="E421" s="37" t="s">
        <v>1767</v>
      </c>
      <c r="F421" s="37">
        <v>312930</v>
      </c>
      <c r="G421" s="21" t="s">
        <v>1817</v>
      </c>
      <c r="H421" s="1" t="s">
        <v>1767</v>
      </c>
      <c r="I421" s="13" t="s">
        <v>1583</v>
      </c>
      <c r="J421" t="s">
        <v>1219</v>
      </c>
      <c r="K421" t="s">
        <v>622</v>
      </c>
      <c r="L421" s="1" t="s">
        <v>1531</v>
      </c>
      <c r="M421" s="1" t="s">
        <v>1765</v>
      </c>
      <c r="N421" t="str">
        <f t="shared" si="19"/>
        <v>180-058-05227_19653 - 8_478</v>
      </c>
      <c r="O421">
        <v>14</v>
      </c>
      <c r="P421" s="7">
        <v>3.6549999999999998</v>
      </c>
      <c r="Q421" s="7" t="s">
        <v>1779</v>
      </c>
      <c r="R421" s="6">
        <v>51.17</v>
      </c>
      <c r="S421">
        <v>-6.01</v>
      </c>
      <c r="T421" s="23">
        <v>44280</v>
      </c>
      <c r="U421">
        <v>-6.01</v>
      </c>
      <c r="V421" s="1"/>
      <c r="W421" s="7">
        <v>0.15490000000000001</v>
      </c>
      <c r="X421" s="7">
        <v>0.56599999999999995</v>
      </c>
      <c r="Y421" s="6">
        <v>7.9240000000000004</v>
      </c>
      <c r="Z421" t="s">
        <v>1567</v>
      </c>
      <c r="AA421">
        <v>1.5</v>
      </c>
      <c r="AB421">
        <v>1.5</v>
      </c>
      <c r="AC421">
        <v>-6.77</v>
      </c>
      <c r="AD421" s="7">
        <v>0.12529999999999999</v>
      </c>
      <c r="AE421" s="7">
        <v>0.45800000000000002</v>
      </c>
      <c r="AF421" s="6">
        <v>6.4119999999999999</v>
      </c>
      <c r="AG421" s="7">
        <v>8.1500000000000003E-2</v>
      </c>
      <c r="AH421" s="7">
        <v>0.29799999999999999</v>
      </c>
      <c r="AI421" s="6">
        <v>4.1719999999999997</v>
      </c>
      <c r="AJ421" s="7">
        <v>-6.97</v>
      </c>
      <c r="AK421" s="7">
        <v>0.12529999999999999</v>
      </c>
      <c r="AL421" s="7">
        <v>0.45800000000000002</v>
      </c>
      <c r="AM421" s="6">
        <v>6.4119999999999999</v>
      </c>
      <c r="AN421" s="7">
        <v>0.1404</v>
      </c>
      <c r="AO421" s="7">
        <v>0.51300000000000001</v>
      </c>
      <c r="AP421" s="6">
        <v>7.1820000000000004</v>
      </c>
      <c r="AQ421" s="14">
        <v>1.5</v>
      </c>
      <c r="AR421" s="15">
        <f t="shared" si="20"/>
        <v>2.9400000000000004</v>
      </c>
      <c r="AS421" s="6">
        <v>9.3520000000000003</v>
      </c>
      <c r="AT421" s="6">
        <v>0</v>
      </c>
      <c r="AU421" s="6">
        <v>0</v>
      </c>
      <c r="AV421" s="6">
        <f t="shared" si="21"/>
        <v>9.3520000000000003</v>
      </c>
      <c r="AW421" t="s">
        <v>1568</v>
      </c>
      <c r="AX421" t="s">
        <v>1600</v>
      </c>
      <c r="AY421" s="1"/>
      <c r="AZ421" s="1"/>
      <c r="BA421" s="21"/>
      <c r="BB421" s="1"/>
      <c r="BC421" s="22" t="s">
        <v>1583</v>
      </c>
      <c r="BD421" s="1"/>
      <c r="BE421" s="1" t="s">
        <v>1747</v>
      </c>
      <c r="BF421" s="1" t="s">
        <v>55</v>
      </c>
      <c r="BG421" s="1" t="s">
        <v>55</v>
      </c>
      <c r="BH421" s="1" t="s">
        <v>55</v>
      </c>
      <c r="BI421" s="1" t="s">
        <v>55</v>
      </c>
      <c r="BJ421" s="1" t="s">
        <v>1532</v>
      </c>
      <c r="BK421" s="1" t="s">
        <v>103</v>
      </c>
      <c r="BL421" s="1" t="s">
        <v>99</v>
      </c>
      <c r="BM421" s="1" t="s">
        <v>1532</v>
      </c>
      <c r="BN421" s="1" t="s">
        <v>56</v>
      </c>
      <c r="BO421" s="1" t="s">
        <v>105</v>
      </c>
      <c r="BP421" s="1" t="s">
        <v>57</v>
      </c>
      <c r="BQ421" s="1" t="s">
        <v>56</v>
      </c>
      <c r="BR421" s="1" t="s">
        <v>57</v>
      </c>
      <c r="BS421" s="1" t="s">
        <v>57</v>
      </c>
      <c r="BT421" s="18">
        <v>0.158</v>
      </c>
      <c r="BU421" s="1"/>
      <c r="BV421" s="1"/>
      <c r="BW421" s="1" t="s">
        <v>1570</v>
      </c>
    </row>
    <row r="422" spans="1:75" x14ac:dyDescent="0.3">
      <c r="A422" t="s">
        <v>1764</v>
      </c>
      <c r="B422" t="s">
        <v>1732</v>
      </c>
      <c r="C422" s="37">
        <v>312910</v>
      </c>
      <c r="D422" s="37" t="s">
        <v>1767</v>
      </c>
      <c r="E422" s="37" t="s">
        <v>1767</v>
      </c>
      <c r="F422" s="37">
        <v>312930</v>
      </c>
      <c r="G422" s="21" t="s">
        <v>1817</v>
      </c>
      <c r="H422" s="1" t="s">
        <v>1767</v>
      </c>
      <c r="I422" s="13" t="s">
        <v>1583</v>
      </c>
      <c r="J422" t="s">
        <v>1219</v>
      </c>
      <c r="K422" t="s">
        <v>623</v>
      </c>
      <c r="L422" s="1" t="s">
        <v>1531</v>
      </c>
      <c r="M422" s="1" t="s">
        <v>1765</v>
      </c>
      <c r="N422" t="str">
        <f t="shared" si="19"/>
        <v>180-058-05227_19653 - 8_479</v>
      </c>
      <c r="O422">
        <v>81</v>
      </c>
      <c r="P422" s="7">
        <v>20.100000000000001</v>
      </c>
      <c r="Q422" s="7" t="s">
        <v>1779</v>
      </c>
      <c r="R422" s="6">
        <v>1628.1</v>
      </c>
      <c r="S422">
        <v>-6</v>
      </c>
      <c r="T422" s="23">
        <v>44280</v>
      </c>
      <c r="U422">
        <v>-6</v>
      </c>
      <c r="V422" s="1"/>
      <c r="W422" s="7">
        <v>0.27689999999999998</v>
      </c>
      <c r="X422" s="7">
        <v>5.5659999999999998</v>
      </c>
      <c r="Y422" s="6">
        <v>450.846</v>
      </c>
      <c r="Z422" t="s">
        <v>1567</v>
      </c>
      <c r="AA422">
        <v>2</v>
      </c>
      <c r="AB422">
        <v>2</v>
      </c>
      <c r="AC422">
        <v>-6.77</v>
      </c>
      <c r="AD422" s="7">
        <v>0.14949999999999999</v>
      </c>
      <c r="AE422" s="7">
        <v>3.0049999999999999</v>
      </c>
      <c r="AF422" s="6">
        <v>243.405</v>
      </c>
      <c r="AG422" s="7">
        <v>3.32E-2</v>
      </c>
      <c r="AH422" s="7">
        <v>0.66700000000000004</v>
      </c>
      <c r="AI422" s="6">
        <v>54.027000000000001</v>
      </c>
      <c r="AJ422" s="7">
        <v>-6.97</v>
      </c>
      <c r="AK422" s="7">
        <v>0.25130000000000002</v>
      </c>
      <c r="AL422" s="7">
        <v>5.0519999999999996</v>
      </c>
      <c r="AM422" s="6">
        <v>409.21199999999999</v>
      </c>
      <c r="AN422" s="7">
        <v>9.6699999999999994E-2</v>
      </c>
      <c r="AO422" s="7">
        <v>1.944</v>
      </c>
      <c r="AP422" s="6">
        <v>157.464</v>
      </c>
      <c r="AQ422" s="14">
        <v>0.6</v>
      </c>
      <c r="AR422" s="15">
        <f t="shared" si="20"/>
        <v>109.43100000000004</v>
      </c>
      <c r="AS422" s="6">
        <v>518.64300000000003</v>
      </c>
      <c r="AT422" s="6">
        <v>0</v>
      </c>
      <c r="AU422" s="6">
        <v>0</v>
      </c>
      <c r="AV422" s="6">
        <f t="shared" si="21"/>
        <v>518.64300000000003</v>
      </c>
      <c r="AW422" t="s">
        <v>1568</v>
      </c>
      <c r="AX422" t="s">
        <v>1600</v>
      </c>
      <c r="AY422" s="1"/>
      <c r="AZ422" s="1"/>
      <c r="BA422" s="21"/>
      <c r="BB422" s="1"/>
      <c r="BC422" s="22" t="s">
        <v>1583</v>
      </c>
      <c r="BD422" s="1"/>
      <c r="BE422" s="1" t="s">
        <v>1747</v>
      </c>
      <c r="BF422" s="1" t="s">
        <v>55</v>
      </c>
      <c r="BG422" s="1" t="s">
        <v>55</v>
      </c>
      <c r="BH422" s="1" t="s">
        <v>55</v>
      </c>
      <c r="BI422" s="1" t="s">
        <v>55</v>
      </c>
      <c r="BJ422" s="1" t="s">
        <v>1532</v>
      </c>
      <c r="BK422" s="1" t="s">
        <v>103</v>
      </c>
      <c r="BL422" s="1" t="s">
        <v>99</v>
      </c>
      <c r="BM422" s="1" t="s">
        <v>1532</v>
      </c>
      <c r="BN422" s="1" t="s">
        <v>56</v>
      </c>
      <c r="BO422" s="1" t="s">
        <v>105</v>
      </c>
      <c r="BP422" s="1" t="s">
        <v>57</v>
      </c>
      <c r="BQ422" s="1" t="s">
        <v>56</v>
      </c>
      <c r="BR422" s="1" t="s">
        <v>57</v>
      </c>
      <c r="BS422" s="1" t="s">
        <v>57</v>
      </c>
      <c r="BT422" s="18">
        <v>0.158</v>
      </c>
      <c r="BU422" s="1"/>
      <c r="BV422" s="1"/>
      <c r="BW422" s="1" t="s">
        <v>1570</v>
      </c>
    </row>
    <row r="423" spans="1:75" x14ac:dyDescent="0.3">
      <c r="A423" t="s">
        <v>1764</v>
      </c>
      <c r="B423" t="s">
        <v>1732</v>
      </c>
      <c r="C423" s="37">
        <v>312910</v>
      </c>
      <c r="D423" s="37" t="s">
        <v>1767</v>
      </c>
      <c r="E423" s="37" t="s">
        <v>1767</v>
      </c>
      <c r="F423" s="37">
        <v>312930</v>
      </c>
      <c r="G423" s="21" t="s">
        <v>1817</v>
      </c>
      <c r="H423" s="1" t="s">
        <v>1767</v>
      </c>
      <c r="I423" s="13" t="s">
        <v>1583</v>
      </c>
      <c r="J423" t="s">
        <v>1219</v>
      </c>
      <c r="K423" t="s">
        <v>624</v>
      </c>
      <c r="L423" s="1" t="s">
        <v>1531</v>
      </c>
      <c r="M423" s="1" t="s">
        <v>1765</v>
      </c>
      <c r="N423" t="str">
        <f t="shared" si="19"/>
        <v>180-058-05227_19653 - 8_480</v>
      </c>
      <c r="O423">
        <v>8</v>
      </c>
      <c r="P423" s="7">
        <v>20.091999999999999</v>
      </c>
      <c r="Q423" s="7" t="s">
        <v>1779</v>
      </c>
      <c r="R423" s="6">
        <v>160.73599999999999</v>
      </c>
      <c r="S423">
        <v>-6</v>
      </c>
      <c r="T423" s="23">
        <v>44280</v>
      </c>
      <c r="U423">
        <v>-6</v>
      </c>
      <c r="V423" s="1"/>
      <c r="W423" s="7">
        <v>0.26750000000000002</v>
      </c>
      <c r="X423" s="7">
        <v>5.3739999999999997</v>
      </c>
      <c r="Y423" s="6">
        <v>42.991999999999997</v>
      </c>
      <c r="Z423" t="s">
        <v>1567</v>
      </c>
      <c r="AA423">
        <v>2</v>
      </c>
      <c r="AB423">
        <v>2</v>
      </c>
      <c r="AC423">
        <v>-6.77</v>
      </c>
      <c r="AD423" s="7">
        <v>0.1535</v>
      </c>
      <c r="AE423" s="7">
        <v>3.0840000000000001</v>
      </c>
      <c r="AF423" s="6">
        <v>24.672000000000001</v>
      </c>
      <c r="AG423" s="7">
        <v>2.9899999999999999E-2</v>
      </c>
      <c r="AH423" s="7">
        <v>0.60099999999999998</v>
      </c>
      <c r="AI423" s="6">
        <v>4.8079999999999998</v>
      </c>
      <c r="AJ423" s="7">
        <v>-6.97</v>
      </c>
      <c r="AK423" s="7">
        <v>0.22459999999999999</v>
      </c>
      <c r="AL423" s="7">
        <v>4.5119999999999996</v>
      </c>
      <c r="AM423" s="6">
        <v>36.095999999999997</v>
      </c>
      <c r="AN423" s="7">
        <v>0.1242</v>
      </c>
      <c r="AO423" s="7">
        <v>2.4950000000000001</v>
      </c>
      <c r="AP423" s="6">
        <v>19.96</v>
      </c>
      <c r="AQ423" s="14">
        <v>0.6</v>
      </c>
      <c r="AR423" s="15">
        <f t="shared" si="20"/>
        <v>10.707700000000003</v>
      </c>
      <c r="AS423" s="6">
        <v>46.803699999999999</v>
      </c>
      <c r="AT423" s="6">
        <v>0</v>
      </c>
      <c r="AU423" s="6">
        <v>0</v>
      </c>
      <c r="AV423" s="6">
        <f t="shared" si="21"/>
        <v>46.803699999999999</v>
      </c>
      <c r="AW423" t="s">
        <v>1568</v>
      </c>
      <c r="AX423" t="s">
        <v>1600</v>
      </c>
      <c r="AY423" s="1"/>
      <c r="AZ423" s="1"/>
      <c r="BA423" s="21"/>
      <c r="BB423" s="1"/>
      <c r="BC423" s="22" t="s">
        <v>1583</v>
      </c>
      <c r="BD423" s="1"/>
      <c r="BE423" s="1" t="s">
        <v>1747</v>
      </c>
      <c r="BF423" s="1" t="s">
        <v>55</v>
      </c>
      <c r="BG423" s="1" t="s">
        <v>55</v>
      </c>
      <c r="BH423" s="1" t="s">
        <v>55</v>
      </c>
      <c r="BI423" s="1" t="s">
        <v>55</v>
      </c>
      <c r="BJ423" s="1" t="s">
        <v>1532</v>
      </c>
      <c r="BK423" s="1" t="s">
        <v>103</v>
      </c>
      <c r="BL423" s="1" t="s">
        <v>99</v>
      </c>
      <c r="BM423" s="1" t="s">
        <v>1532</v>
      </c>
      <c r="BN423" s="1" t="s">
        <v>56</v>
      </c>
      <c r="BO423" s="1" t="s">
        <v>105</v>
      </c>
      <c r="BP423" s="1" t="s">
        <v>57</v>
      </c>
      <c r="BQ423" s="1" t="s">
        <v>56</v>
      </c>
      <c r="BR423" s="1" t="s">
        <v>57</v>
      </c>
      <c r="BS423" s="1" t="s">
        <v>57</v>
      </c>
      <c r="BT423" s="18">
        <v>0.158</v>
      </c>
      <c r="BU423" s="1"/>
      <c r="BV423" s="1"/>
      <c r="BW423" s="1" t="s">
        <v>1570</v>
      </c>
    </row>
    <row r="424" spans="1:75" ht="28.8" x14ac:dyDescent="0.3">
      <c r="A424" t="s">
        <v>1764</v>
      </c>
      <c r="B424" t="s">
        <v>1732</v>
      </c>
      <c r="C424" s="37">
        <v>312910</v>
      </c>
      <c r="D424" s="37" t="s">
        <v>1767</v>
      </c>
      <c r="E424" s="37" t="s">
        <v>1767</v>
      </c>
      <c r="F424" s="37">
        <v>312930</v>
      </c>
      <c r="G424" s="21" t="s">
        <v>1817</v>
      </c>
      <c r="H424" s="1" t="s">
        <v>1767</v>
      </c>
      <c r="I424" s="13" t="s">
        <v>1587</v>
      </c>
      <c r="J424" t="s">
        <v>1217</v>
      </c>
      <c r="K424" t="s">
        <v>613</v>
      </c>
      <c r="L424" s="1" t="s">
        <v>1531</v>
      </c>
      <c r="M424" s="1" t="s">
        <v>1765</v>
      </c>
      <c r="N424" t="str">
        <f t="shared" si="19"/>
        <v>180-058-05227_19655 - 8_469</v>
      </c>
      <c r="O424">
        <v>56</v>
      </c>
      <c r="P424" s="7">
        <v>13.7</v>
      </c>
      <c r="Q424" s="7" t="s">
        <v>1779</v>
      </c>
      <c r="R424" s="6">
        <v>767.19999999999993</v>
      </c>
      <c r="S424">
        <v>-6.03</v>
      </c>
      <c r="T424" s="23">
        <v>44287.041666666657</v>
      </c>
      <c r="U424">
        <v>-6.03</v>
      </c>
      <c r="V424" s="1"/>
      <c r="W424" s="7">
        <v>0.29420000000000002</v>
      </c>
      <c r="X424" s="7">
        <v>4.03</v>
      </c>
      <c r="Y424" s="6">
        <v>225.68</v>
      </c>
      <c r="Z424" t="s">
        <v>1567</v>
      </c>
      <c r="AA424">
        <v>2</v>
      </c>
      <c r="AB424">
        <v>2</v>
      </c>
      <c r="AC424">
        <v>-6.77</v>
      </c>
      <c r="AD424" s="7">
        <v>6.2899999999999998E-2</v>
      </c>
      <c r="AE424" s="7">
        <v>0.86199999999999999</v>
      </c>
      <c r="AF424" s="6">
        <v>48.271999999999998</v>
      </c>
      <c r="AG424" s="7">
        <v>0</v>
      </c>
      <c r="AH424" s="7">
        <v>0</v>
      </c>
      <c r="AI424" s="6">
        <v>0</v>
      </c>
      <c r="AJ424" s="7">
        <v>-6.97</v>
      </c>
      <c r="AK424" s="7">
        <v>0.18129999999999999</v>
      </c>
      <c r="AL424" s="7">
        <v>2.484</v>
      </c>
      <c r="AM424" s="6">
        <v>139.10399999999998</v>
      </c>
      <c r="AN424" s="7">
        <v>3.2500000000000001E-2</v>
      </c>
      <c r="AO424" s="7">
        <v>0.44500000000000001</v>
      </c>
      <c r="AP424" s="6">
        <v>24.92</v>
      </c>
      <c r="AQ424" s="14">
        <v>0.6</v>
      </c>
      <c r="AR424" s="15">
        <f t="shared" si="20"/>
        <v>25.375670000000014</v>
      </c>
      <c r="AS424" s="6">
        <v>164.47967</v>
      </c>
      <c r="AT424" s="6">
        <v>0</v>
      </c>
      <c r="AU424" s="6">
        <v>0</v>
      </c>
      <c r="AV424" s="6">
        <f t="shared" si="21"/>
        <v>164.47967</v>
      </c>
      <c r="AW424" t="s">
        <v>1568</v>
      </c>
      <c r="AX424" t="s">
        <v>1600</v>
      </c>
      <c r="AY424" s="1"/>
      <c r="AZ424" s="1"/>
      <c r="BA424" s="21"/>
      <c r="BB424" s="1"/>
      <c r="BC424" s="22" t="s">
        <v>1587</v>
      </c>
      <c r="BD424" s="19"/>
      <c r="BE424" s="16" t="s">
        <v>1750</v>
      </c>
      <c r="BF424" s="1" t="s">
        <v>55</v>
      </c>
      <c r="BG424" s="1" t="s">
        <v>55</v>
      </c>
      <c r="BH424" s="1" t="s">
        <v>55</v>
      </c>
      <c r="BI424" s="1" t="s">
        <v>55</v>
      </c>
      <c r="BJ424" s="1" t="s">
        <v>1532</v>
      </c>
      <c r="BK424" s="1" t="s">
        <v>103</v>
      </c>
      <c r="BL424" s="1" t="s">
        <v>99</v>
      </c>
      <c r="BM424" s="1" t="s">
        <v>1532</v>
      </c>
      <c r="BN424" s="1" t="s">
        <v>60</v>
      </c>
      <c r="BO424" s="1" t="s">
        <v>105</v>
      </c>
      <c r="BP424" s="1" t="s">
        <v>57</v>
      </c>
      <c r="BQ424" s="1" t="s">
        <v>60</v>
      </c>
      <c r="BR424" s="1" t="s">
        <v>57</v>
      </c>
      <c r="BS424" s="1" t="s">
        <v>57</v>
      </c>
      <c r="BT424" s="18">
        <v>0.26900000000000002</v>
      </c>
      <c r="BU424" s="1"/>
      <c r="BV424" s="1"/>
      <c r="BW424" s="1" t="s">
        <v>1570</v>
      </c>
    </row>
    <row r="425" spans="1:75" ht="28.8" x14ac:dyDescent="0.3">
      <c r="A425" t="s">
        <v>1764</v>
      </c>
      <c r="B425" t="s">
        <v>1732</v>
      </c>
      <c r="C425" s="37">
        <v>312910</v>
      </c>
      <c r="D425" s="37" t="s">
        <v>1767</v>
      </c>
      <c r="E425" s="37" t="s">
        <v>1767</v>
      </c>
      <c r="F425" s="37">
        <v>312930</v>
      </c>
      <c r="G425" s="21" t="s">
        <v>1817</v>
      </c>
      <c r="H425" s="1" t="s">
        <v>1767</v>
      </c>
      <c r="I425" s="13" t="s">
        <v>1587</v>
      </c>
      <c r="J425" t="s">
        <v>1217</v>
      </c>
      <c r="K425" t="s">
        <v>615</v>
      </c>
      <c r="L425" s="1" t="s">
        <v>1531</v>
      </c>
      <c r="M425" s="1" t="s">
        <v>1765</v>
      </c>
      <c r="N425" t="str">
        <f t="shared" si="19"/>
        <v>180-058-05227_19655 - 8_471</v>
      </c>
      <c r="O425">
        <v>89</v>
      </c>
      <c r="P425" s="7">
        <v>13.7</v>
      </c>
      <c r="Q425" s="7" t="s">
        <v>1779</v>
      </c>
      <c r="R425" s="6">
        <v>1219.3</v>
      </c>
      <c r="S425">
        <v>-6.03</v>
      </c>
      <c r="T425" s="23">
        <v>44287.041666666657</v>
      </c>
      <c r="U425">
        <v>-6.03</v>
      </c>
      <c r="V425" s="1"/>
      <c r="W425" s="7">
        <v>0.21490000000000001</v>
      </c>
      <c r="X425" s="7">
        <v>2.944</v>
      </c>
      <c r="Y425" s="6">
        <v>262.01600000000002</v>
      </c>
      <c r="Z425" t="s">
        <v>1567</v>
      </c>
      <c r="AA425">
        <v>2</v>
      </c>
      <c r="AB425">
        <v>2</v>
      </c>
      <c r="AC425">
        <v>-6.77</v>
      </c>
      <c r="AD425" s="7">
        <v>5.3100000000000001E-2</v>
      </c>
      <c r="AE425" s="7">
        <v>0.72799999999999998</v>
      </c>
      <c r="AF425" s="6">
        <v>64.792000000000002</v>
      </c>
      <c r="AG425" s="7">
        <v>1.9599999999999999E-2</v>
      </c>
      <c r="AH425" s="7">
        <v>0.26900000000000002</v>
      </c>
      <c r="AI425" s="6">
        <v>23.940999999999999</v>
      </c>
      <c r="AJ425" s="7">
        <v>-6.97</v>
      </c>
      <c r="AK425" s="7">
        <v>0.1462</v>
      </c>
      <c r="AL425" s="7">
        <v>2.0030000000000001</v>
      </c>
      <c r="AM425" s="6">
        <v>178.267</v>
      </c>
      <c r="AN425" s="7">
        <v>7.3400000000000007E-2</v>
      </c>
      <c r="AO425" s="7">
        <v>1.0049999999999999</v>
      </c>
      <c r="AP425" s="6">
        <v>89.444999999999993</v>
      </c>
      <c r="AQ425" s="14">
        <v>0.6</v>
      </c>
      <c r="AR425" s="15">
        <f t="shared" si="20"/>
        <v>78.141999999999996</v>
      </c>
      <c r="AS425" s="6">
        <v>256.40899999999999</v>
      </c>
      <c r="AT425" s="6">
        <v>0</v>
      </c>
      <c r="AU425" s="6">
        <v>0</v>
      </c>
      <c r="AV425" s="6">
        <f t="shared" si="21"/>
        <v>256.40899999999999</v>
      </c>
      <c r="AW425" t="s">
        <v>1568</v>
      </c>
      <c r="AX425" t="s">
        <v>1600</v>
      </c>
      <c r="AY425" s="1"/>
      <c r="AZ425" s="1"/>
      <c r="BA425" s="21"/>
      <c r="BB425" s="1"/>
      <c r="BC425" s="22" t="s">
        <v>1587</v>
      </c>
      <c r="BD425" s="1"/>
      <c r="BE425" s="16" t="s">
        <v>1750</v>
      </c>
      <c r="BF425" s="1" t="s">
        <v>55</v>
      </c>
      <c r="BG425" s="1" t="s">
        <v>55</v>
      </c>
      <c r="BH425" s="1" t="s">
        <v>55</v>
      </c>
      <c r="BI425" s="1" t="s">
        <v>55</v>
      </c>
      <c r="BJ425" s="1" t="s">
        <v>1532</v>
      </c>
      <c r="BK425" s="1" t="s">
        <v>103</v>
      </c>
      <c r="BL425" s="1" t="s">
        <v>99</v>
      </c>
      <c r="BM425" s="1" t="s">
        <v>1532</v>
      </c>
      <c r="BN425" s="1" t="s">
        <v>60</v>
      </c>
      <c r="BO425" s="1" t="s">
        <v>105</v>
      </c>
      <c r="BP425" s="1" t="s">
        <v>57</v>
      </c>
      <c r="BQ425" s="1" t="s">
        <v>60</v>
      </c>
      <c r="BR425" s="1" t="s">
        <v>57</v>
      </c>
      <c r="BS425" s="1" t="s">
        <v>57</v>
      </c>
      <c r="BT425" s="18">
        <v>0.26900000000000002</v>
      </c>
      <c r="BU425" s="1"/>
      <c r="BV425" s="1"/>
      <c r="BW425" s="1" t="s">
        <v>1570</v>
      </c>
    </row>
    <row r="426" spans="1:75" ht="28.8" x14ac:dyDescent="0.3">
      <c r="A426" t="s">
        <v>1764</v>
      </c>
      <c r="B426" t="s">
        <v>1732</v>
      </c>
      <c r="C426" s="37">
        <v>312910</v>
      </c>
      <c r="D426" s="37" t="s">
        <v>1767</v>
      </c>
      <c r="E426" s="37" t="s">
        <v>1767</v>
      </c>
      <c r="F426" s="37">
        <v>312930</v>
      </c>
      <c r="G426" s="21" t="s">
        <v>1817</v>
      </c>
      <c r="H426" s="1" t="s">
        <v>1767</v>
      </c>
      <c r="I426" s="13" t="s">
        <v>1587</v>
      </c>
      <c r="J426" t="s">
        <v>1217</v>
      </c>
      <c r="K426" t="s">
        <v>616</v>
      </c>
      <c r="L426" s="1" t="s">
        <v>1531</v>
      </c>
      <c r="M426" s="1" t="s">
        <v>1765</v>
      </c>
      <c r="N426" t="str">
        <f t="shared" si="19"/>
        <v>180-058-05227_19655 - 8_472</v>
      </c>
      <c r="O426">
        <v>71</v>
      </c>
      <c r="P426" s="7">
        <v>13.5</v>
      </c>
      <c r="Q426" s="7" t="s">
        <v>1779</v>
      </c>
      <c r="R426" s="6">
        <v>958.5</v>
      </c>
      <c r="S426">
        <v>-6.03</v>
      </c>
      <c r="T426" s="23">
        <v>44287.041666666657</v>
      </c>
      <c r="U426">
        <v>-6.03</v>
      </c>
      <c r="V426" s="1"/>
      <c r="W426" s="7">
        <v>0.29899999999999999</v>
      </c>
      <c r="X426" s="7">
        <v>4.0369999999999999</v>
      </c>
      <c r="Y426" s="6">
        <v>286.62700000000001</v>
      </c>
      <c r="Z426" t="s">
        <v>1567</v>
      </c>
      <c r="AA426">
        <v>2</v>
      </c>
      <c r="AB426">
        <v>2</v>
      </c>
      <c r="AC426">
        <v>-6.77</v>
      </c>
      <c r="AD426" s="7">
        <v>0.14729999999999999</v>
      </c>
      <c r="AE426" s="7">
        <v>1.988</v>
      </c>
      <c r="AF426" s="6">
        <v>141.148</v>
      </c>
      <c r="AG426" s="7">
        <v>2.12E-2</v>
      </c>
      <c r="AH426" s="7">
        <v>0.28599999999999998</v>
      </c>
      <c r="AI426" s="6">
        <v>20.306000000000001</v>
      </c>
      <c r="AJ426" s="7">
        <v>-6.97</v>
      </c>
      <c r="AK426" s="7">
        <v>0.21779999999999999</v>
      </c>
      <c r="AL426" s="7">
        <v>2.94</v>
      </c>
      <c r="AM426" s="6">
        <v>208.74</v>
      </c>
      <c r="AN426" s="7">
        <v>0.1009</v>
      </c>
      <c r="AO426" s="7">
        <v>1.3620000000000001</v>
      </c>
      <c r="AP426" s="6">
        <v>96.701999999999998</v>
      </c>
      <c r="AQ426" s="14">
        <v>0.6</v>
      </c>
      <c r="AR426" s="15">
        <f t="shared" si="20"/>
        <v>63.260999999999967</v>
      </c>
      <c r="AS426" s="6">
        <v>272.00099999999998</v>
      </c>
      <c r="AT426" s="6">
        <v>0</v>
      </c>
      <c r="AU426" s="6">
        <v>0</v>
      </c>
      <c r="AV426" s="6">
        <f t="shared" si="21"/>
        <v>272.00099999999998</v>
      </c>
      <c r="AW426" t="s">
        <v>1568</v>
      </c>
      <c r="AX426" t="s">
        <v>1600</v>
      </c>
      <c r="AY426" s="1"/>
      <c r="AZ426" s="1"/>
      <c r="BA426" s="21"/>
      <c r="BB426" s="1"/>
      <c r="BC426" s="22" t="s">
        <v>1587</v>
      </c>
      <c r="BD426" s="1"/>
      <c r="BE426" s="16" t="s">
        <v>1750</v>
      </c>
      <c r="BF426" s="1" t="s">
        <v>55</v>
      </c>
      <c r="BG426" s="1" t="s">
        <v>55</v>
      </c>
      <c r="BH426" s="1" t="s">
        <v>55</v>
      </c>
      <c r="BI426" s="1" t="s">
        <v>55</v>
      </c>
      <c r="BJ426" s="1" t="s">
        <v>1532</v>
      </c>
      <c r="BK426" s="1" t="s">
        <v>103</v>
      </c>
      <c r="BL426" s="1" t="s">
        <v>99</v>
      </c>
      <c r="BM426" s="1" t="s">
        <v>1532</v>
      </c>
      <c r="BN426" s="1" t="s">
        <v>60</v>
      </c>
      <c r="BO426" s="1" t="s">
        <v>105</v>
      </c>
      <c r="BP426" s="1" t="s">
        <v>57</v>
      </c>
      <c r="BQ426" s="1" t="s">
        <v>60</v>
      </c>
      <c r="BR426" s="1" t="s">
        <v>57</v>
      </c>
      <c r="BS426" s="1" t="s">
        <v>57</v>
      </c>
      <c r="BT426" s="18">
        <v>0.26900000000000002</v>
      </c>
      <c r="BU426" s="1"/>
      <c r="BV426" s="1"/>
      <c r="BW426" s="1" t="s">
        <v>1570</v>
      </c>
    </row>
    <row r="427" spans="1:75" ht="28.8" x14ac:dyDescent="0.3">
      <c r="A427" t="s">
        <v>1764</v>
      </c>
      <c r="B427" t="s">
        <v>1732</v>
      </c>
      <c r="C427" s="37">
        <v>312910</v>
      </c>
      <c r="D427" s="37" t="s">
        <v>1767</v>
      </c>
      <c r="E427" s="37" t="s">
        <v>1767</v>
      </c>
      <c r="F427" s="37">
        <v>312930</v>
      </c>
      <c r="G427" s="21" t="s">
        <v>1817</v>
      </c>
      <c r="H427" s="1" t="s">
        <v>1767</v>
      </c>
      <c r="I427" s="13" t="s">
        <v>1587</v>
      </c>
      <c r="J427" t="s">
        <v>1217</v>
      </c>
      <c r="K427" t="s">
        <v>617</v>
      </c>
      <c r="L427" s="1" t="s">
        <v>1531</v>
      </c>
      <c r="M427" s="1" t="s">
        <v>1765</v>
      </c>
      <c r="N427" t="str">
        <f t="shared" si="19"/>
        <v>180-058-05227_19655 - 8_473</v>
      </c>
      <c r="O427">
        <v>47</v>
      </c>
      <c r="P427" s="7">
        <v>4.4000000000000004</v>
      </c>
      <c r="Q427" s="7" t="s">
        <v>1779</v>
      </c>
      <c r="R427" s="6">
        <v>206.8</v>
      </c>
      <c r="S427">
        <v>-6.02</v>
      </c>
      <c r="T427" s="23">
        <v>44286.041666666657</v>
      </c>
      <c r="U427">
        <v>-6.02</v>
      </c>
      <c r="V427" s="1"/>
      <c r="W427" s="7">
        <v>0.30499999999999999</v>
      </c>
      <c r="X427" s="7">
        <v>1.3420000000000001</v>
      </c>
      <c r="Y427" s="6">
        <v>63.073999999999998</v>
      </c>
      <c r="Z427" t="s">
        <v>1567</v>
      </c>
      <c r="AA427">
        <v>2</v>
      </c>
      <c r="AB427">
        <v>2</v>
      </c>
      <c r="AC427">
        <v>-6.77</v>
      </c>
      <c r="AD427" s="7">
        <v>0.15179999999999999</v>
      </c>
      <c r="AE427" s="7">
        <v>0.66800000000000004</v>
      </c>
      <c r="AF427" s="6">
        <v>31.396000000000001</v>
      </c>
      <c r="AG427" s="7">
        <v>0</v>
      </c>
      <c r="AH427" s="7">
        <v>0</v>
      </c>
      <c r="AI427" s="6">
        <v>0</v>
      </c>
      <c r="AJ427" s="7">
        <v>-6.97</v>
      </c>
      <c r="AK427" s="7">
        <v>0.1973</v>
      </c>
      <c r="AL427" s="7">
        <v>0.86799999999999999</v>
      </c>
      <c r="AM427" s="6">
        <v>40.795999999999999</v>
      </c>
      <c r="AN427" s="7">
        <v>0</v>
      </c>
      <c r="AO427" s="7">
        <v>0</v>
      </c>
      <c r="AP427" s="6">
        <v>0</v>
      </c>
      <c r="AQ427" s="14">
        <v>1</v>
      </c>
      <c r="AR427" s="15">
        <f t="shared" si="20"/>
        <v>12.737000000000002</v>
      </c>
      <c r="AS427" s="6">
        <v>53.533000000000001</v>
      </c>
      <c r="AT427" s="6">
        <v>0</v>
      </c>
      <c r="AU427" s="6">
        <v>0</v>
      </c>
      <c r="AV427" s="6">
        <f t="shared" si="21"/>
        <v>53.533000000000001</v>
      </c>
      <c r="AW427" t="s">
        <v>1568</v>
      </c>
      <c r="AX427" t="s">
        <v>1600</v>
      </c>
      <c r="AY427" s="1"/>
      <c r="AZ427" s="1"/>
      <c r="BA427" s="21"/>
      <c r="BB427" s="1"/>
      <c r="BC427" s="22" t="s">
        <v>1587</v>
      </c>
      <c r="BD427" s="1"/>
      <c r="BE427" s="16" t="s">
        <v>1750</v>
      </c>
      <c r="BF427" s="1" t="s">
        <v>55</v>
      </c>
      <c r="BG427" s="1" t="s">
        <v>55</v>
      </c>
      <c r="BH427" s="1" t="s">
        <v>55</v>
      </c>
      <c r="BI427" s="1" t="s">
        <v>55</v>
      </c>
      <c r="BJ427" s="1" t="s">
        <v>1532</v>
      </c>
      <c r="BK427" s="1" t="s">
        <v>103</v>
      </c>
      <c r="BL427" s="1" t="s">
        <v>99</v>
      </c>
      <c r="BM427" s="1" t="s">
        <v>1532</v>
      </c>
      <c r="BN427" s="1" t="s">
        <v>60</v>
      </c>
      <c r="BO427" s="1" t="s">
        <v>105</v>
      </c>
      <c r="BP427" s="1" t="s">
        <v>57</v>
      </c>
      <c r="BQ427" s="1" t="s">
        <v>60</v>
      </c>
      <c r="BR427" s="1" t="s">
        <v>57</v>
      </c>
      <c r="BS427" s="1" t="s">
        <v>57</v>
      </c>
      <c r="BT427" s="18">
        <v>0.26900000000000002</v>
      </c>
      <c r="BU427" s="1"/>
      <c r="BV427" s="1"/>
      <c r="BW427" s="1" t="s">
        <v>1570</v>
      </c>
    </row>
    <row r="428" spans="1:75" x14ac:dyDescent="0.3">
      <c r="A428" t="s">
        <v>1764</v>
      </c>
      <c r="B428" t="s">
        <v>1732</v>
      </c>
      <c r="C428" s="37">
        <v>312910</v>
      </c>
      <c r="D428" s="37">
        <v>312920</v>
      </c>
      <c r="E428" s="37" t="s">
        <v>1767</v>
      </c>
      <c r="F428" s="37">
        <v>312930</v>
      </c>
      <c r="G428" s="21" t="s">
        <v>1789</v>
      </c>
      <c r="H428" s="1" t="s">
        <v>1769</v>
      </c>
      <c r="I428" t="s">
        <v>1527</v>
      </c>
      <c r="J428" t="s">
        <v>1335</v>
      </c>
      <c r="K428" t="s">
        <v>1057</v>
      </c>
      <c r="L428" s="1" t="s">
        <v>1531</v>
      </c>
      <c r="M428" s="1" t="s">
        <v>1765</v>
      </c>
      <c r="N428" t="str">
        <f t="shared" si="19"/>
        <v>180-058-06640_19700 - 9_383</v>
      </c>
      <c r="O428">
        <v>73</v>
      </c>
      <c r="P428" s="7">
        <v>35.764000000000003</v>
      </c>
      <c r="Q428" s="7" t="s">
        <v>1779</v>
      </c>
      <c r="R428" s="6">
        <v>2610.7719999999999</v>
      </c>
      <c r="S428">
        <v>-6.29</v>
      </c>
      <c r="T428" s="23">
        <v>44277</v>
      </c>
      <c r="U428">
        <v>-6.29</v>
      </c>
      <c r="W428" s="7">
        <v>0.18729999999999999</v>
      </c>
      <c r="X428" s="7">
        <v>6.6980000000000004</v>
      </c>
      <c r="Y428" s="6">
        <v>488.95400000000001</v>
      </c>
      <c r="Z428" t="s">
        <v>1567</v>
      </c>
      <c r="AA428">
        <v>3</v>
      </c>
      <c r="AB428">
        <v>3</v>
      </c>
      <c r="AC428">
        <v>-7.27</v>
      </c>
      <c r="AD428" s="7">
        <v>7.3400000000000007E-2</v>
      </c>
      <c r="AE428" s="7">
        <v>2.625</v>
      </c>
      <c r="AF428" s="6">
        <v>191.625</v>
      </c>
      <c r="AG428" s="7">
        <v>5.3100000000000001E-2</v>
      </c>
      <c r="AH428" s="7">
        <v>1.899</v>
      </c>
      <c r="AI428" s="6">
        <v>138.62700000000001</v>
      </c>
      <c r="AJ428" s="7">
        <v>-7.47</v>
      </c>
      <c r="AK428" s="7">
        <v>0.1691</v>
      </c>
      <c r="AL428" s="7">
        <v>6.0469999999999997</v>
      </c>
      <c r="AM428" s="6">
        <v>441.43099999999998</v>
      </c>
      <c r="AN428" s="7">
        <v>0.1212</v>
      </c>
      <c r="AO428" s="7">
        <v>4.3330000000000002</v>
      </c>
      <c r="AP428" s="6">
        <v>316.30900000000003</v>
      </c>
      <c r="AQ428" s="14">
        <v>0.6</v>
      </c>
      <c r="AR428" s="15">
        <f t="shared" si="20"/>
        <v>87.891999999999996</v>
      </c>
      <c r="AS428" s="6">
        <v>529.32299999999998</v>
      </c>
      <c r="AT428" s="6">
        <f>AS428</f>
        <v>529.32299999999998</v>
      </c>
      <c r="AU428" s="6">
        <v>0</v>
      </c>
      <c r="AV428" s="6">
        <f t="shared" si="21"/>
        <v>0</v>
      </c>
      <c r="AW428" t="s">
        <v>1568</v>
      </c>
      <c r="AX428" t="s">
        <v>1600</v>
      </c>
      <c r="BC428">
        <v>19700</v>
      </c>
      <c r="BF428" s="1" t="s">
        <v>55</v>
      </c>
      <c r="BG428" s="1" t="s">
        <v>55</v>
      </c>
      <c r="BH428" s="1" t="s">
        <v>55</v>
      </c>
      <c r="BI428" s="1" t="s">
        <v>55</v>
      </c>
      <c r="BJ428" s="1" t="s">
        <v>1532</v>
      </c>
      <c r="BK428" s="1" t="s">
        <v>103</v>
      </c>
      <c r="BL428" s="1" t="s">
        <v>99</v>
      </c>
      <c r="BM428" s="1" t="s">
        <v>1532</v>
      </c>
      <c r="BN428" s="1" t="s">
        <v>56</v>
      </c>
      <c r="BO428" s="1" t="s">
        <v>105</v>
      </c>
      <c r="BP428" s="1" t="s">
        <v>57</v>
      </c>
      <c r="BQ428" s="1" t="s">
        <v>56</v>
      </c>
      <c r="BR428" s="1" t="s">
        <v>57</v>
      </c>
      <c r="BS428" s="1" t="s">
        <v>57</v>
      </c>
      <c r="BT428" s="18">
        <v>0.4</v>
      </c>
      <c r="BW428" s="1" t="s">
        <v>1570</v>
      </c>
    </row>
    <row r="429" spans="1:75" x14ac:dyDescent="0.3">
      <c r="A429" t="s">
        <v>1764</v>
      </c>
      <c r="B429" t="s">
        <v>1732</v>
      </c>
      <c r="C429" s="37">
        <v>312910</v>
      </c>
      <c r="D429" s="37">
        <v>312920</v>
      </c>
      <c r="E429" s="37" t="s">
        <v>1767</v>
      </c>
      <c r="F429" s="37">
        <v>312930</v>
      </c>
      <c r="G429" s="21" t="s">
        <v>1789</v>
      </c>
      <c r="H429" s="1" t="s">
        <v>1769</v>
      </c>
      <c r="I429" t="s">
        <v>1527</v>
      </c>
      <c r="J429" t="s">
        <v>1335</v>
      </c>
      <c r="K429" t="s">
        <v>1058</v>
      </c>
      <c r="L429" s="1" t="s">
        <v>1531</v>
      </c>
      <c r="M429" s="1" t="s">
        <v>1765</v>
      </c>
      <c r="N429" t="str">
        <f t="shared" si="19"/>
        <v>180-058-06640_19700 - 9_384</v>
      </c>
      <c r="O429">
        <v>94</v>
      </c>
      <c r="P429" s="7">
        <v>25.183</v>
      </c>
      <c r="Q429" s="7" t="s">
        <v>1779</v>
      </c>
      <c r="R429" s="6">
        <v>2367.2020000000002</v>
      </c>
      <c r="S429">
        <v>-6.29</v>
      </c>
      <c r="T429" s="23">
        <v>44277</v>
      </c>
      <c r="U429">
        <v>-6.29</v>
      </c>
      <c r="W429" s="7">
        <v>0.25430000000000003</v>
      </c>
      <c r="X429" s="7">
        <v>6.4050000000000002</v>
      </c>
      <c r="Y429" s="6">
        <v>602.07000000000005</v>
      </c>
      <c r="Z429" t="s">
        <v>1567</v>
      </c>
      <c r="AA429">
        <v>3</v>
      </c>
      <c r="AB429">
        <v>3</v>
      </c>
      <c r="AC429">
        <v>-7.27</v>
      </c>
      <c r="AD429" s="7">
        <v>0.17899999999999999</v>
      </c>
      <c r="AE429" s="7">
        <v>4.508</v>
      </c>
      <c r="AF429" s="6">
        <v>423.75200000000001</v>
      </c>
      <c r="AG429" s="7">
        <v>4.7699999999999999E-2</v>
      </c>
      <c r="AH429" s="7">
        <v>1.2010000000000001</v>
      </c>
      <c r="AI429" s="6">
        <v>112.89400000000001</v>
      </c>
      <c r="AJ429" s="7">
        <v>-7.47</v>
      </c>
      <c r="AK429" s="7">
        <v>0.24279999999999999</v>
      </c>
      <c r="AL429" s="7">
        <v>6.1150000000000002</v>
      </c>
      <c r="AM429" s="6">
        <v>574.80999999999995</v>
      </c>
      <c r="AN429" s="7">
        <v>0.13239999999999999</v>
      </c>
      <c r="AO429" s="7">
        <v>3.3340000000000001</v>
      </c>
      <c r="AP429" s="6">
        <v>313.39600000000002</v>
      </c>
      <c r="AQ429" s="14">
        <v>0.6</v>
      </c>
      <c r="AR429" s="15">
        <f t="shared" si="20"/>
        <v>73.884000000000015</v>
      </c>
      <c r="AS429" s="6">
        <v>648.69399999999996</v>
      </c>
      <c r="AT429" s="6">
        <f>(((AS429/O429)*54)/2)+(AS429/2)</f>
        <v>510.67399999999998</v>
      </c>
      <c r="AU429" s="6">
        <v>0</v>
      </c>
      <c r="AV429" s="6">
        <f t="shared" si="21"/>
        <v>138.01999999999998</v>
      </c>
      <c r="AW429" t="s">
        <v>1568</v>
      </c>
      <c r="AX429" t="s">
        <v>1600</v>
      </c>
      <c r="BC429">
        <v>19700</v>
      </c>
      <c r="BF429" s="1" t="s">
        <v>55</v>
      </c>
      <c r="BG429" s="1" t="s">
        <v>55</v>
      </c>
      <c r="BH429" s="1" t="s">
        <v>55</v>
      </c>
      <c r="BI429" s="1" t="s">
        <v>55</v>
      </c>
      <c r="BJ429" s="1" t="s">
        <v>1532</v>
      </c>
      <c r="BK429" s="1" t="s">
        <v>103</v>
      </c>
      <c r="BL429" s="1" t="s">
        <v>99</v>
      </c>
      <c r="BM429" s="1" t="s">
        <v>1532</v>
      </c>
      <c r="BN429" s="1" t="s">
        <v>56</v>
      </c>
      <c r="BO429" s="1" t="s">
        <v>105</v>
      </c>
      <c r="BP429" s="1" t="s">
        <v>57</v>
      </c>
      <c r="BQ429" s="1" t="s">
        <v>56</v>
      </c>
      <c r="BR429" s="1" t="s">
        <v>57</v>
      </c>
      <c r="BS429" s="1" t="s">
        <v>57</v>
      </c>
      <c r="BT429" s="18">
        <v>0.4</v>
      </c>
      <c r="BW429" s="1" t="s">
        <v>1570</v>
      </c>
    </row>
    <row r="430" spans="1:75" x14ac:dyDescent="0.3">
      <c r="A430" t="s">
        <v>1764</v>
      </c>
      <c r="B430" t="s">
        <v>1732</v>
      </c>
      <c r="C430" s="37">
        <v>312910</v>
      </c>
      <c r="D430" s="37">
        <v>312920</v>
      </c>
      <c r="E430" s="37" t="s">
        <v>1767</v>
      </c>
      <c r="F430" s="37">
        <v>312930</v>
      </c>
      <c r="G430" s="21" t="s">
        <v>1789</v>
      </c>
      <c r="H430" s="1" t="s">
        <v>1769</v>
      </c>
      <c r="I430" t="s">
        <v>1527</v>
      </c>
      <c r="J430" t="s">
        <v>1335</v>
      </c>
      <c r="K430" t="s">
        <v>1059</v>
      </c>
      <c r="L430" s="1" t="s">
        <v>1531</v>
      </c>
      <c r="M430" s="1" t="s">
        <v>1765</v>
      </c>
      <c r="N430" t="str">
        <f t="shared" si="19"/>
        <v>180-058-06640_19700 - 9_385</v>
      </c>
      <c r="O430">
        <v>98</v>
      </c>
      <c r="P430" s="7">
        <v>6.4039999999999999</v>
      </c>
      <c r="Q430" s="7" t="s">
        <v>1779</v>
      </c>
      <c r="R430" s="6">
        <v>627.59199999999998</v>
      </c>
      <c r="S430">
        <v>-6.29</v>
      </c>
      <c r="T430" s="23">
        <v>44277</v>
      </c>
      <c r="U430">
        <v>-6.29</v>
      </c>
      <c r="W430" s="7">
        <v>0.26029999999999998</v>
      </c>
      <c r="X430" s="7">
        <v>1.667</v>
      </c>
      <c r="Y430" s="6">
        <v>163.36600000000001</v>
      </c>
      <c r="Z430" t="s">
        <v>1566</v>
      </c>
      <c r="AD430" s="7"/>
      <c r="AE430" s="7"/>
      <c r="AF430" s="6"/>
      <c r="AG430" s="7"/>
      <c r="AH430" s="7"/>
      <c r="AI430" s="6"/>
      <c r="AJ430" s="7">
        <v>-7.306</v>
      </c>
      <c r="AK430" s="7">
        <v>0.26029999999999998</v>
      </c>
      <c r="AL430" s="7">
        <v>1.667</v>
      </c>
      <c r="AM430" s="6">
        <v>163.36600000000001</v>
      </c>
      <c r="AN430" s="7">
        <v>0.44159999999999999</v>
      </c>
      <c r="AO430" s="7">
        <v>2.8279999999999998</v>
      </c>
      <c r="AP430" s="6">
        <v>277.14400000000001</v>
      </c>
      <c r="AQ430" s="14">
        <v>1</v>
      </c>
      <c r="AR430" s="15">
        <f t="shared" si="20"/>
        <v>21.756</v>
      </c>
      <c r="AS430" s="6">
        <v>185.12200000000001</v>
      </c>
      <c r="AT430" s="6">
        <f>AS430</f>
        <v>185.12200000000001</v>
      </c>
      <c r="AU430" s="6">
        <v>0</v>
      </c>
      <c r="AV430" s="6">
        <f t="shared" si="21"/>
        <v>0</v>
      </c>
      <c r="AW430" t="s">
        <v>18</v>
      </c>
      <c r="AX430" t="s">
        <v>1600</v>
      </c>
      <c r="BC430">
        <v>19700</v>
      </c>
      <c r="BF430" s="1" t="s">
        <v>55</v>
      </c>
      <c r="BG430" s="1" t="s">
        <v>55</v>
      </c>
      <c r="BH430" s="1" t="s">
        <v>55</v>
      </c>
      <c r="BI430" s="1" t="s">
        <v>55</v>
      </c>
      <c r="BJ430" s="1" t="s">
        <v>1532</v>
      </c>
      <c r="BK430" s="1" t="s">
        <v>103</v>
      </c>
      <c r="BL430" s="1" t="s">
        <v>99</v>
      </c>
      <c r="BM430" s="1" t="s">
        <v>1532</v>
      </c>
      <c r="BN430" s="1" t="s">
        <v>56</v>
      </c>
      <c r="BO430" s="1" t="s">
        <v>105</v>
      </c>
      <c r="BP430" s="1" t="s">
        <v>57</v>
      </c>
      <c r="BQ430" s="1" t="s">
        <v>56</v>
      </c>
      <c r="BR430" s="1" t="s">
        <v>57</v>
      </c>
      <c r="BS430" s="1" t="s">
        <v>57</v>
      </c>
      <c r="BT430" s="18">
        <v>0.4</v>
      </c>
      <c r="BW430" s="1" t="s">
        <v>1570</v>
      </c>
    </row>
    <row r="431" spans="1:75" x14ac:dyDescent="0.3">
      <c r="A431" t="s">
        <v>1764</v>
      </c>
      <c r="B431" t="s">
        <v>1732</v>
      </c>
      <c r="C431" s="37">
        <v>312910</v>
      </c>
      <c r="D431" s="37">
        <v>312920</v>
      </c>
      <c r="E431" s="37" t="s">
        <v>1767</v>
      </c>
      <c r="F431" s="37">
        <v>312930</v>
      </c>
      <c r="G431" s="21" t="s">
        <v>1789</v>
      </c>
      <c r="H431" s="1" t="s">
        <v>1769</v>
      </c>
      <c r="I431" t="s">
        <v>1527</v>
      </c>
      <c r="J431" t="s">
        <v>1335</v>
      </c>
      <c r="K431" t="s">
        <v>1060</v>
      </c>
      <c r="L431" s="1" t="s">
        <v>1531</v>
      </c>
      <c r="M431" s="1" t="s">
        <v>1765</v>
      </c>
      <c r="N431" t="str">
        <f t="shared" si="19"/>
        <v>180-058-06640_19700 - 9_386</v>
      </c>
      <c r="O431">
        <v>98</v>
      </c>
      <c r="P431" s="7">
        <v>7.7839999999999998</v>
      </c>
      <c r="Q431" s="7" t="s">
        <v>1779</v>
      </c>
      <c r="R431" s="6">
        <v>762.83199999999999</v>
      </c>
      <c r="S431">
        <v>-6.29</v>
      </c>
      <c r="T431" s="23">
        <v>44277</v>
      </c>
      <c r="U431">
        <v>-6.29</v>
      </c>
      <c r="W431" s="7">
        <v>0.247</v>
      </c>
      <c r="X431" s="7">
        <v>1.923</v>
      </c>
      <c r="Y431" s="6">
        <v>188.45400000000001</v>
      </c>
      <c r="Z431" t="s">
        <v>1566</v>
      </c>
      <c r="AD431" s="7"/>
      <c r="AE431" s="7"/>
      <c r="AF431" s="6"/>
      <c r="AG431" s="7"/>
      <c r="AH431" s="7"/>
      <c r="AI431" s="6"/>
      <c r="AJ431" s="7">
        <v>-7.3049999999999997</v>
      </c>
      <c r="AK431" s="7">
        <v>0.247</v>
      </c>
      <c r="AL431" s="7">
        <v>1.923</v>
      </c>
      <c r="AM431" s="6">
        <v>188.45400000000001</v>
      </c>
      <c r="AN431" s="7">
        <v>0.45400000000000001</v>
      </c>
      <c r="AO431" s="7">
        <v>3.5339999999999998</v>
      </c>
      <c r="AP431" s="6">
        <v>346.33199999999999</v>
      </c>
      <c r="AQ431" s="14">
        <v>1</v>
      </c>
      <c r="AR431" s="15">
        <f t="shared" si="20"/>
        <v>26.361999999999995</v>
      </c>
      <c r="AS431" s="6">
        <v>214.816</v>
      </c>
      <c r="AT431" s="6">
        <f>AS431</f>
        <v>214.816</v>
      </c>
      <c r="AU431" s="6">
        <v>0</v>
      </c>
      <c r="AV431" s="6">
        <f t="shared" si="21"/>
        <v>0</v>
      </c>
      <c r="AW431" t="s">
        <v>18</v>
      </c>
      <c r="AX431" t="s">
        <v>1600</v>
      </c>
      <c r="BC431">
        <v>19700</v>
      </c>
      <c r="BF431" s="1" t="s">
        <v>55</v>
      </c>
      <c r="BG431" s="1" t="s">
        <v>55</v>
      </c>
      <c r="BH431" s="1" t="s">
        <v>55</v>
      </c>
      <c r="BI431" s="1" t="s">
        <v>55</v>
      </c>
      <c r="BJ431" s="1" t="s">
        <v>1532</v>
      </c>
      <c r="BK431" s="1" t="s">
        <v>103</v>
      </c>
      <c r="BL431" s="1" t="s">
        <v>99</v>
      </c>
      <c r="BM431" s="1" t="s">
        <v>1532</v>
      </c>
      <c r="BN431" s="1" t="s">
        <v>56</v>
      </c>
      <c r="BO431" s="1" t="s">
        <v>105</v>
      </c>
      <c r="BP431" s="1" t="s">
        <v>57</v>
      </c>
      <c r="BQ431" s="1" t="s">
        <v>56</v>
      </c>
      <c r="BR431" s="1" t="s">
        <v>57</v>
      </c>
      <c r="BS431" s="1" t="s">
        <v>57</v>
      </c>
      <c r="BT431" s="18">
        <v>0.4</v>
      </c>
      <c r="BW431" s="1" t="s">
        <v>1570</v>
      </c>
    </row>
    <row r="432" spans="1:75" x14ac:dyDescent="0.3">
      <c r="A432" t="s">
        <v>1764</v>
      </c>
      <c r="B432" t="s">
        <v>1732</v>
      </c>
      <c r="C432" s="37">
        <v>312910</v>
      </c>
      <c r="D432" s="37" t="s">
        <v>1767</v>
      </c>
      <c r="E432" s="37" t="s">
        <v>1767</v>
      </c>
      <c r="F432" s="37">
        <v>312930</v>
      </c>
      <c r="G432" s="21" t="s">
        <v>1817</v>
      </c>
      <c r="H432" s="1" t="s">
        <v>1767</v>
      </c>
      <c r="I432" t="s">
        <v>1509</v>
      </c>
      <c r="J432" t="s">
        <v>1313</v>
      </c>
      <c r="K432" t="s">
        <v>977</v>
      </c>
      <c r="L432" s="1" t="s">
        <v>1531</v>
      </c>
      <c r="M432" s="1" t="s">
        <v>1765</v>
      </c>
      <c r="N432" t="str">
        <f t="shared" si="19"/>
        <v>180-058-05345_19731 - 9_287</v>
      </c>
      <c r="O432">
        <v>30</v>
      </c>
      <c r="P432" s="7">
        <v>18</v>
      </c>
      <c r="Q432" s="7" t="s">
        <v>1779</v>
      </c>
      <c r="R432" s="6">
        <v>540</v>
      </c>
      <c r="S432">
        <v>-6.28</v>
      </c>
      <c r="T432" s="23">
        <v>44284.041666666657</v>
      </c>
      <c r="U432">
        <v>-6.28</v>
      </c>
      <c r="W432" s="7">
        <v>0.4728</v>
      </c>
      <c r="X432" s="7">
        <v>8.51</v>
      </c>
      <c r="Y432" s="6">
        <v>255.3</v>
      </c>
      <c r="Z432" t="s">
        <v>1567</v>
      </c>
      <c r="AA432">
        <v>2</v>
      </c>
      <c r="AB432">
        <v>2</v>
      </c>
      <c r="AC432">
        <v>-7.42</v>
      </c>
      <c r="AD432" s="7">
        <v>8.9099999999999999E-2</v>
      </c>
      <c r="AE432" s="7">
        <v>1.603</v>
      </c>
      <c r="AF432" s="6">
        <v>48.09</v>
      </c>
      <c r="AG432" s="7">
        <v>1.37E-2</v>
      </c>
      <c r="AH432" s="7">
        <v>0.247</v>
      </c>
      <c r="AI432" s="6">
        <v>7.41</v>
      </c>
      <c r="AJ432" s="7">
        <v>-7.62</v>
      </c>
      <c r="AK432" s="7">
        <v>0.18179999999999999</v>
      </c>
      <c r="AL432" s="7">
        <v>3.2719999999999998</v>
      </c>
      <c r="AM432" s="6">
        <v>98.16</v>
      </c>
      <c r="AN432" s="7">
        <v>1.9400000000000001E-2</v>
      </c>
      <c r="AO432" s="7">
        <v>0.35</v>
      </c>
      <c r="AP432" s="6">
        <v>10.5</v>
      </c>
      <c r="AQ432" s="14">
        <v>0.6</v>
      </c>
      <c r="AR432" s="15">
        <f t="shared" si="20"/>
        <v>18.120000000000005</v>
      </c>
      <c r="AS432" s="6">
        <v>116.28</v>
      </c>
      <c r="AT432" s="6">
        <v>0</v>
      </c>
      <c r="AU432" s="6">
        <v>0</v>
      </c>
      <c r="AV432" s="6">
        <f t="shared" si="21"/>
        <v>116.28</v>
      </c>
      <c r="AW432" t="s">
        <v>1568</v>
      </c>
      <c r="AX432" t="s">
        <v>1600</v>
      </c>
      <c r="AZ432" t="s">
        <v>1631</v>
      </c>
      <c r="BB432" s="1" t="s">
        <v>2799</v>
      </c>
      <c r="BC432">
        <v>19731</v>
      </c>
      <c r="BF432" s="1" t="s">
        <v>55</v>
      </c>
      <c r="BG432" s="1" t="s">
        <v>55</v>
      </c>
      <c r="BH432" s="1" t="s">
        <v>55</v>
      </c>
      <c r="BI432" s="1" t="s">
        <v>55</v>
      </c>
      <c r="BJ432" s="1" t="s">
        <v>1532</v>
      </c>
      <c r="BK432" s="1" t="s">
        <v>103</v>
      </c>
      <c r="BL432" s="1" t="s">
        <v>99</v>
      </c>
      <c r="BM432" s="1" t="s">
        <v>1532</v>
      </c>
      <c r="BN432" s="1" t="s">
        <v>56</v>
      </c>
      <c r="BO432" s="1" t="s">
        <v>105</v>
      </c>
      <c r="BP432" s="1" t="s">
        <v>57</v>
      </c>
      <c r="BQ432" s="1" t="s">
        <v>56</v>
      </c>
      <c r="BR432" s="1" t="s">
        <v>57</v>
      </c>
      <c r="BS432" s="1" t="s">
        <v>57</v>
      </c>
      <c r="BT432" s="18">
        <v>1.02</v>
      </c>
      <c r="BW432" s="1" t="s">
        <v>1570</v>
      </c>
    </row>
    <row r="433" spans="1:75" x14ac:dyDescent="0.3">
      <c r="A433" t="s">
        <v>1764</v>
      </c>
      <c r="B433" t="s">
        <v>1732</v>
      </c>
      <c r="C433" s="37">
        <v>312910</v>
      </c>
      <c r="D433" s="37" t="s">
        <v>1767</v>
      </c>
      <c r="E433" s="37" t="s">
        <v>1767</v>
      </c>
      <c r="F433" s="37">
        <v>312930</v>
      </c>
      <c r="G433" s="21" t="s">
        <v>1817</v>
      </c>
      <c r="H433" s="1" t="s">
        <v>1767</v>
      </c>
      <c r="I433" t="s">
        <v>1509</v>
      </c>
      <c r="J433" t="s">
        <v>1313</v>
      </c>
      <c r="K433" t="s">
        <v>978</v>
      </c>
      <c r="L433" s="1" t="s">
        <v>1531</v>
      </c>
      <c r="M433" s="1" t="s">
        <v>1765</v>
      </c>
      <c r="N433" t="str">
        <f t="shared" si="19"/>
        <v>180-058-05345_19731 - 9_288</v>
      </c>
      <c r="O433">
        <v>23</v>
      </c>
      <c r="P433" s="7">
        <v>18.5</v>
      </c>
      <c r="Q433" s="7" t="s">
        <v>1779</v>
      </c>
      <c r="R433" s="6">
        <v>425.5</v>
      </c>
      <c r="S433">
        <v>-6.28</v>
      </c>
      <c r="T433" s="23">
        <v>44284.041666666657</v>
      </c>
      <c r="U433">
        <v>-6.28</v>
      </c>
      <c r="W433" s="7">
        <v>0.47939999999999999</v>
      </c>
      <c r="X433" s="7">
        <v>8.8680000000000003</v>
      </c>
      <c r="Y433" s="6">
        <v>203.964</v>
      </c>
      <c r="Z433" t="s">
        <v>1567</v>
      </c>
      <c r="AA433">
        <v>2</v>
      </c>
      <c r="AB433">
        <v>2</v>
      </c>
      <c r="AC433">
        <v>-7.42</v>
      </c>
      <c r="AD433" s="7">
        <v>0.1532</v>
      </c>
      <c r="AE433" s="7">
        <v>2.8340000000000001</v>
      </c>
      <c r="AF433" s="6">
        <v>65.182000000000002</v>
      </c>
      <c r="AG433" s="7">
        <v>7.8700000000000006E-2</v>
      </c>
      <c r="AH433" s="7">
        <v>1.456</v>
      </c>
      <c r="AI433" s="6">
        <v>33.488</v>
      </c>
      <c r="AJ433" s="7">
        <v>-7.62</v>
      </c>
      <c r="AK433" s="7">
        <v>0.26750000000000002</v>
      </c>
      <c r="AL433" s="7">
        <v>4.9489999999999998</v>
      </c>
      <c r="AM433" s="6">
        <v>113.827</v>
      </c>
      <c r="AN433" s="7">
        <v>0.10879999999999999</v>
      </c>
      <c r="AO433" s="7">
        <v>2.0129999999999999</v>
      </c>
      <c r="AP433" s="6">
        <v>46.298999999999999</v>
      </c>
      <c r="AQ433" s="14">
        <v>0.6</v>
      </c>
      <c r="AR433" s="15">
        <f t="shared" si="20"/>
        <v>16.169000000000011</v>
      </c>
      <c r="AS433" s="6">
        <v>129.99600000000001</v>
      </c>
      <c r="AT433" s="6">
        <v>0</v>
      </c>
      <c r="AU433" s="6">
        <v>0</v>
      </c>
      <c r="AV433" s="6">
        <f t="shared" si="21"/>
        <v>129.99600000000001</v>
      </c>
      <c r="AW433" t="s">
        <v>1568</v>
      </c>
      <c r="AX433" t="s">
        <v>1600</v>
      </c>
      <c r="BC433">
        <v>19731</v>
      </c>
      <c r="BF433" s="1" t="s">
        <v>55</v>
      </c>
      <c r="BG433" s="1" t="s">
        <v>55</v>
      </c>
      <c r="BH433" s="1" t="s">
        <v>55</v>
      </c>
      <c r="BI433" s="1" t="s">
        <v>55</v>
      </c>
      <c r="BJ433" s="1" t="s">
        <v>1532</v>
      </c>
      <c r="BK433" s="1" t="s">
        <v>103</v>
      </c>
      <c r="BL433" s="1" t="s">
        <v>99</v>
      </c>
      <c r="BM433" s="1" t="s">
        <v>1532</v>
      </c>
      <c r="BN433" s="1" t="s">
        <v>56</v>
      </c>
      <c r="BO433" s="1" t="s">
        <v>105</v>
      </c>
      <c r="BP433" s="1" t="s">
        <v>57</v>
      </c>
      <c r="BQ433" s="1" t="s">
        <v>56</v>
      </c>
      <c r="BR433" s="1" t="s">
        <v>57</v>
      </c>
      <c r="BS433" s="1" t="s">
        <v>57</v>
      </c>
      <c r="BT433" s="18">
        <v>1.02</v>
      </c>
      <c r="BW433" s="1" t="s">
        <v>1570</v>
      </c>
    </row>
    <row r="434" spans="1:75" x14ac:dyDescent="0.3">
      <c r="A434" t="s">
        <v>1764</v>
      </c>
      <c r="B434" t="s">
        <v>1732</v>
      </c>
      <c r="C434" s="37">
        <v>312910</v>
      </c>
      <c r="D434" s="37" t="s">
        <v>1767</v>
      </c>
      <c r="E434" s="37" t="s">
        <v>1767</v>
      </c>
      <c r="F434" s="37">
        <v>312930</v>
      </c>
      <c r="G434" s="21" t="s">
        <v>1817</v>
      </c>
      <c r="H434" s="1" t="s">
        <v>1767</v>
      </c>
      <c r="I434" t="s">
        <v>1509</v>
      </c>
      <c r="J434" t="s">
        <v>1314</v>
      </c>
      <c r="K434" t="s">
        <v>979</v>
      </c>
      <c r="L434" s="1" t="s">
        <v>1531</v>
      </c>
      <c r="M434" s="1" t="s">
        <v>1765</v>
      </c>
      <c r="N434" t="str">
        <f t="shared" si="19"/>
        <v>180-058-06161_19731 - 9_289</v>
      </c>
      <c r="O434">
        <v>51</v>
      </c>
      <c r="P434" s="7">
        <v>8.8000000000000007</v>
      </c>
      <c r="Q434" s="7" t="s">
        <v>1779</v>
      </c>
      <c r="R434" s="6">
        <v>448.8</v>
      </c>
      <c r="S434">
        <v>-6.28</v>
      </c>
      <c r="T434" s="23">
        <v>44284.041666666657</v>
      </c>
      <c r="U434">
        <v>-6.28</v>
      </c>
      <c r="W434" s="7">
        <v>0.20660000000000001</v>
      </c>
      <c r="X434" s="7">
        <v>1.8180000000000001</v>
      </c>
      <c r="Y434" s="6">
        <v>92.718000000000004</v>
      </c>
      <c r="Z434" t="s">
        <v>1567</v>
      </c>
      <c r="AA434">
        <v>3</v>
      </c>
      <c r="AB434">
        <v>3</v>
      </c>
      <c r="AC434">
        <v>-7.27</v>
      </c>
      <c r="AD434" s="7">
        <v>0.1459</v>
      </c>
      <c r="AE434" s="7">
        <v>1.284</v>
      </c>
      <c r="AF434" s="6">
        <v>65.483999999999995</v>
      </c>
      <c r="AG434" s="7">
        <v>1.55E-2</v>
      </c>
      <c r="AH434" s="7">
        <v>0.13600000000000001</v>
      </c>
      <c r="AI434" s="6">
        <v>6.9359999999999999</v>
      </c>
      <c r="AJ434" s="7">
        <v>-7.47</v>
      </c>
      <c r="AK434" s="7">
        <v>0.1469</v>
      </c>
      <c r="AL434" s="7">
        <v>1.2929999999999999</v>
      </c>
      <c r="AM434" s="6">
        <v>65.942999999999998</v>
      </c>
      <c r="AN434" s="7">
        <v>6.5799999999999997E-2</v>
      </c>
      <c r="AO434" s="7">
        <v>0.57899999999999996</v>
      </c>
      <c r="AP434" s="6">
        <v>29.529</v>
      </c>
      <c r="AQ434" s="14">
        <v>1</v>
      </c>
      <c r="AR434" s="15">
        <f t="shared" si="20"/>
        <v>21.012</v>
      </c>
      <c r="AS434" s="6">
        <v>86.954999999999998</v>
      </c>
      <c r="AT434" s="6">
        <v>0</v>
      </c>
      <c r="AU434" s="6">
        <v>0</v>
      </c>
      <c r="AV434" s="6">
        <f t="shared" si="21"/>
        <v>86.954999999999998</v>
      </c>
      <c r="AW434" t="s">
        <v>1568</v>
      </c>
      <c r="AX434" t="s">
        <v>1600</v>
      </c>
      <c r="BC434">
        <v>19731</v>
      </c>
      <c r="BF434" s="1" t="s">
        <v>55</v>
      </c>
      <c r="BG434" s="1" t="s">
        <v>55</v>
      </c>
      <c r="BH434" s="1" t="s">
        <v>55</v>
      </c>
      <c r="BI434" s="1" t="s">
        <v>55</v>
      </c>
      <c r="BJ434" s="1" t="s">
        <v>1532</v>
      </c>
      <c r="BK434" s="1" t="s">
        <v>103</v>
      </c>
      <c r="BL434" s="1" t="s">
        <v>99</v>
      </c>
      <c r="BM434" s="1" t="s">
        <v>1532</v>
      </c>
      <c r="BN434" s="1" t="s">
        <v>56</v>
      </c>
      <c r="BO434" s="1" t="s">
        <v>105</v>
      </c>
      <c r="BP434" s="1" t="s">
        <v>57</v>
      </c>
      <c r="BQ434" s="1" t="s">
        <v>56</v>
      </c>
      <c r="BR434" s="1" t="s">
        <v>57</v>
      </c>
      <c r="BS434" s="1" t="s">
        <v>57</v>
      </c>
      <c r="BT434" s="18">
        <v>1.02</v>
      </c>
      <c r="BW434" s="1" t="s">
        <v>1570</v>
      </c>
    </row>
    <row r="435" spans="1:75" x14ac:dyDescent="0.3">
      <c r="A435" t="s">
        <v>1764</v>
      </c>
      <c r="B435" t="s">
        <v>1732</v>
      </c>
      <c r="C435" s="37">
        <v>312910</v>
      </c>
      <c r="D435" s="37" t="s">
        <v>1767</v>
      </c>
      <c r="E435" s="37" t="s">
        <v>1767</v>
      </c>
      <c r="F435" s="37">
        <v>312930</v>
      </c>
      <c r="G435" s="21" t="s">
        <v>1817</v>
      </c>
      <c r="H435" s="1" t="s">
        <v>1767</v>
      </c>
      <c r="I435" t="s">
        <v>1509</v>
      </c>
      <c r="J435" t="s">
        <v>1315</v>
      </c>
      <c r="K435" t="s">
        <v>980</v>
      </c>
      <c r="L435" s="1" t="s">
        <v>1531</v>
      </c>
      <c r="M435" s="1" t="s">
        <v>1765</v>
      </c>
      <c r="N435" t="str">
        <f t="shared" si="19"/>
        <v>180-058-07426_19731 - 9_292</v>
      </c>
      <c r="O435">
        <v>42</v>
      </c>
      <c r="P435" s="7">
        <v>13.5</v>
      </c>
      <c r="Q435" s="7" t="s">
        <v>1779</v>
      </c>
      <c r="R435" s="6">
        <v>567</v>
      </c>
      <c r="S435">
        <v>-6.28</v>
      </c>
      <c r="T435" s="23">
        <v>44284.041666666657</v>
      </c>
      <c r="U435">
        <v>-6.28</v>
      </c>
      <c r="W435" s="7">
        <v>0.255</v>
      </c>
      <c r="X435" s="7">
        <v>3.4430000000000001</v>
      </c>
      <c r="Y435" s="6">
        <v>144.60599999999999</v>
      </c>
      <c r="Z435" t="s">
        <v>1567</v>
      </c>
      <c r="AA435">
        <v>3</v>
      </c>
      <c r="AB435">
        <v>3</v>
      </c>
      <c r="AC435">
        <v>-7.02</v>
      </c>
      <c r="AD435" s="7">
        <v>3.5900000000000001E-2</v>
      </c>
      <c r="AE435" s="7">
        <v>0.48499999999999999</v>
      </c>
      <c r="AF435" s="6">
        <v>20.37</v>
      </c>
      <c r="AG435" s="7">
        <v>0</v>
      </c>
      <c r="AH435" s="7">
        <v>0</v>
      </c>
      <c r="AI435" s="6">
        <v>0</v>
      </c>
      <c r="AJ435" s="7">
        <v>-7.12</v>
      </c>
      <c r="AK435" s="7">
        <v>0.1008</v>
      </c>
      <c r="AL435" s="7">
        <v>1.361</v>
      </c>
      <c r="AM435" s="6">
        <v>57.161999999999999</v>
      </c>
      <c r="AN435" s="7">
        <v>0</v>
      </c>
      <c r="AO435" s="7">
        <v>0</v>
      </c>
      <c r="AP435" s="6">
        <v>0</v>
      </c>
      <c r="AQ435" s="14">
        <v>0.6</v>
      </c>
      <c r="AR435" s="15">
        <f t="shared" si="20"/>
        <v>16.044000000000004</v>
      </c>
      <c r="AS435" s="6">
        <v>73.206000000000003</v>
      </c>
      <c r="AT435" s="6">
        <v>0</v>
      </c>
      <c r="AU435" s="6">
        <v>0</v>
      </c>
      <c r="AV435" s="6">
        <f t="shared" si="21"/>
        <v>73.206000000000003</v>
      </c>
      <c r="AW435" t="s">
        <v>1568</v>
      </c>
      <c r="AX435" t="s">
        <v>1600</v>
      </c>
      <c r="BC435">
        <v>19731</v>
      </c>
      <c r="BF435" s="1" t="s">
        <v>55</v>
      </c>
      <c r="BG435" s="1" t="s">
        <v>55</v>
      </c>
      <c r="BH435" s="1" t="s">
        <v>55</v>
      </c>
      <c r="BI435" s="1" t="s">
        <v>55</v>
      </c>
      <c r="BJ435" s="1" t="s">
        <v>1532</v>
      </c>
      <c r="BK435" s="1" t="s">
        <v>103</v>
      </c>
      <c r="BL435" s="1" t="s">
        <v>99</v>
      </c>
      <c r="BM435" s="1" t="s">
        <v>1532</v>
      </c>
      <c r="BN435" s="1" t="s">
        <v>56</v>
      </c>
      <c r="BO435" s="1" t="s">
        <v>105</v>
      </c>
      <c r="BP435" s="1" t="s">
        <v>57</v>
      </c>
      <c r="BQ435" s="1" t="s">
        <v>56</v>
      </c>
      <c r="BR435" s="1" t="s">
        <v>57</v>
      </c>
      <c r="BS435" s="1" t="s">
        <v>57</v>
      </c>
      <c r="BT435" s="18">
        <v>1.02</v>
      </c>
      <c r="BW435" s="1" t="s">
        <v>1570</v>
      </c>
    </row>
    <row r="436" spans="1:75" x14ac:dyDescent="0.3">
      <c r="A436" t="s">
        <v>1764</v>
      </c>
      <c r="B436" t="s">
        <v>1732</v>
      </c>
      <c r="C436" s="37">
        <v>312910</v>
      </c>
      <c r="D436" s="37" t="s">
        <v>1767</v>
      </c>
      <c r="E436" s="37" t="s">
        <v>1767</v>
      </c>
      <c r="F436" s="37">
        <v>312930</v>
      </c>
      <c r="G436" s="21" t="s">
        <v>1817</v>
      </c>
      <c r="H436" s="1" t="s">
        <v>1767</v>
      </c>
      <c r="I436" t="s">
        <v>1508</v>
      </c>
      <c r="J436" t="s">
        <v>1312</v>
      </c>
      <c r="K436" t="s">
        <v>972</v>
      </c>
      <c r="L436" s="1" t="s">
        <v>1531</v>
      </c>
      <c r="M436" s="1" t="s">
        <v>1765</v>
      </c>
      <c r="N436" t="str">
        <f t="shared" si="19"/>
        <v>180-058-05639_19732 - 9_280</v>
      </c>
      <c r="O436">
        <v>104</v>
      </c>
      <c r="P436" s="7">
        <v>11.9</v>
      </c>
      <c r="Q436" s="7" t="s">
        <v>1779</v>
      </c>
      <c r="R436" s="6">
        <v>1237.5999999999999</v>
      </c>
      <c r="S436">
        <v>-6.23</v>
      </c>
      <c r="T436" s="23">
        <v>44285.041666666657</v>
      </c>
      <c r="U436">
        <v>-6.23</v>
      </c>
      <c r="W436" s="7">
        <v>0.20630000000000001</v>
      </c>
      <c r="X436" s="7">
        <v>2.4550000000000001</v>
      </c>
      <c r="Y436" s="6">
        <v>255.32</v>
      </c>
      <c r="Z436" t="s">
        <v>1567</v>
      </c>
      <c r="AA436">
        <v>2</v>
      </c>
      <c r="AB436">
        <v>2</v>
      </c>
      <c r="AC436">
        <v>-7.37</v>
      </c>
      <c r="AD436" s="7">
        <v>4.9799999999999997E-2</v>
      </c>
      <c r="AE436" s="7">
        <v>0.59299999999999997</v>
      </c>
      <c r="AF436" s="6">
        <v>61.671999999999997</v>
      </c>
      <c r="AG436" s="7">
        <v>4.4000000000000003E-3</v>
      </c>
      <c r="AH436" s="7">
        <v>5.1999999999999998E-2</v>
      </c>
      <c r="AI436" s="6">
        <v>5.4080000000000004</v>
      </c>
      <c r="AJ436" s="7">
        <v>-7.57</v>
      </c>
      <c r="AK436" s="7">
        <v>0.12659999999999999</v>
      </c>
      <c r="AL436" s="7">
        <v>1.5069999999999999</v>
      </c>
      <c r="AM436" s="6">
        <v>156.72800000000001</v>
      </c>
      <c r="AN436" s="7">
        <v>2.18E-2</v>
      </c>
      <c r="AO436" s="7">
        <v>0.26</v>
      </c>
      <c r="AP436" s="6">
        <v>27.04</v>
      </c>
      <c r="AQ436" s="14">
        <v>0.6</v>
      </c>
      <c r="AR436" s="15">
        <f t="shared" si="20"/>
        <v>35.879999999999995</v>
      </c>
      <c r="AS436" s="6">
        <v>192.608</v>
      </c>
      <c r="AT436" s="6">
        <v>0</v>
      </c>
      <c r="AU436" s="6">
        <v>0</v>
      </c>
      <c r="AV436" s="6">
        <f t="shared" si="21"/>
        <v>192.608</v>
      </c>
      <c r="AW436" t="s">
        <v>1568</v>
      </c>
      <c r="AX436" t="s">
        <v>1600</v>
      </c>
      <c r="BC436">
        <v>19732</v>
      </c>
      <c r="BF436" s="1" t="s">
        <v>55</v>
      </c>
      <c r="BG436" s="1" t="s">
        <v>55</v>
      </c>
      <c r="BH436" s="1" t="s">
        <v>55</v>
      </c>
      <c r="BI436" s="1" t="s">
        <v>55</v>
      </c>
      <c r="BJ436" s="1" t="s">
        <v>1532</v>
      </c>
      <c r="BK436" s="1" t="s">
        <v>103</v>
      </c>
      <c r="BL436" s="1" t="s">
        <v>99</v>
      </c>
      <c r="BM436" s="1" t="s">
        <v>1532</v>
      </c>
      <c r="BN436" s="1" t="s">
        <v>56</v>
      </c>
      <c r="BO436" s="1" t="s">
        <v>105</v>
      </c>
      <c r="BP436" s="1" t="s">
        <v>57</v>
      </c>
      <c r="BQ436" s="1" t="s">
        <v>56</v>
      </c>
      <c r="BR436" s="1" t="s">
        <v>57</v>
      </c>
      <c r="BS436" s="1" t="s">
        <v>57</v>
      </c>
      <c r="BT436" s="18">
        <v>1.42</v>
      </c>
      <c r="BW436" s="1" t="s">
        <v>1570</v>
      </c>
    </row>
    <row r="437" spans="1:75" x14ac:dyDescent="0.3">
      <c r="A437" t="s">
        <v>1764</v>
      </c>
      <c r="B437" t="s">
        <v>1732</v>
      </c>
      <c r="C437" s="37">
        <v>312910</v>
      </c>
      <c r="D437" s="37" t="s">
        <v>1767</v>
      </c>
      <c r="E437" s="37" t="s">
        <v>1767</v>
      </c>
      <c r="F437" s="37">
        <v>312930</v>
      </c>
      <c r="G437" s="21" t="s">
        <v>1817</v>
      </c>
      <c r="H437" s="1" t="s">
        <v>1767</v>
      </c>
      <c r="I437" t="s">
        <v>1508</v>
      </c>
      <c r="J437" t="s">
        <v>1312</v>
      </c>
      <c r="K437" t="s">
        <v>973</v>
      </c>
      <c r="L437" s="1" t="s">
        <v>1531</v>
      </c>
      <c r="M437" s="1" t="s">
        <v>1765</v>
      </c>
      <c r="N437" t="str">
        <f t="shared" si="19"/>
        <v>180-058-05639_19732 - 9_281</v>
      </c>
      <c r="O437">
        <v>100</v>
      </c>
      <c r="P437" s="7">
        <v>12.05</v>
      </c>
      <c r="Q437" s="7" t="s">
        <v>1779</v>
      </c>
      <c r="R437" s="6">
        <v>1205</v>
      </c>
      <c r="S437">
        <v>-6.23</v>
      </c>
      <c r="T437" s="23">
        <v>44285.041666666657</v>
      </c>
      <c r="U437">
        <v>-6.23</v>
      </c>
      <c r="W437" s="7">
        <v>0.2069</v>
      </c>
      <c r="X437" s="7">
        <v>2.4929999999999999</v>
      </c>
      <c r="Y437" s="6">
        <v>249.3</v>
      </c>
      <c r="Z437" t="s">
        <v>1567</v>
      </c>
      <c r="AA437">
        <v>2</v>
      </c>
      <c r="AB437">
        <v>2</v>
      </c>
      <c r="AC437">
        <v>-7.37</v>
      </c>
      <c r="AD437" s="7">
        <v>5.5500000000000001E-2</v>
      </c>
      <c r="AE437" s="7">
        <v>0.66900000000000004</v>
      </c>
      <c r="AF437" s="6">
        <v>66.900000000000006</v>
      </c>
      <c r="AG437" s="7">
        <v>1.5699999999999999E-2</v>
      </c>
      <c r="AH437" s="7">
        <v>0.189</v>
      </c>
      <c r="AI437" s="6">
        <v>18.899999999999999</v>
      </c>
      <c r="AJ437" s="7">
        <v>-7.57</v>
      </c>
      <c r="AK437" s="7">
        <v>0.13750000000000001</v>
      </c>
      <c r="AL437" s="7">
        <v>1.657</v>
      </c>
      <c r="AM437" s="6">
        <v>165.7</v>
      </c>
      <c r="AN437" s="7">
        <v>3.39E-2</v>
      </c>
      <c r="AO437" s="7">
        <v>0.40899999999999997</v>
      </c>
      <c r="AP437" s="6">
        <v>40.9</v>
      </c>
      <c r="AQ437" s="14">
        <v>0.6</v>
      </c>
      <c r="AR437" s="15">
        <f t="shared" si="20"/>
        <v>35.600000000000023</v>
      </c>
      <c r="AS437" s="6">
        <v>201.3</v>
      </c>
      <c r="AT437" s="6">
        <v>0</v>
      </c>
      <c r="AU437" s="6">
        <v>0</v>
      </c>
      <c r="AV437" s="6">
        <f t="shared" si="21"/>
        <v>201.3</v>
      </c>
      <c r="AW437" t="s">
        <v>1568</v>
      </c>
      <c r="AX437" t="s">
        <v>1600</v>
      </c>
      <c r="BC437">
        <v>19732</v>
      </c>
      <c r="BF437" s="1" t="s">
        <v>55</v>
      </c>
      <c r="BG437" s="1" t="s">
        <v>55</v>
      </c>
      <c r="BH437" s="1" t="s">
        <v>55</v>
      </c>
      <c r="BI437" s="1" t="s">
        <v>55</v>
      </c>
      <c r="BJ437" s="1" t="s">
        <v>1532</v>
      </c>
      <c r="BK437" s="1" t="s">
        <v>103</v>
      </c>
      <c r="BL437" s="1" t="s">
        <v>99</v>
      </c>
      <c r="BM437" s="1" t="s">
        <v>1532</v>
      </c>
      <c r="BN437" s="1" t="s">
        <v>56</v>
      </c>
      <c r="BO437" s="1" t="s">
        <v>105</v>
      </c>
      <c r="BP437" s="1" t="s">
        <v>57</v>
      </c>
      <c r="BQ437" s="1" t="s">
        <v>56</v>
      </c>
      <c r="BR437" s="1" t="s">
        <v>57</v>
      </c>
      <c r="BS437" s="1" t="s">
        <v>57</v>
      </c>
      <c r="BT437" s="18">
        <v>1.42</v>
      </c>
      <c r="BW437" s="1" t="s">
        <v>1570</v>
      </c>
    </row>
    <row r="438" spans="1:75" x14ac:dyDescent="0.3">
      <c r="A438" t="s">
        <v>1764</v>
      </c>
      <c r="B438" t="s">
        <v>1732</v>
      </c>
      <c r="C438" s="37">
        <v>312910</v>
      </c>
      <c r="D438" s="37" t="s">
        <v>1767</v>
      </c>
      <c r="E438" s="37" t="s">
        <v>1767</v>
      </c>
      <c r="F438" s="37">
        <v>312930</v>
      </c>
      <c r="G438" s="21" t="s">
        <v>1817</v>
      </c>
      <c r="H438" s="1" t="s">
        <v>1767</v>
      </c>
      <c r="I438" t="s">
        <v>1508</v>
      </c>
      <c r="J438" t="s">
        <v>1312</v>
      </c>
      <c r="K438" t="s">
        <v>974</v>
      </c>
      <c r="L438" s="1" t="s">
        <v>1531</v>
      </c>
      <c r="M438" s="1" t="s">
        <v>1765</v>
      </c>
      <c r="N438" t="str">
        <f t="shared" si="19"/>
        <v>180-058-05639_19732 - 9_282</v>
      </c>
      <c r="O438">
        <v>100</v>
      </c>
      <c r="P438" s="7">
        <v>12</v>
      </c>
      <c r="Q438" s="7" t="s">
        <v>1779</v>
      </c>
      <c r="R438" s="6">
        <v>1200</v>
      </c>
      <c r="S438">
        <v>-6.23</v>
      </c>
      <c r="T438" s="23">
        <v>44285.041666666657</v>
      </c>
      <c r="U438">
        <v>-6.23</v>
      </c>
      <c r="W438" s="7">
        <v>0.18229999999999999</v>
      </c>
      <c r="X438" s="7">
        <v>2.1880000000000002</v>
      </c>
      <c r="Y438" s="6">
        <v>218.8</v>
      </c>
      <c r="Z438" t="s">
        <v>1567</v>
      </c>
      <c r="AA438">
        <v>2</v>
      </c>
      <c r="AB438">
        <v>2</v>
      </c>
      <c r="AC438">
        <v>-7.37</v>
      </c>
      <c r="AD438" s="7">
        <v>4.7500000000000001E-2</v>
      </c>
      <c r="AE438" s="7">
        <v>0.56999999999999995</v>
      </c>
      <c r="AF438" s="6">
        <v>57</v>
      </c>
      <c r="AG438" s="7">
        <v>2.69E-2</v>
      </c>
      <c r="AH438" s="7">
        <v>0.32300000000000001</v>
      </c>
      <c r="AI438" s="6">
        <v>32.299999999999997</v>
      </c>
      <c r="AJ438" s="7">
        <v>-7.57</v>
      </c>
      <c r="AK438" s="7">
        <v>0.13569999999999999</v>
      </c>
      <c r="AL438" s="7">
        <v>1.6279999999999999</v>
      </c>
      <c r="AM438" s="6">
        <v>162.80000000000001</v>
      </c>
      <c r="AN438" s="7">
        <v>5.1299999999999998E-2</v>
      </c>
      <c r="AO438" s="7">
        <v>0.61599999999999999</v>
      </c>
      <c r="AP438" s="6">
        <v>61.6</v>
      </c>
      <c r="AQ438" s="14">
        <v>0.6</v>
      </c>
      <c r="AR438" s="15">
        <f t="shared" si="20"/>
        <v>35</v>
      </c>
      <c r="AS438" s="6">
        <v>197.8</v>
      </c>
      <c r="AT438" s="6">
        <v>0</v>
      </c>
      <c r="AU438" s="6">
        <v>0</v>
      </c>
      <c r="AV438" s="6">
        <f t="shared" si="21"/>
        <v>197.8</v>
      </c>
      <c r="AW438" t="s">
        <v>1568</v>
      </c>
      <c r="AX438" t="s">
        <v>1600</v>
      </c>
      <c r="BC438">
        <v>19732</v>
      </c>
      <c r="BF438" s="1" t="s">
        <v>55</v>
      </c>
      <c r="BG438" s="1" t="s">
        <v>55</v>
      </c>
      <c r="BH438" s="1" t="s">
        <v>55</v>
      </c>
      <c r="BI438" s="1" t="s">
        <v>55</v>
      </c>
      <c r="BJ438" s="1" t="s">
        <v>1532</v>
      </c>
      <c r="BK438" s="1" t="s">
        <v>103</v>
      </c>
      <c r="BL438" s="1" t="s">
        <v>99</v>
      </c>
      <c r="BM438" s="1" t="s">
        <v>1532</v>
      </c>
      <c r="BN438" s="1" t="s">
        <v>56</v>
      </c>
      <c r="BO438" s="1" t="s">
        <v>105</v>
      </c>
      <c r="BP438" s="1" t="s">
        <v>57</v>
      </c>
      <c r="BQ438" s="1" t="s">
        <v>56</v>
      </c>
      <c r="BR438" s="1" t="s">
        <v>57</v>
      </c>
      <c r="BS438" s="1" t="s">
        <v>57</v>
      </c>
      <c r="BT438" s="18">
        <v>1.42</v>
      </c>
      <c r="BW438" s="1" t="s">
        <v>1570</v>
      </c>
    </row>
    <row r="439" spans="1:75" x14ac:dyDescent="0.3">
      <c r="A439" t="s">
        <v>1764</v>
      </c>
      <c r="B439" t="s">
        <v>1732</v>
      </c>
      <c r="C439" s="37">
        <v>312910</v>
      </c>
      <c r="D439" s="37" t="s">
        <v>1767</v>
      </c>
      <c r="E439" s="37" t="s">
        <v>1767</v>
      </c>
      <c r="F439" s="37">
        <v>312930</v>
      </c>
      <c r="G439" s="21" t="s">
        <v>1817</v>
      </c>
      <c r="H439" s="1" t="s">
        <v>1767</v>
      </c>
      <c r="I439" t="s">
        <v>1508</v>
      </c>
      <c r="J439" t="s">
        <v>1312</v>
      </c>
      <c r="K439" t="s">
        <v>975</v>
      </c>
      <c r="L439" s="1" t="s">
        <v>1531</v>
      </c>
      <c r="M439" s="1" t="s">
        <v>1765</v>
      </c>
      <c r="N439" t="str">
        <f t="shared" si="19"/>
        <v>180-058-05639_19732 - 9_283</v>
      </c>
      <c r="O439">
        <v>100</v>
      </c>
      <c r="P439" s="7">
        <v>11.85</v>
      </c>
      <c r="Q439" s="7" t="s">
        <v>1779</v>
      </c>
      <c r="R439" s="6">
        <v>1185</v>
      </c>
      <c r="S439">
        <v>-6.23</v>
      </c>
      <c r="T439" s="23">
        <v>44285.041666666657</v>
      </c>
      <c r="U439">
        <v>-6.23</v>
      </c>
      <c r="W439" s="7">
        <v>0.2203</v>
      </c>
      <c r="X439" s="7">
        <v>2.6110000000000002</v>
      </c>
      <c r="Y439" s="6">
        <v>261.10000000000002</v>
      </c>
      <c r="Z439" t="s">
        <v>1567</v>
      </c>
      <c r="AA439">
        <v>2</v>
      </c>
      <c r="AB439">
        <v>2</v>
      </c>
      <c r="AC439">
        <v>-7.37</v>
      </c>
      <c r="AD439" s="7">
        <v>7.3300000000000004E-2</v>
      </c>
      <c r="AE439" s="7">
        <v>0.86899999999999999</v>
      </c>
      <c r="AF439" s="6">
        <v>86.9</v>
      </c>
      <c r="AG439" s="7">
        <v>6.4000000000000003E-3</v>
      </c>
      <c r="AH439" s="7">
        <v>7.5999999999999998E-2</v>
      </c>
      <c r="AI439" s="6">
        <v>7.6</v>
      </c>
      <c r="AJ439" s="7">
        <v>-7.57</v>
      </c>
      <c r="AK439" s="7">
        <v>0.1711</v>
      </c>
      <c r="AL439" s="7">
        <v>2.028</v>
      </c>
      <c r="AM439" s="6">
        <v>202.8</v>
      </c>
      <c r="AN439" s="7">
        <v>2.24E-2</v>
      </c>
      <c r="AO439" s="7">
        <v>0.26500000000000001</v>
      </c>
      <c r="AP439" s="6">
        <v>26.5</v>
      </c>
      <c r="AQ439" s="14">
        <v>0.6</v>
      </c>
      <c r="AR439" s="15">
        <f t="shared" si="20"/>
        <v>34.799999999999983</v>
      </c>
      <c r="AS439" s="6">
        <v>237.6</v>
      </c>
      <c r="AT439" s="6">
        <v>0</v>
      </c>
      <c r="AU439" s="6">
        <v>0</v>
      </c>
      <c r="AV439" s="6">
        <f t="shared" si="21"/>
        <v>237.6</v>
      </c>
      <c r="AW439" t="s">
        <v>1568</v>
      </c>
      <c r="AX439" t="s">
        <v>1600</v>
      </c>
      <c r="BC439">
        <v>19732</v>
      </c>
      <c r="BF439" s="1" t="s">
        <v>55</v>
      </c>
      <c r="BG439" s="1" t="s">
        <v>55</v>
      </c>
      <c r="BH439" s="1" t="s">
        <v>55</v>
      </c>
      <c r="BI439" s="1" t="s">
        <v>55</v>
      </c>
      <c r="BJ439" s="1" t="s">
        <v>1532</v>
      </c>
      <c r="BK439" s="1" t="s">
        <v>103</v>
      </c>
      <c r="BL439" s="1" t="s">
        <v>99</v>
      </c>
      <c r="BM439" s="1" t="s">
        <v>1532</v>
      </c>
      <c r="BN439" s="1" t="s">
        <v>56</v>
      </c>
      <c r="BO439" s="1" t="s">
        <v>105</v>
      </c>
      <c r="BP439" s="1" t="s">
        <v>57</v>
      </c>
      <c r="BQ439" s="1" t="s">
        <v>56</v>
      </c>
      <c r="BR439" s="1" t="s">
        <v>57</v>
      </c>
      <c r="BS439" s="1" t="s">
        <v>57</v>
      </c>
      <c r="BT439" s="18">
        <v>1.42</v>
      </c>
      <c r="BW439" s="1" t="s">
        <v>1570</v>
      </c>
    </row>
    <row r="440" spans="1:75" x14ac:dyDescent="0.3">
      <c r="A440" t="s">
        <v>1764</v>
      </c>
      <c r="B440" t="s">
        <v>1732</v>
      </c>
      <c r="C440" s="37">
        <v>312910</v>
      </c>
      <c r="D440" s="37" t="s">
        <v>1767</v>
      </c>
      <c r="E440" s="37" t="s">
        <v>1767</v>
      </c>
      <c r="F440" s="37">
        <v>312930</v>
      </c>
      <c r="G440" s="21" t="s">
        <v>1817</v>
      </c>
      <c r="H440" s="1" t="s">
        <v>1767</v>
      </c>
      <c r="I440" t="s">
        <v>1508</v>
      </c>
      <c r="J440" t="s">
        <v>1312</v>
      </c>
      <c r="K440" t="s">
        <v>976</v>
      </c>
      <c r="L440" s="1" t="s">
        <v>1531</v>
      </c>
      <c r="M440" s="1" t="s">
        <v>1765</v>
      </c>
      <c r="N440" t="str">
        <f t="shared" si="19"/>
        <v>180-058-05639_19732 - 9_284</v>
      </c>
      <c r="O440">
        <v>91</v>
      </c>
      <c r="P440" s="7">
        <v>11.7</v>
      </c>
      <c r="Q440" s="7" t="s">
        <v>1779</v>
      </c>
      <c r="R440" s="6">
        <v>1064.7</v>
      </c>
      <c r="S440">
        <v>-6.23</v>
      </c>
      <c r="T440" s="23">
        <v>44285.041666666657</v>
      </c>
      <c r="U440">
        <v>-6.23</v>
      </c>
      <c r="W440" s="7">
        <v>0.21149999999999999</v>
      </c>
      <c r="X440" s="7">
        <v>2.4750000000000001</v>
      </c>
      <c r="Y440" s="6">
        <v>225.22499999999999</v>
      </c>
      <c r="Z440" t="s">
        <v>1567</v>
      </c>
      <c r="AA440">
        <v>2</v>
      </c>
      <c r="AB440">
        <v>2</v>
      </c>
      <c r="AC440">
        <v>-7.37</v>
      </c>
      <c r="AD440" s="7">
        <v>4.2900000000000001E-2</v>
      </c>
      <c r="AE440" s="7">
        <v>0.502</v>
      </c>
      <c r="AF440" s="6">
        <v>45.682000000000002</v>
      </c>
      <c r="AG440" s="7">
        <v>0</v>
      </c>
      <c r="AH440" s="7">
        <v>0</v>
      </c>
      <c r="AI440" s="6">
        <v>0</v>
      </c>
      <c r="AJ440" s="7">
        <v>-7.57</v>
      </c>
      <c r="AK440" s="7">
        <v>0.1421</v>
      </c>
      <c r="AL440" s="7">
        <v>1.6619999999999999</v>
      </c>
      <c r="AM440" s="6">
        <v>151.24199999999999</v>
      </c>
      <c r="AN440" s="7">
        <v>9.9000000000000008E-3</v>
      </c>
      <c r="AO440" s="7">
        <v>0.11600000000000001</v>
      </c>
      <c r="AP440" s="6">
        <v>10.555999999999999</v>
      </c>
      <c r="AQ440" s="14">
        <v>0.6</v>
      </c>
      <c r="AR440" s="15">
        <f t="shared" si="20"/>
        <v>29.757000000000005</v>
      </c>
      <c r="AS440" s="6">
        <v>180.999</v>
      </c>
      <c r="AT440" s="6">
        <v>0</v>
      </c>
      <c r="AU440" s="6">
        <v>0</v>
      </c>
      <c r="AV440" s="6">
        <f t="shared" si="21"/>
        <v>180.999</v>
      </c>
      <c r="AW440" t="s">
        <v>1568</v>
      </c>
      <c r="AX440" t="s">
        <v>1600</v>
      </c>
      <c r="BC440">
        <v>19732</v>
      </c>
      <c r="BF440" s="1" t="s">
        <v>55</v>
      </c>
      <c r="BG440" s="1" t="s">
        <v>55</v>
      </c>
      <c r="BH440" s="1" t="s">
        <v>55</v>
      </c>
      <c r="BI440" s="1" t="s">
        <v>55</v>
      </c>
      <c r="BJ440" s="1" t="s">
        <v>1532</v>
      </c>
      <c r="BK440" s="1" t="s">
        <v>103</v>
      </c>
      <c r="BL440" s="1" t="s">
        <v>99</v>
      </c>
      <c r="BM440" s="1" t="s">
        <v>1532</v>
      </c>
      <c r="BN440" s="1" t="s">
        <v>56</v>
      </c>
      <c r="BO440" s="1" t="s">
        <v>105</v>
      </c>
      <c r="BP440" s="1" t="s">
        <v>57</v>
      </c>
      <c r="BQ440" s="1" t="s">
        <v>56</v>
      </c>
      <c r="BR440" s="1" t="s">
        <v>57</v>
      </c>
      <c r="BS440" s="1" t="s">
        <v>57</v>
      </c>
      <c r="BT440" s="18">
        <v>1.42</v>
      </c>
      <c r="BW440" s="1" t="s">
        <v>1570</v>
      </c>
    </row>
    <row r="441" spans="1:75" x14ac:dyDescent="0.3">
      <c r="A441" t="s">
        <v>1764</v>
      </c>
      <c r="B441" t="s">
        <v>1732</v>
      </c>
      <c r="C441" s="37">
        <v>312910</v>
      </c>
      <c r="D441" s="37" t="s">
        <v>1767</v>
      </c>
      <c r="E441" s="37" t="s">
        <v>1767</v>
      </c>
      <c r="F441" s="37">
        <v>312930</v>
      </c>
      <c r="G441" s="21" t="s">
        <v>1817</v>
      </c>
      <c r="H441" s="1" t="s">
        <v>1767</v>
      </c>
      <c r="I441" t="s">
        <v>1507</v>
      </c>
      <c r="J441" t="s">
        <v>1311</v>
      </c>
      <c r="K441" t="s">
        <v>968</v>
      </c>
      <c r="L441" s="1" t="s">
        <v>1531</v>
      </c>
      <c r="M441" s="1" t="s">
        <v>1765</v>
      </c>
      <c r="N441" t="str">
        <f t="shared" si="19"/>
        <v>180-058-05639_19733 - 9_276</v>
      </c>
      <c r="O441">
        <v>100</v>
      </c>
      <c r="P441" s="7">
        <v>12.3</v>
      </c>
      <c r="Q441" s="7" t="s">
        <v>1779</v>
      </c>
      <c r="R441" s="6">
        <v>1230</v>
      </c>
      <c r="S441">
        <v>-6.23</v>
      </c>
      <c r="T441" s="23">
        <v>44285.041666666657</v>
      </c>
      <c r="U441">
        <v>-6.23</v>
      </c>
      <c r="W441" s="7">
        <v>0.18210000000000001</v>
      </c>
      <c r="X441" s="7">
        <v>2.2400000000000002</v>
      </c>
      <c r="Y441" s="6">
        <v>224</v>
      </c>
      <c r="Z441" t="s">
        <v>1567</v>
      </c>
      <c r="AA441">
        <v>2</v>
      </c>
      <c r="AB441">
        <v>2</v>
      </c>
      <c r="AC441">
        <v>-7.37</v>
      </c>
      <c r="AD441" s="7">
        <v>5.4300000000000001E-2</v>
      </c>
      <c r="AE441" s="7">
        <v>0.66800000000000004</v>
      </c>
      <c r="AF441" s="6">
        <v>66.8</v>
      </c>
      <c r="AG441" s="7">
        <v>2.3599999999999999E-2</v>
      </c>
      <c r="AH441" s="7">
        <v>0.28999999999999998</v>
      </c>
      <c r="AI441" s="6">
        <v>29</v>
      </c>
      <c r="AJ441" s="7">
        <v>-7.57</v>
      </c>
      <c r="AK441" s="7">
        <v>0.1298</v>
      </c>
      <c r="AL441" s="7">
        <v>1.597</v>
      </c>
      <c r="AM441" s="6">
        <v>159.69999999999999</v>
      </c>
      <c r="AN441" s="7">
        <v>5.21E-2</v>
      </c>
      <c r="AO441" s="7">
        <v>0.64100000000000001</v>
      </c>
      <c r="AP441" s="6">
        <v>64.099999999999994</v>
      </c>
      <c r="AQ441" s="14">
        <v>0.6</v>
      </c>
      <c r="AR441" s="15">
        <f t="shared" si="20"/>
        <v>37.600000000000023</v>
      </c>
      <c r="AS441" s="6">
        <v>197.3</v>
      </c>
      <c r="AT441" s="6">
        <v>0</v>
      </c>
      <c r="AU441" s="6">
        <v>0</v>
      </c>
      <c r="AV441" s="6">
        <f t="shared" si="21"/>
        <v>197.3</v>
      </c>
      <c r="AW441" t="s">
        <v>1568</v>
      </c>
      <c r="AX441" t="s">
        <v>1600</v>
      </c>
      <c r="BC441">
        <v>19733</v>
      </c>
      <c r="BF441" s="1" t="s">
        <v>55</v>
      </c>
      <c r="BG441" s="1" t="s">
        <v>55</v>
      </c>
      <c r="BH441" s="1" t="s">
        <v>55</v>
      </c>
      <c r="BI441" s="1" t="s">
        <v>55</v>
      </c>
      <c r="BJ441" s="1" t="s">
        <v>1532</v>
      </c>
      <c r="BK441" s="1" t="s">
        <v>103</v>
      </c>
      <c r="BL441" s="1" t="s">
        <v>99</v>
      </c>
      <c r="BM441" s="1" t="s">
        <v>1532</v>
      </c>
      <c r="BN441" s="1" t="s">
        <v>56</v>
      </c>
      <c r="BO441" s="1" t="s">
        <v>105</v>
      </c>
      <c r="BP441" s="1" t="s">
        <v>57</v>
      </c>
      <c r="BQ441" s="1" t="s">
        <v>56</v>
      </c>
      <c r="BR441" s="1" t="s">
        <v>57</v>
      </c>
      <c r="BS441" s="1" t="s">
        <v>57</v>
      </c>
      <c r="BT441" s="18">
        <v>0.89300000000000002</v>
      </c>
      <c r="BW441" s="1" t="s">
        <v>1570</v>
      </c>
    </row>
    <row r="442" spans="1:75" x14ac:dyDescent="0.3">
      <c r="A442" t="s">
        <v>1764</v>
      </c>
      <c r="B442" t="s">
        <v>1732</v>
      </c>
      <c r="C442" s="37">
        <v>312910</v>
      </c>
      <c r="D442" s="37" t="s">
        <v>1767</v>
      </c>
      <c r="E442" s="37" t="s">
        <v>1767</v>
      </c>
      <c r="F442" s="37">
        <v>312930</v>
      </c>
      <c r="G442" s="21" t="s">
        <v>1817</v>
      </c>
      <c r="H442" s="1" t="s">
        <v>1767</v>
      </c>
      <c r="I442" t="s">
        <v>1507</v>
      </c>
      <c r="J442" t="s">
        <v>1311</v>
      </c>
      <c r="K442" t="s">
        <v>969</v>
      </c>
      <c r="L442" s="1" t="s">
        <v>1531</v>
      </c>
      <c r="M442" s="1" t="s">
        <v>1765</v>
      </c>
      <c r="N442" t="str">
        <f t="shared" si="19"/>
        <v>180-058-05639_19733 - 9_277</v>
      </c>
      <c r="O442">
        <v>100</v>
      </c>
      <c r="P442" s="7">
        <v>12.1</v>
      </c>
      <c r="Q442" s="7" t="s">
        <v>1779</v>
      </c>
      <c r="R442" s="6">
        <v>1210</v>
      </c>
      <c r="S442">
        <v>-6.23</v>
      </c>
      <c r="T442" s="23">
        <v>44285.041666666657</v>
      </c>
      <c r="U442">
        <v>-6.23</v>
      </c>
      <c r="W442" s="7">
        <v>0.19739999999999999</v>
      </c>
      <c r="X442" s="7">
        <v>2.3889999999999998</v>
      </c>
      <c r="Y442" s="6">
        <v>238.9</v>
      </c>
      <c r="Z442" t="s">
        <v>1567</v>
      </c>
      <c r="AA442">
        <v>2</v>
      </c>
      <c r="AB442">
        <v>2</v>
      </c>
      <c r="AC442">
        <v>-7.37</v>
      </c>
      <c r="AD442" s="7">
        <v>3.9E-2</v>
      </c>
      <c r="AE442" s="7">
        <v>0.47199999999999998</v>
      </c>
      <c r="AF442" s="6">
        <v>47.2</v>
      </c>
      <c r="AG442" s="7">
        <v>1.84E-2</v>
      </c>
      <c r="AH442" s="7">
        <v>0.223</v>
      </c>
      <c r="AI442" s="6">
        <v>22.3</v>
      </c>
      <c r="AJ442" s="7">
        <v>-7.57</v>
      </c>
      <c r="AK442" s="7">
        <v>0.105</v>
      </c>
      <c r="AL442" s="7">
        <v>1.27</v>
      </c>
      <c r="AM442" s="6">
        <v>127</v>
      </c>
      <c r="AN442" s="7">
        <v>3.8199999999999998E-2</v>
      </c>
      <c r="AO442" s="7">
        <v>0.46200000000000002</v>
      </c>
      <c r="AP442" s="6">
        <v>46.2</v>
      </c>
      <c r="AQ442" s="14">
        <v>0.6</v>
      </c>
      <c r="AR442" s="15">
        <f t="shared" si="20"/>
        <v>36.099999999999994</v>
      </c>
      <c r="AS442" s="6">
        <v>163.1</v>
      </c>
      <c r="AT442" s="6">
        <v>0</v>
      </c>
      <c r="AU442" s="6">
        <v>0</v>
      </c>
      <c r="AV442" s="6">
        <f t="shared" si="21"/>
        <v>163.1</v>
      </c>
      <c r="AW442" t="s">
        <v>1568</v>
      </c>
      <c r="AX442" t="s">
        <v>1600</v>
      </c>
      <c r="BC442">
        <v>19733</v>
      </c>
      <c r="BF442" s="1" t="s">
        <v>55</v>
      </c>
      <c r="BG442" s="1" t="s">
        <v>55</v>
      </c>
      <c r="BH442" s="1" t="s">
        <v>55</v>
      </c>
      <c r="BI442" s="1" t="s">
        <v>55</v>
      </c>
      <c r="BJ442" s="1" t="s">
        <v>1532</v>
      </c>
      <c r="BK442" s="1" t="s">
        <v>103</v>
      </c>
      <c r="BL442" s="1" t="s">
        <v>99</v>
      </c>
      <c r="BM442" s="1" t="s">
        <v>1532</v>
      </c>
      <c r="BN442" s="1" t="s">
        <v>56</v>
      </c>
      <c r="BO442" s="1" t="s">
        <v>105</v>
      </c>
      <c r="BP442" s="1" t="s">
        <v>57</v>
      </c>
      <c r="BQ442" s="1" t="s">
        <v>56</v>
      </c>
      <c r="BR442" s="1" t="s">
        <v>57</v>
      </c>
      <c r="BS442" s="1" t="s">
        <v>57</v>
      </c>
      <c r="BT442" s="18">
        <v>0.89300000000000002</v>
      </c>
      <c r="BW442" s="1" t="s">
        <v>1570</v>
      </c>
    </row>
    <row r="443" spans="1:75" x14ac:dyDescent="0.3">
      <c r="A443" t="s">
        <v>1764</v>
      </c>
      <c r="B443" t="s">
        <v>1732</v>
      </c>
      <c r="C443" s="37">
        <v>312910</v>
      </c>
      <c r="D443" s="37" t="s">
        <v>1767</v>
      </c>
      <c r="E443" s="37" t="s">
        <v>1767</v>
      </c>
      <c r="F443" s="37">
        <v>312930</v>
      </c>
      <c r="G443" s="21" t="s">
        <v>1817</v>
      </c>
      <c r="H443" s="1" t="s">
        <v>1767</v>
      </c>
      <c r="I443" t="s">
        <v>1507</v>
      </c>
      <c r="J443" t="s">
        <v>1311</v>
      </c>
      <c r="K443" t="s">
        <v>970</v>
      </c>
      <c r="L443" s="1" t="s">
        <v>1531</v>
      </c>
      <c r="M443" s="1" t="s">
        <v>1765</v>
      </c>
      <c r="N443" t="str">
        <f t="shared" si="19"/>
        <v>180-058-05639_19733 - 9_278</v>
      </c>
      <c r="O443">
        <v>100</v>
      </c>
      <c r="P443" s="7">
        <v>12.2</v>
      </c>
      <c r="Q443" s="7" t="s">
        <v>1779</v>
      </c>
      <c r="R443" s="6">
        <v>1220</v>
      </c>
      <c r="S443">
        <v>-6.23</v>
      </c>
      <c r="T443" s="23">
        <v>44285.041666666657</v>
      </c>
      <c r="U443">
        <v>-6.23</v>
      </c>
      <c r="W443" s="7">
        <v>0.22209999999999999</v>
      </c>
      <c r="X443" s="7">
        <v>2.71</v>
      </c>
      <c r="Y443" s="6">
        <v>271</v>
      </c>
      <c r="Z443" t="s">
        <v>1567</v>
      </c>
      <c r="AA443">
        <v>2</v>
      </c>
      <c r="AB443">
        <v>2</v>
      </c>
      <c r="AC443">
        <v>-7.37</v>
      </c>
      <c r="AD443" s="7">
        <v>4.1099999999999998E-2</v>
      </c>
      <c r="AE443" s="7">
        <v>0.501</v>
      </c>
      <c r="AF443" s="6">
        <v>50.1</v>
      </c>
      <c r="AG443" s="7">
        <v>1.3899999999999999E-2</v>
      </c>
      <c r="AH443" s="7">
        <v>0.16900000000000001</v>
      </c>
      <c r="AI443" s="6">
        <v>16.899999999999999</v>
      </c>
      <c r="AJ443" s="7">
        <v>-7.57</v>
      </c>
      <c r="AK443" s="7">
        <v>0.106</v>
      </c>
      <c r="AL443" s="7">
        <v>1.2929999999999999</v>
      </c>
      <c r="AM443" s="6">
        <v>129.30000000000001</v>
      </c>
      <c r="AN443" s="7">
        <v>3.2800000000000003E-2</v>
      </c>
      <c r="AO443" s="7">
        <v>0.4</v>
      </c>
      <c r="AP443" s="6">
        <v>40</v>
      </c>
      <c r="AQ443" s="14">
        <v>0.6</v>
      </c>
      <c r="AR443" s="15">
        <f t="shared" si="20"/>
        <v>37.199999999999989</v>
      </c>
      <c r="AS443" s="6">
        <v>166.5</v>
      </c>
      <c r="AT443" s="6">
        <v>0</v>
      </c>
      <c r="AU443" s="6">
        <v>0</v>
      </c>
      <c r="AV443" s="6">
        <f t="shared" si="21"/>
        <v>166.5</v>
      </c>
      <c r="AW443" t="s">
        <v>1568</v>
      </c>
      <c r="AX443" t="s">
        <v>1600</v>
      </c>
      <c r="BC443">
        <v>19733</v>
      </c>
      <c r="BF443" s="1" t="s">
        <v>55</v>
      </c>
      <c r="BG443" s="1" t="s">
        <v>55</v>
      </c>
      <c r="BH443" s="1" t="s">
        <v>55</v>
      </c>
      <c r="BI443" s="1" t="s">
        <v>55</v>
      </c>
      <c r="BJ443" s="1" t="s">
        <v>1532</v>
      </c>
      <c r="BK443" s="1" t="s">
        <v>103</v>
      </c>
      <c r="BL443" s="1" t="s">
        <v>99</v>
      </c>
      <c r="BM443" s="1" t="s">
        <v>1532</v>
      </c>
      <c r="BN443" s="1" t="s">
        <v>56</v>
      </c>
      <c r="BO443" s="1" t="s">
        <v>105</v>
      </c>
      <c r="BP443" s="1" t="s">
        <v>57</v>
      </c>
      <c r="BQ443" s="1" t="s">
        <v>56</v>
      </c>
      <c r="BR443" s="1" t="s">
        <v>57</v>
      </c>
      <c r="BS443" s="1" t="s">
        <v>57</v>
      </c>
      <c r="BT443" s="18">
        <v>0.89300000000000002</v>
      </c>
      <c r="BW443" s="1" t="s">
        <v>1570</v>
      </c>
    </row>
    <row r="444" spans="1:75" x14ac:dyDescent="0.3">
      <c r="A444" t="s">
        <v>1764</v>
      </c>
      <c r="B444" t="s">
        <v>1732</v>
      </c>
      <c r="C444" s="37">
        <v>312910</v>
      </c>
      <c r="D444" s="37" t="s">
        <v>1767</v>
      </c>
      <c r="E444" s="37" t="s">
        <v>1767</v>
      </c>
      <c r="F444" s="37">
        <v>312930</v>
      </c>
      <c r="G444" s="21" t="s">
        <v>1817</v>
      </c>
      <c r="H444" s="1" t="s">
        <v>1767</v>
      </c>
      <c r="I444" t="s">
        <v>1507</v>
      </c>
      <c r="J444" t="s">
        <v>1311</v>
      </c>
      <c r="K444" t="s">
        <v>971</v>
      </c>
      <c r="L444" s="1" t="s">
        <v>1531</v>
      </c>
      <c r="M444" s="1" t="s">
        <v>1765</v>
      </c>
      <c r="N444" t="str">
        <f t="shared" si="19"/>
        <v>180-058-05639_19733 - 9_279</v>
      </c>
      <c r="O444">
        <v>96</v>
      </c>
      <c r="P444" s="7">
        <v>12.05</v>
      </c>
      <c r="Q444" s="7" t="s">
        <v>1779</v>
      </c>
      <c r="R444" s="6">
        <v>1156.8</v>
      </c>
      <c r="S444">
        <v>-6.23</v>
      </c>
      <c r="T444" s="23">
        <v>44285.041666666657</v>
      </c>
      <c r="U444">
        <v>-6.23</v>
      </c>
      <c r="W444" s="7">
        <v>0.20280000000000001</v>
      </c>
      <c r="X444" s="7">
        <v>2.444</v>
      </c>
      <c r="Y444" s="6">
        <v>234.624</v>
      </c>
      <c r="Z444" t="s">
        <v>1567</v>
      </c>
      <c r="AA444">
        <v>2</v>
      </c>
      <c r="AB444">
        <v>2</v>
      </c>
      <c r="AC444">
        <v>-7.37</v>
      </c>
      <c r="AD444" s="7">
        <v>5.3900000000000003E-2</v>
      </c>
      <c r="AE444" s="7">
        <v>0.64900000000000002</v>
      </c>
      <c r="AF444" s="6">
        <v>62.304000000000002</v>
      </c>
      <c r="AG444" s="7">
        <v>2.4500000000000001E-2</v>
      </c>
      <c r="AH444" s="7">
        <v>0.29499999999999998</v>
      </c>
      <c r="AI444" s="6">
        <v>28.32</v>
      </c>
      <c r="AJ444" s="7">
        <v>-7.57</v>
      </c>
      <c r="AK444" s="7">
        <v>0.12759999999999999</v>
      </c>
      <c r="AL444" s="7">
        <v>1.5369999999999999</v>
      </c>
      <c r="AM444" s="6">
        <v>147.55199999999999</v>
      </c>
      <c r="AN444" s="7">
        <v>4.9299999999999997E-2</v>
      </c>
      <c r="AO444" s="7">
        <v>0.59399999999999997</v>
      </c>
      <c r="AP444" s="6">
        <v>57.024000000000001</v>
      </c>
      <c r="AQ444" s="14">
        <v>0.6</v>
      </c>
      <c r="AR444" s="15">
        <f t="shared" si="20"/>
        <v>34.56</v>
      </c>
      <c r="AS444" s="6">
        <v>182.11199999999999</v>
      </c>
      <c r="AT444" s="6">
        <v>0</v>
      </c>
      <c r="AU444" s="6">
        <v>0</v>
      </c>
      <c r="AV444" s="6">
        <f t="shared" si="21"/>
        <v>182.11199999999999</v>
      </c>
      <c r="AW444" t="s">
        <v>1568</v>
      </c>
      <c r="AX444" t="s">
        <v>1600</v>
      </c>
      <c r="BC444">
        <v>19733</v>
      </c>
      <c r="BF444" s="1" t="s">
        <v>55</v>
      </c>
      <c r="BG444" s="1" t="s">
        <v>55</v>
      </c>
      <c r="BH444" s="1" t="s">
        <v>55</v>
      </c>
      <c r="BI444" s="1" t="s">
        <v>55</v>
      </c>
      <c r="BJ444" s="1" t="s">
        <v>1532</v>
      </c>
      <c r="BK444" s="1" t="s">
        <v>103</v>
      </c>
      <c r="BL444" s="1" t="s">
        <v>99</v>
      </c>
      <c r="BM444" s="1" t="s">
        <v>1532</v>
      </c>
      <c r="BN444" s="1" t="s">
        <v>56</v>
      </c>
      <c r="BO444" s="1" t="s">
        <v>105</v>
      </c>
      <c r="BP444" s="1" t="s">
        <v>57</v>
      </c>
      <c r="BQ444" s="1" t="s">
        <v>56</v>
      </c>
      <c r="BR444" s="1" t="s">
        <v>57</v>
      </c>
      <c r="BS444" s="1" t="s">
        <v>57</v>
      </c>
      <c r="BT444" s="18">
        <v>0.89300000000000002</v>
      </c>
      <c r="BW444" s="1" t="s">
        <v>1570</v>
      </c>
    </row>
    <row r="445" spans="1:75" x14ac:dyDescent="0.3">
      <c r="A445" t="s">
        <v>1764</v>
      </c>
      <c r="B445" t="s">
        <v>1732</v>
      </c>
      <c r="C445" s="37">
        <v>312910</v>
      </c>
      <c r="D445" s="37" t="s">
        <v>1767</v>
      </c>
      <c r="E445" s="37" t="s">
        <v>1767</v>
      </c>
      <c r="F445" s="37">
        <v>312930</v>
      </c>
      <c r="G445" s="21" t="s">
        <v>1817</v>
      </c>
      <c r="H445" s="1" t="s">
        <v>1767</v>
      </c>
      <c r="I445" t="s">
        <v>1506</v>
      </c>
      <c r="J445" t="s">
        <v>1310</v>
      </c>
      <c r="K445" t="s">
        <v>963</v>
      </c>
      <c r="L445" s="1" t="s">
        <v>1531</v>
      </c>
      <c r="M445" s="1" t="s">
        <v>1765</v>
      </c>
      <c r="N445" t="str">
        <f t="shared" si="19"/>
        <v>180-058-05450_19734 - 9_271</v>
      </c>
      <c r="O445">
        <v>90</v>
      </c>
      <c r="P445" s="7">
        <v>11.8</v>
      </c>
      <c r="Q445" s="7" t="s">
        <v>1779</v>
      </c>
      <c r="R445" s="6">
        <v>1062</v>
      </c>
      <c r="S445">
        <v>-6.23</v>
      </c>
      <c r="T445" s="23">
        <v>44285.041666666657</v>
      </c>
      <c r="U445">
        <v>-6.23</v>
      </c>
      <c r="W445" s="7">
        <v>0.45860000000000001</v>
      </c>
      <c r="X445" s="7">
        <v>5.4109999999999996</v>
      </c>
      <c r="Y445" s="6">
        <v>486.99</v>
      </c>
      <c r="Z445" t="s">
        <v>1567</v>
      </c>
      <c r="AA445">
        <v>2</v>
      </c>
      <c r="AB445">
        <v>2</v>
      </c>
      <c r="AC445">
        <v>-7.37</v>
      </c>
      <c r="AD445" s="7">
        <v>0.1232</v>
      </c>
      <c r="AE445" s="7">
        <v>1.454</v>
      </c>
      <c r="AF445" s="6">
        <v>130.86000000000001</v>
      </c>
      <c r="AG445" s="7">
        <v>1.6999999999999999E-3</v>
      </c>
      <c r="AH445" s="7">
        <v>0.02</v>
      </c>
      <c r="AI445" s="6">
        <v>1.8</v>
      </c>
      <c r="AJ445" s="7">
        <v>-7.57</v>
      </c>
      <c r="AK445" s="7">
        <v>0.2392</v>
      </c>
      <c r="AL445" s="7">
        <v>2.8220000000000001</v>
      </c>
      <c r="AM445" s="6">
        <v>253.98</v>
      </c>
      <c r="AN445" s="7">
        <v>1.6999999999999999E-3</v>
      </c>
      <c r="AO445" s="7">
        <v>0.02</v>
      </c>
      <c r="AP445" s="6">
        <v>1.8</v>
      </c>
      <c r="AQ445" s="14">
        <v>0.6</v>
      </c>
      <c r="AR445" s="15">
        <f t="shared" si="20"/>
        <v>29.070000000000022</v>
      </c>
      <c r="AS445" s="6">
        <v>283.05</v>
      </c>
      <c r="AT445" s="6">
        <v>0</v>
      </c>
      <c r="AU445" s="6">
        <v>0</v>
      </c>
      <c r="AV445" s="6">
        <f t="shared" si="21"/>
        <v>283.05</v>
      </c>
      <c r="AW445" t="s">
        <v>1568</v>
      </c>
      <c r="AX445" t="s">
        <v>1600</v>
      </c>
      <c r="BC445">
        <v>19734</v>
      </c>
      <c r="BF445" s="1" t="s">
        <v>55</v>
      </c>
      <c r="BG445" s="1" t="s">
        <v>55</v>
      </c>
      <c r="BH445" s="1" t="s">
        <v>55</v>
      </c>
      <c r="BI445" s="1" t="s">
        <v>55</v>
      </c>
      <c r="BJ445" s="1" t="s">
        <v>1532</v>
      </c>
      <c r="BK445" s="1" t="s">
        <v>103</v>
      </c>
      <c r="BL445" s="1" t="s">
        <v>99</v>
      </c>
      <c r="BM445" s="1" t="s">
        <v>1532</v>
      </c>
      <c r="BN445" s="1" t="s">
        <v>60</v>
      </c>
      <c r="BO445" s="1" t="s">
        <v>106</v>
      </c>
      <c r="BP445" s="1" t="s">
        <v>57</v>
      </c>
      <c r="BQ445" s="1" t="s">
        <v>60</v>
      </c>
      <c r="BR445" s="1" t="s">
        <v>57</v>
      </c>
      <c r="BS445" s="1" t="s">
        <v>57</v>
      </c>
      <c r="BT445" s="18">
        <v>1.02</v>
      </c>
      <c r="BW445" s="1" t="s">
        <v>1570</v>
      </c>
    </row>
    <row r="446" spans="1:75" x14ac:dyDescent="0.3">
      <c r="A446" t="s">
        <v>1764</v>
      </c>
      <c r="B446" t="s">
        <v>1732</v>
      </c>
      <c r="C446" s="37">
        <v>312910</v>
      </c>
      <c r="D446" s="37" t="s">
        <v>1767</v>
      </c>
      <c r="E446" s="37" t="s">
        <v>1767</v>
      </c>
      <c r="F446" s="37">
        <v>312930</v>
      </c>
      <c r="G446" s="21" t="s">
        <v>1817</v>
      </c>
      <c r="H446" s="1" t="s">
        <v>1767</v>
      </c>
      <c r="I446" t="s">
        <v>1506</v>
      </c>
      <c r="J446" t="s">
        <v>1310</v>
      </c>
      <c r="K446" t="s">
        <v>964</v>
      </c>
      <c r="L446" s="1" t="s">
        <v>1531</v>
      </c>
      <c r="M446" s="1" t="s">
        <v>1765</v>
      </c>
      <c r="N446" t="str">
        <f t="shared" si="19"/>
        <v>180-058-05450_19734 - 9_272</v>
      </c>
      <c r="O446">
        <v>101</v>
      </c>
      <c r="P446" s="7">
        <v>12.1</v>
      </c>
      <c r="Q446" s="7" t="s">
        <v>1779</v>
      </c>
      <c r="R446" s="6">
        <v>1222.0999999999999</v>
      </c>
      <c r="S446">
        <v>-6.22</v>
      </c>
      <c r="T446" s="23">
        <v>44287.041666666657</v>
      </c>
      <c r="U446">
        <v>-6.22</v>
      </c>
      <c r="W446" s="7">
        <v>0.35599999999999998</v>
      </c>
      <c r="X446" s="7">
        <v>4.3070000000000004</v>
      </c>
      <c r="Y446" s="6">
        <v>435.00700000000001</v>
      </c>
      <c r="Z446" t="s">
        <v>1567</v>
      </c>
      <c r="AA446">
        <v>2</v>
      </c>
      <c r="AB446">
        <v>2</v>
      </c>
      <c r="AC446">
        <v>-7.37</v>
      </c>
      <c r="AD446" s="7">
        <v>8.48E-2</v>
      </c>
      <c r="AE446" s="7">
        <v>1.026</v>
      </c>
      <c r="AF446" s="6">
        <v>103.626</v>
      </c>
      <c r="AG446" s="7">
        <v>1.5299999999999999E-2</v>
      </c>
      <c r="AH446" s="7">
        <v>0.185</v>
      </c>
      <c r="AI446" s="6">
        <v>18.684999999999999</v>
      </c>
      <c r="AJ446" s="7">
        <v>-7.57</v>
      </c>
      <c r="AK446" s="7">
        <v>0.19689999999999999</v>
      </c>
      <c r="AL446" s="7">
        <v>2.383</v>
      </c>
      <c r="AM446" s="6">
        <v>240.68299999999999</v>
      </c>
      <c r="AN446" s="7">
        <v>2.0500000000000001E-2</v>
      </c>
      <c r="AO446" s="7">
        <v>0.248</v>
      </c>
      <c r="AP446" s="6">
        <v>25.047999999999998</v>
      </c>
      <c r="AQ446" s="14">
        <v>0.6</v>
      </c>
      <c r="AR446" s="15">
        <f t="shared" si="20"/>
        <v>34.946000000000026</v>
      </c>
      <c r="AS446" s="6">
        <v>275.62900000000002</v>
      </c>
      <c r="AT446" s="6">
        <v>0</v>
      </c>
      <c r="AU446" s="6">
        <v>0</v>
      </c>
      <c r="AV446" s="6">
        <f t="shared" si="21"/>
        <v>275.62900000000002</v>
      </c>
      <c r="AW446" t="s">
        <v>1568</v>
      </c>
      <c r="AX446" t="s">
        <v>1600</v>
      </c>
      <c r="BC446">
        <v>19734</v>
      </c>
      <c r="BF446" s="1" t="s">
        <v>55</v>
      </c>
      <c r="BG446" s="1" t="s">
        <v>55</v>
      </c>
      <c r="BH446" s="1" t="s">
        <v>55</v>
      </c>
      <c r="BI446" s="1" t="s">
        <v>55</v>
      </c>
      <c r="BJ446" s="1" t="s">
        <v>1532</v>
      </c>
      <c r="BK446" s="1" t="s">
        <v>103</v>
      </c>
      <c r="BL446" s="1" t="s">
        <v>99</v>
      </c>
      <c r="BM446" s="1" t="s">
        <v>1532</v>
      </c>
      <c r="BN446" s="1" t="s">
        <v>60</v>
      </c>
      <c r="BO446" s="1" t="s">
        <v>106</v>
      </c>
      <c r="BP446" s="1" t="s">
        <v>57</v>
      </c>
      <c r="BQ446" s="1" t="s">
        <v>60</v>
      </c>
      <c r="BR446" s="1" t="s">
        <v>57</v>
      </c>
      <c r="BS446" s="1" t="s">
        <v>57</v>
      </c>
      <c r="BT446" s="18">
        <v>1.02</v>
      </c>
      <c r="BW446" s="1" t="s">
        <v>1570</v>
      </c>
    </row>
    <row r="447" spans="1:75" x14ac:dyDescent="0.3">
      <c r="A447" t="s">
        <v>1764</v>
      </c>
      <c r="B447" t="s">
        <v>1732</v>
      </c>
      <c r="C447" s="37">
        <v>312910</v>
      </c>
      <c r="D447" s="37" t="s">
        <v>1767</v>
      </c>
      <c r="E447" s="37" t="s">
        <v>1767</v>
      </c>
      <c r="F447" s="37">
        <v>312930</v>
      </c>
      <c r="G447" s="21" t="s">
        <v>1817</v>
      </c>
      <c r="H447" s="1" t="s">
        <v>1767</v>
      </c>
      <c r="I447" t="s">
        <v>1506</v>
      </c>
      <c r="J447" t="s">
        <v>1310</v>
      </c>
      <c r="K447" t="s">
        <v>965</v>
      </c>
      <c r="L447" s="1" t="s">
        <v>1531</v>
      </c>
      <c r="M447" s="1" t="s">
        <v>1765</v>
      </c>
      <c r="N447" t="str">
        <f t="shared" si="19"/>
        <v>180-058-05450_19734 - 9_273</v>
      </c>
      <c r="O447">
        <v>100</v>
      </c>
      <c r="P447" s="7">
        <v>12</v>
      </c>
      <c r="Q447" s="7" t="s">
        <v>1779</v>
      </c>
      <c r="R447" s="6">
        <v>1200</v>
      </c>
      <c r="S447">
        <v>-6.22</v>
      </c>
      <c r="T447" s="23">
        <v>44287.041666666657</v>
      </c>
      <c r="U447">
        <v>-6.22</v>
      </c>
      <c r="W447" s="7">
        <v>0.45369999999999999</v>
      </c>
      <c r="X447" s="7">
        <v>5.444</v>
      </c>
      <c r="Y447" s="6">
        <v>544.4</v>
      </c>
      <c r="Z447" t="s">
        <v>1567</v>
      </c>
      <c r="AA447">
        <v>2</v>
      </c>
      <c r="AB447">
        <v>2</v>
      </c>
      <c r="AC447">
        <v>-7.37</v>
      </c>
      <c r="AD447" s="7">
        <v>0.1028</v>
      </c>
      <c r="AE447" s="7">
        <v>1.2330000000000001</v>
      </c>
      <c r="AF447" s="6">
        <v>123.3</v>
      </c>
      <c r="AG447" s="7">
        <v>0</v>
      </c>
      <c r="AH447" s="7">
        <v>0</v>
      </c>
      <c r="AI447" s="6">
        <v>0</v>
      </c>
      <c r="AJ447" s="7">
        <v>-7.57</v>
      </c>
      <c r="AK447" s="7">
        <v>0.218</v>
      </c>
      <c r="AL447" s="7">
        <v>2.6160000000000001</v>
      </c>
      <c r="AM447" s="6">
        <v>261.60000000000002</v>
      </c>
      <c r="AN447" s="7">
        <v>1.4E-3</v>
      </c>
      <c r="AO447" s="7">
        <v>1.7000000000000001E-2</v>
      </c>
      <c r="AP447" s="6">
        <v>1.7</v>
      </c>
      <c r="AQ447" s="14">
        <v>0.6</v>
      </c>
      <c r="AR447" s="15">
        <f t="shared" si="20"/>
        <v>33.199999999999989</v>
      </c>
      <c r="AS447" s="6">
        <v>294.8</v>
      </c>
      <c r="AT447" s="6">
        <v>0</v>
      </c>
      <c r="AU447" s="6">
        <v>0</v>
      </c>
      <c r="AV447" s="6">
        <f t="shared" si="21"/>
        <v>294.8</v>
      </c>
      <c r="AW447" t="s">
        <v>1568</v>
      </c>
      <c r="AX447" t="s">
        <v>1600</v>
      </c>
      <c r="BC447">
        <v>19734</v>
      </c>
      <c r="BF447" s="1" t="s">
        <v>55</v>
      </c>
      <c r="BG447" s="1" t="s">
        <v>55</v>
      </c>
      <c r="BH447" s="1" t="s">
        <v>55</v>
      </c>
      <c r="BI447" s="1" t="s">
        <v>55</v>
      </c>
      <c r="BJ447" s="1" t="s">
        <v>1532</v>
      </c>
      <c r="BK447" s="1" t="s">
        <v>103</v>
      </c>
      <c r="BL447" s="1" t="s">
        <v>99</v>
      </c>
      <c r="BM447" s="1" t="s">
        <v>1532</v>
      </c>
      <c r="BN447" s="1" t="s">
        <v>60</v>
      </c>
      <c r="BO447" s="1" t="s">
        <v>106</v>
      </c>
      <c r="BP447" s="1" t="s">
        <v>57</v>
      </c>
      <c r="BQ447" s="1" t="s">
        <v>60</v>
      </c>
      <c r="BR447" s="1" t="s">
        <v>57</v>
      </c>
      <c r="BS447" s="1" t="s">
        <v>57</v>
      </c>
      <c r="BT447" s="18">
        <v>1.02</v>
      </c>
      <c r="BW447" s="1" t="s">
        <v>1570</v>
      </c>
    </row>
    <row r="448" spans="1:75" x14ac:dyDescent="0.3">
      <c r="A448" t="s">
        <v>1764</v>
      </c>
      <c r="B448" t="s">
        <v>1732</v>
      </c>
      <c r="C448" s="37">
        <v>312910</v>
      </c>
      <c r="D448" s="37" t="s">
        <v>1767</v>
      </c>
      <c r="E448" s="37" t="s">
        <v>1767</v>
      </c>
      <c r="F448" s="37">
        <v>312930</v>
      </c>
      <c r="G448" s="21" t="s">
        <v>1817</v>
      </c>
      <c r="H448" s="1" t="s">
        <v>1767</v>
      </c>
      <c r="I448" t="s">
        <v>1506</v>
      </c>
      <c r="J448" t="s">
        <v>1310</v>
      </c>
      <c r="K448" t="s">
        <v>966</v>
      </c>
      <c r="L448" s="1" t="s">
        <v>1531</v>
      </c>
      <c r="M448" s="1" t="s">
        <v>1765</v>
      </c>
      <c r="N448" t="str">
        <f t="shared" si="19"/>
        <v>180-058-05450_19734 - 9_274</v>
      </c>
      <c r="O448">
        <v>99</v>
      </c>
      <c r="P448" s="7">
        <v>12</v>
      </c>
      <c r="Q448" s="7" t="s">
        <v>1779</v>
      </c>
      <c r="R448" s="6">
        <v>1188</v>
      </c>
      <c r="S448">
        <v>-6.22</v>
      </c>
      <c r="T448" s="23">
        <v>44287.041666666657</v>
      </c>
      <c r="U448">
        <v>-6.22</v>
      </c>
      <c r="W448" s="7">
        <v>0.39439999999999997</v>
      </c>
      <c r="X448" s="7">
        <v>4.7329999999999997</v>
      </c>
      <c r="Y448" s="6">
        <v>468.56700000000001</v>
      </c>
      <c r="Z448" t="s">
        <v>1567</v>
      </c>
      <c r="AA448">
        <v>2</v>
      </c>
      <c r="AB448">
        <v>2</v>
      </c>
      <c r="AC448">
        <v>-7.37</v>
      </c>
      <c r="AD448" s="7">
        <v>8.5000000000000006E-2</v>
      </c>
      <c r="AE448" s="7">
        <v>1.02</v>
      </c>
      <c r="AF448" s="6">
        <v>100.98</v>
      </c>
      <c r="AG448" s="7">
        <v>1.11E-2</v>
      </c>
      <c r="AH448" s="7">
        <v>0.13300000000000001</v>
      </c>
      <c r="AI448" s="6">
        <v>13.167</v>
      </c>
      <c r="AJ448" s="7">
        <v>-7.57</v>
      </c>
      <c r="AK448" s="7">
        <v>0.19650000000000001</v>
      </c>
      <c r="AL448" s="7">
        <v>2.3580000000000001</v>
      </c>
      <c r="AM448" s="6">
        <v>233.44200000000001</v>
      </c>
      <c r="AN448" s="7">
        <v>1.6199999999999999E-2</v>
      </c>
      <c r="AO448" s="7">
        <v>0.19400000000000001</v>
      </c>
      <c r="AP448" s="6">
        <v>19.206</v>
      </c>
      <c r="AQ448" s="14">
        <v>0.6</v>
      </c>
      <c r="AR448" s="15">
        <f t="shared" si="20"/>
        <v>35.738999999999976</v>
      </c>
      <c r="AS448" s="6">
        <v>269.18099999999998</v>
      </c>
      <c r="AT448" s="6">
        <v>0</v>
      </c>
      <c r="AU448" s="6">
        <v>0</v>
      </c>
      <c r="AV448" s="6">
        <f t="shared" si="21"/>
        <v>269.18099999999998</v>
      </c>
      <c r="AW448" t="s">
        <v>1568</v>
      </c>
      <c r="AX448" t="s">
        <v>1600</v>
      </c>
      <c r="BC448">
        <v>19734</v>
      </c>
      <c r="BF448" s="1" t="s">
        <v>55</v>
      </c>
      <c r="BG448" s="1" t="s">
        <v>55</v>
      </c>
      <c r="BH448" s="1" t="s">
        <v>55</v>
      </c>
      <c r="BI448" s="1" t="s">
        <v>55</v>
      </c>
      <c r="BJ448" s="1" t="s">
        <v>1532</v>
      </c>
      <c r="BK448" s="1" t="s">
        <v>103</v>
      </c>
      <c r="BL448" s="1" t="s">
        <v>99</v>
      </c>
      <c r="BM448" s="1" t="s">
        <v>1532</v>
      </c>
      <c r="BN448" s="1" t="s">
        <v>60</v>
      </c>
      <c r="BO448" s="1" t="s">
        <v>106</v>
      </c>
      <c r="BP448" s="1" t="s">
        <v>57</v>
      </c>
      <c r="BQ448" s="1" t="s">
        <v>60</v>
      </c>
      <c r="BR448" s="1" t="s">
        <v>57</v>
      </c>
      <c r="BS448" s="1" t="s">
        <v>57</v>
      </c>
      <c r="BT448" s="18">
        <v>1.02</v>
      </c>
      <c r="BW448" s="1" t="s">
        <v>1570</v>
      </c>
    </row>
    <row r="449" spans="1:75" x14ac:dyDescent="0.3">
      <c r="A449" t="s">
        <v>1764</v>
      </c>
      <c r="B449" t="s">
        <v>1732</v>
      </c>
      <c r="C449" s="37">
        <v>312910</v>
      </c>
      <c r="D449" s="37" t="s">
        <v>1767</v>
      </c>
      <c r="E449" s="37" t="s">
        <v>1767</v>
      </c>
      <c r="F449" s="37">
        <v>312930</v>
      </c>
      <c r="G449" s="21" t="s">
        <v>1817</v>
      </c>
      <c r="H449" s="1" t="s">
        <v>1767</v>
      </c>
      <c r="I449" t="s">
        <v>1506</v>
      </c>
      <c r="J449" t="s">
        <v>1310</v>
      </c>
      <c r="K449" t="s">
        <v>967</v>
      </c>
      <c r="L449" s="1" t="s">
        <v>1531</v>
      </c>
      <c r="M449" s="1" t="s">
        <v>1765</v>
      </c>
      <c r="N449" t="str">
        <f t="shared" si="19"/>
        <v>180-058-05450_19734 - 9_275</v>
      </c>
      <c r="O449">
        <v>94</v>
      </c>
      <c r="P449" s="7">
        <v>12</v>
      </c>
      <c r="Q449" s="7" t="s">
        <v>1779</v>
      </c>
      <c r="R449" s="6">
        <v>1128</v>
      </c>
      <c r="S449">
        <v>-6.22</v>
      </c>
      <c r="T449" s="23">
        <v>44287.041666666657</v>
      </c>
      <c r="U449">
        <v>-6.22</v>
      </c>
      <c r="W449" s="7">
        <v>0.49159999999999998</v>
      </c>
      <c r="X449" s="7">
        <v>5.899</v>
      </c>
      <c r="Y449" s="6">
        <v>554.50599999999997</v>
      </c>
      <c r="Z449" t="s">
        <v>1567</v>
      </c>
      <c r="AA449">
        <v>2</v>
      </c>
      <c r="AB449">
        <v>2</v>
      </c>
      <c r="AC449">
        <v>-7.37</v>
      </c>
      <c r="AD449" s="7">
        <v>0.1192</v>
      </c>
      <c r="AE449" s="7">
        <v>1.43</v>
      </c>
      <c r="AF449" s="6">
        <v>134.41999999999999</v>
      </c>
      <c r="AG449" s="7">
        <v>0</v>
      </c>
      <c r="AH449" s="7">
        <v>0</v>
      </c>
      <c r="AI449" s="6">
        <v>0</v>
      </c>
      <c r="AJ449" s="7">
        <v>-7.57</v>
      </c>
      <c r="AK449" s="7">
        <v>0.23580000000000001</v>
      </c>
      <c r="AL449" s="7">
        <v>2.83</v>
      </c>
      <c r="AM449" s="6">
        <v>266.02</v>
      </c>
      <c r="AN449" s="7">
        <v>0</v>
      </c>
      <c r="AO449" s="7">
        <v>0</v>
      </c>
      <c r="AP449" s="6">
        <v>0</v>
      </c>
      <c r="AQ449" s="14">
        <v>0.6</v>
      </c>
      <c r="AR449" s="15">
        <f t="shared" si="20"/>
        <v>33.463999999999999</v>
      </c>
      <c r="AS449" s="6">
        <v>299.48399999999998</v>
      </c>
      <c r="AT449" s="6">
        <v>0</v>
      </c>
      <c r="AU449" s="6">
        <v>0</v>
      </c>
      <c r="AV449" s="6">
        <f t="shared" si="21"/>
        <v>299.48399999999998</v>
      </c>
      <c r="AW449" t="s">
        <v>1568</v>
      </c>
      <c r="AX449" t="s">
        <v>1600</v>
      </c>
      <c r="BC449">
        <v>19734</v>
      </c>
      <c r="BF449" s="1" t="s">
        <v>55</v>
      </c>
      <c r="BG449" s="1" t="s">
        <v>55</v>
      </c>
      <c r="BH449" s="1" t="s">
        <v>55</v>
      </c>
      <c r="BI449" s="1" t="s">
        <v>55</v>
      </c>
      <c r="BJ449" s="1" t="s">
        <v>1532</v>
      </c>
      <c r="BK449" s="1" t="s">
        <v>103</v>
      </c>
      <c r="BL449" s="1" t="s">
        <v>99</v>
      </c>
      <c r="BM449" s="1" t="s">
        <v>1532</v>
      </c>
      <c r="BN449" s="1" t="s">
        <v>60</v>
      </c>
      <c r="BO449" s="1" t="s">
        <v>106</v>
      </c>
      <c r="BP449" s="1" t="s">
        <v>57</v>
      </c>
      <c r="BQ449" s="1" t="s">
        <v>60</v>
      </c>
      <c r="BR449" s="1" t="s">
        <v>57</v>
      </c>
      <c r="BS449" s="1" t="s">
        <v>57</v>
      </c>
      <c r="BT449" s="18">
        <v>1.02</v>
      </c>
      <c r="BW449" s="1" t="s">
        <v>1570</v>
      </c>
    </row>
    <row r="450" spans="1:75" x14ac:dyDescent="0.3">
      <c r="A450" t="s">
        <v>1764</v>
      </c>
      <c r="B450" t="s">
        <v>1732</v>
      </c>
      <c r="C450" s="37">
        <v>312910</v>
      </c>
      <c r="D450" s="37">
        <v>312920</v>
      </c>
      <c r="E450" s="37" t="s">
        <v>1767</v>
      </c>
      <c r="F450" s="37">
        <v>312930</v>
      </c>
      <c r="G450" s="21" t="s">
        <v>1789</v>
      </c>
      <c r="H450" s="1" t="s">
        <v>1798</v>
      </c>
      <c r="I450" t="s">
        <v>1469</v>
      </c>
      <c r="J450" t="s">
        <v>1267</v>
      </c>
      <c r="K450" t="s">
        <v>804</v>
      </c>
      <c r="L450" s="1" t="s">
        <v>1531</v>
      </c>
      <c r="M450" s="1" t="s">
        <v>1765</v>
      </c>
      <c r="N450" t="str">
        <f t="shared" si="19"/>
        <v>180-058-07302_19746 - 9_079</v>
      </c>
      <c r="O450">
        <v>89</v>
      </c>
      <c r="P450" s="7">
        <v>11.39</v>
      </c>
      <c r="Q450" s="7" t="s">
        <v>1779</v>
      </c>
      <c r="R450" s="6">
        <v>1013.71</v>
      </c>
      <c r="S450">
        <v>-6.16</v>
      </c>
      <c r="T450" s="23">
        <v>44300.041666666657</v>
      </c>
      <c r="U450">
        <v>-6.16</v>
      </c>
      <c r="W450" s="7">
        <v>0.24399999999999999</v>
      </c>
      <c r="X450" s="7">
        <v>2.7789999999999999</v>
      </c>
      <c r="Y450" s="6">
        <v>247.33099999999999</v>
      </c>
      <c r="Z450" t="s">
        <v>1567</v>
      </c>
      <c r="AA450">
        <v>3</v>
      </c>
      <c r="AB450">
        <v>3</v>
      </c>
      <c r="AC450">
        <v>-7.27</v>
      </c>
      <c r="AD450" s="7">
        <v>0.22059999999999999</v>
      </c>
      <c r="AE450" s="7">
        <v>2.5129999999999999</v>
      </c>
      <c r="AF450" s="6">
        <v>223.65700000000001</v>
      </c>
      <c r="AG450" s="7">
        <v>7.3999999999999996E-2</v>
      </c>
      <c r="AH450" s="7">
        <v>0.84299999999999997</v>
      </c>
      <c r="AI450" s="6">
        <v>75.027000000000001</v>
      </c>
      <c r="AJ450" s="7">
        <v>-7.47</v>
      </c>
      <c r="AK450" s="7">
        <v>0.24360000000000001</v>
      </c>
      <c r="AL450" s="7">
        <v>2.7749999999999999</v>
      </c>
      <c r="AM450" s="6">
        <v>246.97499999999999</v>
      </c>
      <c r="AN450" s="7">
        <v>0.1235</v>
      </c>
      <c r="AO450" s="7">
        <v>1.407</v>
      </c>
      <c r="AP450" s="6">
        <v>125.223</v>
      </c>
      <c r="AQ450" s="14">
        <v>0.6</v>
      </c>
      <c r="AR450" s="15">
        <f t="shared" si="20"/>
        <v>33.375000000000028</v>
      </c>
      <c r="AS450" s="6">
        <v>280.35000000000002</v>
      </c>
      <c r="AT450" s="6">
        <f>AS450</f>
        <v>280.35000000000002</v>
      </c>
      <c r="AU450" s="6">
        <v>0</v>
      </c>
      <c r="AV450" s="6">
        <f t="shared" si="21"/>
        <v>0</v>
      </c>
      <c r="AW450" t="s">
        <v>1568</v>
      </c>
      <c r="AX450" t="s">
        <v>1600</v>
      </c>
      <c r="BC450">
        <v>19746</v>
      </c>
      <c r="BF450" s="1" t="s">
        <v>55</v>
      </c>
      <c r="BG450" s="1" t="s">
        <v>55</v>
      </c>
      <c r="BH450" s="1" t="s">
        <v>55</v>
      </c>
      <c r="BI450" s="1" t="s">
        <v>55</v>
      </c>
      <c r="BJ450" s="1" t="s">
        <v>1532</v>
      </c>
      <c r="BK450" s="1" t="s">
        <v>103</v>
      </c>
      <c r="BL450" s="1" t="s">
        <v>99</v>
      </c>
      <c r="BM450" s="1" t="s">
        <v>1532</v>
      </c>
      <c r="BN450" s="1" t="s">
        <v>56</v>
      </c>
      <c r="BO450" s="1" t="s">
        <v>105</v>
      </c>
      <c r="BP450" s="1" t="s">
        <v>57</v>
      </c>
      <c r="BQ450" s="1" t="s">
        <v>56</v>
      </c>
      <c r="BR450" s="1" t="s">
        <v>57</v>
      </c>
      <c r="BS450" s="1" t="s">
        <v>57</v>
      </c>
      <c r="BT450" s="18">
        <v>0.45</v>
      </c>
      <c r="BW450" s="1" t="s">
        <v>1570</v>
      </c>
    </row>
    <row r="451" spans="1:75" x14ac:dyDescent="0.3">
      <c r="A451" t="s">
        <v>1764</v>
      </c>
      <c r="B451" t="s">
        <v>1732</v>
      </c>
      <c r="C451" s="37">
        <v>312910</v>
      </c>
      <c r="D451" s="37">
        <v>312920</v>
      </c>
      <c r="E451" s="37" t="s">
        <v>1767</v>
      </c>
      <c r="F451" s="37">
        <v>312930</v>
      </c>
      <c r="G451" s="21" t="s">
        <v>1789</v>
      </c>
      <c r="H451" s="1" t="s">
        <v>1798</v>
      </c>
      <c r="I451" t="s">
        <v>1469</v>
      </c>
      <c r="J451" t="s">
        <v>1267</v>
      </c>
      <c r="K451" t="s">
        <v>805</v>
      </c>
      <c r="L451" s="1" t="s">
        <v>1531</v>
      </c>
      <c r="M451" s="1" t="s">
        <v>1765</v>
      </c>
      <c r="N451" t="str">
        <f t="shared" si="19"/>
        <v>180-058-07302_19746 - 9_080</v>
      </c>
      <c r="O451">
        <v>93</v>
      </c>
      <c r="P451" s="7">
        <v>11.805</v>
      </c>
      <c r="Q451" s="7" t="s">
        <v>1779</v>
      </c>
      <c r="R451" s="6">
        <v>1097.865</v>
      </c>
      <c r="S451">
        <v>-6.16</v>
      </c>
      <c r="T451" s="23">
        <v>44300.041666666657</v>
      </c>
      <c r="U451">
        <v>-6.16</v>
      </c>
      <c r="W451" s="7">
        <v>0.22500000000000001</v>
      </c>
      <c r="X451" s="7">
        <v>2.6560000000000001</v>
      </c>
      <c r="Y451" s="6">
        <v>247.00800000000001</v>
      </c>
      <c r="Z451" t="s">
        <v>1567</v>
      </c>
      <c r="AA451">
        <v>3</v>
      </c>
      <c r="AB451">
        <v>3</v>
      </c>
      <c r="AC451">
        <v>-7.27</v>
      </c>
      <c r="AD451" s="7">
        <v>0.2114</v>
      </c>
      <c r="AE451" s="7">
        <v>2.496</v>
      </c>
      <c r="AF451" s="6">
        <v>232.12799999999999</v>
      </c>
      <c r="AG451" s="7">
        <v>8.4199999999999997E-2</v>
      </c>
      <c r="AH451" s="7">
        <v>0.99399999999999999</v>
      </c>
      <c r="AI451" s="6">
        <v>92.441999999999993</v>
      </c>
      <c r="AJ451" s="7">
        <v>-7.47</v>
      </c>
      <c r="AK451" s="7">
        <v>0.21729999999999999</v>
      </c>
      <c r="AL451" s="7">
        <v>2.5649999999999999</v>
      </c>
      <c r="AM451" s="6">
        <v>238.54499999999999</v>
      </c>
      <c r="AN451" s="7">
        <v>0.15540000000000001</v>
      </c>
      <c r="AO451" s="7">
        <v>1.8340000000000001</v>
      </c>
      <c r="AP451" s="6">
        <v>170.56200000000001</v>
      </c>
      <c r="AQ451" s="14">
        <v>0.6</v>
      </c>
      <c r="AR451" s="15">
        <f t="shared" si="20"/>
        <v>37.664999999999992</v>
      </c>
      <c r="AS451" s="6">
        <v>276.20999999999998</v>
      </c>
      <c r="AT451" s="6">
        <f>AS451</f>
        <v>276.20999999999998</v>
      </c>
      <c r="AU451" s="6">
        <v>0</v>
      </c>
      <c r="AV451" s="6">
        <f t="shared" si="21"/>
        <v>0</v>
      </c>
      <c r="AW451" t="s">
        <v>1568</v>
      </c>
      <c r="AX451" t="s">
        <v>1600</v>
      </c>
      <c r="BC451">
        <v>19746</v>
      </c>
      <c r="BF451" s="1" t="s">
        <v>55</v>
      </c>
      <c r="BG451" s="1" t="s">
        <v>55</v>
      </c>
      <c r="BH451" s="1" t="s">
        <v>55</v>
      </c>
      <c r="BI451" s="1" t="s">
        <v>55</v>
      </c>
      <c r="BJ451" s="1" t="s">
        <v>1532</v>
      </c>
      <c r="BK451" s="1" t="s">
        <v>103</v>
      </c>
      <c r="BL451" s="1" t="s">
        <v>99</v>
      </c>
      <c r="BM451" s="1" t="s">
        <v>1532</v>
      </c>
      <c r="BN451" s="1" t="s">
        <v>56</v>
      </c>
      <c r="BO451" s="1" t="s">
        <v>105</v>
      </c>
      <c r="BP451" s="1" t="s">
        <v>57</v>
      </c>
      <c r="BQ451" s="1" t="s">
        <v>56</v>
      </c>
      <c r="BR451" s="1" t="s">
        <v>57</v>
      </c>
      <c r="BS451" s="1" t="s">
        <v>57</v>
      </c>
      <c r="BT451" s="18">
        <v>0.45</v>
      </c>
      <c r="BW451" s="1" t="s">
        <v>1570</v>
      </c>
    </row>
    <row r="452" spans="1:75" x14ac:dyDescent="0.3">
      <c r="A452" t="s">
        <v>1764</v>
      </c>
      <c r="B452" t="s">
        <v>1732</v>
      </c>
      <c r="C452" s="37">
        <v>312910</v>
      </c>
      <c r="D452" s="37" t="s">
        <v>1767</v>
      </c>
      <c r="E452" s="37" t="s">
        <v>1767</v>
      </c>
      <c r="F452" s="37">
        <v>312930</v>
      </c>
      <c r="G452" s="21" t="s">
        <v>1817</v>
      </c>
      <c r="H452" s="1" t="s">
        <v>1767</v>
      </c>
      <c r="I452" t="s">
        <v>1470</v>
      </c>
      <c r="J452" t="s">
        <v>1268</v>
      </c>
      <c r="K452" t="s">
        <v>806</v>
      </c>
      <c r="L452" s="1" t="s">
        <v>1531</v>
      </c>
      <c r="M452" s="1" t="s">
        <v>1765</v>
      </c>
      <c r="N452" t="str">
        <f t="shared" si="19"/>
        <v>180-058-07299_19747 - 9_081</v>
      </c>
      <c r="O452">
        <v>80</v>
      </c>
      <c r="P452" s="7">
        <v>10.231999999999999</v>
      </c>
      <c r="Q452" s="7" t="s">
        <v>1779</v>
      </c>
      <c r="R452" s="6">
        <v>818.56</v>
      </c>
      <c r="S452">
        <v>-6.16</v>
      </c>
      <c r="T452" s="23">
        <v>44300.041666666657</v>
      </c>
      <c r="U452">
        <v>-6.16</v>
      </c>
      <c r="W452" s="7">
        <v>0.1736</v>
      </c>
      <c r="X452" s="7">
        <v>1.776</v>
      </c>
      <c r="Y452" s="6">
        <v>142.08000000000001</v>
      </c>
      <c r="Z452" t="s">
        <v>1567</v>
      </c>
      <c r="AA452">
        <v>3</v>
      </c>
      <c r="AB452">
        <v>3</v>
      </c>
      <c r="AC452">
        <v>-7.27</v>
      </c>
      <c r="AD452" s="7">
        <v>0.1736</v>
      </c>
      <c r="AE452" s="7">
        <v>1.776</v>
      </c>
      <c r="AF452" s="6">
        <v>142.08000000000001</v>
      </c>
      <c r="AG452" s="7">
        <v>0.18959999999999999</v>
      </c>
      <c r="AH452" s="7">
        <v>1.94</v>
      </c>
      <c r="AI452" s="6">
        <v>155.19999999999999</v>
      </c>
      <c r="AJ452" s="7">
        <v>-7.47</v>
      </c>
      <c r="AK452" s="7">
        <v>0.1736</v>
      </c>
      <c r="AL452" s="7">
        <v>1.776</v>
      </c>
      <c r="AM452" s="6">
        <v>142.08000000000001</v>
      </c>
      <c r="AN452" s="7">
        <v>0.24779999999999999</v>
      </c>
      <c r="AO452" s="7">
        <v>2.5350000000000001</v>
      </c>
      <c r="AP452" s="6">
        <v>202.8</v>
      </c>
      <c r="AQ452" s="14">
        <v>0.6</v>
      </c>
      <c r="AR452" s="15">
        <f t="shared" si="20"/>
        <v>28</v>
      </c>
      <c r="AS452" s="6">
        <v>170.08</v>
      </c>
      <c r="AT452" s="6">
        <v>0</v>
      </c>
      <c r="AU452" s="6">
        <v>0</v>
      </c>
      <c r="AV452" s="6">
        <f t="shared" si="21"/>
        <v>170.08</v>
      </c>
      <c r="AW452" t="s">
        <v>1568</v>
      </c>
      <c r="AX452" t="s">
        <v>1600</v>
      </c>
      <c r="BC452">
        <v>19747</v>
      </c>
      <c r="BF452" s="1" t="s">
        <v>55</v>
      </c>
      <c r="BG452" s="1" t="s">
        <v>55</v>
      </c>
      <c r="BH452" s="1" t="s">
        <v>55</v>
      </c>
      <c r="BI452" s="1" t="s">
        <v>55</v>
      </c>
      <c r="BJ452" s="1" t="s">
        <v>1532</v>
      </c>
      <c r="BK452" s="1" t="s">
        <v>103</v>
      </c>
      <c r="BL452" s="1" t="s">
        <v>99</v>
      </c>
      <c r="BM452" s="1" t="s">
        <v>1532</v>
      </c>
      <c r="BN452" s="1" t="s">
        <v>56</v>
      </c>
      <c r="BO452" s="1" t="s">
        <v>105</v>
      </c>
      <c r="BP452" s="1" t="s">
        <v>57</v>
      </c>
      <c r="BQ452" s="1" t="s">
        <v>56</v>
      </c>
      <c r="BR452" s="1" t="s">
        <v>57</v>
      </c>
      <c r="BS452" s="1" t="s">
        <v>57</v>
      </c>
      <c r="BT452" s="18">
        <v>0.38400000000000001</v>
      </c>
      <c r="BW452" s="1" t="s">
        <v>1570</v>
      </c>
    </row>
    <row r="453" spans="1:75" x14ac:dyDescent="0.3">
      <c r="A453" t="s">
        <v>1764</v>
      </c>
      <c r="B453" t="s">
        <v>1732</v>
      </c>
      <c r="C453" s="37">
        <v>312910</v>
      </c>
      <c r="D453" s="37" t="s">
        <v>1767</v>
      </c>
      <c r="E453" s="37" t="s">
        <v>1767</v>
      </c>
      <c r="F453" s="37">
        <v>312930</v>
      </c>
      <c r="G453" s="21" t="s">
        <v>1817</v>
      </c>
      <c r="H453" s="1" t="s">
        <v>1767</v>
      </c>
      <c r="I453" t="s">
        <v>1470</v>
      </c>
      <c r="J453" t="s">
        <v>1268</v>
      </c>
      <c r="K453" t="s">
        <v>807</v>
      </c>
      <c r="L453" s="1" t="s">
        <v>1531</v>
      </c>
      <c r="M453" s="1" t="s">
        <v>1765</v>
      </c>
      <c r="N453" t="str">
        <f t="shared" si="19"/>
        <v>180-058-07299_19747 - 9_082</v>
      </c>
      <c r="O453">
        <v>88</v>
      </c>
      <c r="P453" s="7">
        <v>10.366</v>
      </c>
      <c r="Q453" s="7" t="s">
        <v>1779</v>
      </c>
      <c r="R453" s="6">
        <v>912.20799999999997</v>
      </c>
      <c r="S453">
        <v>-6.16</v>
      </c>
      <c r="T453" s="23">
        <v>44300.041666666657</v>
      </c>
      <c r="U453">
        <v>-6.16</v>
      </c>
      <c r="W453" s="7">
        <v>0.26229999999999998</v>
      </c>
      <c r="X453" s="7">
        <v>2.7189999999999999</v>
      </c>
      <c r="Y453" s="6">
        <v>239.27199999999999</v>
      </c>
      <c r="Z453" t="s">
        <v>1567</v>
      </c>
      <c r="AA453">
        <v>3</v>
      </c>
      <c r="AB453">
        <v>3</v>
      </c>
      <c r="AC453">
        <v>-7.27</v>
      </c>
      <c r="AD453" s="7">
        <v>0.25790000000000002</v>
      </c>
      <c r="AE453" s="7">
        <v>2.673</v>
      </c>
      <c r="AF453" s="6">
        <v>235.22399999999999</v>
      </c>
      <c r="AG453" s="7">
        <v>6.9599999999999995E-2</v>
      </c>
      <c r="AH453" s="7">
        <v>0.72099999999999997</v>
      </c>
      <c r="AI453" s="6">
        <v>63.448</v>
      </c>
      <c r="AJ453" s="7">
        <v>-7.47</v>
      </c>
      <c r="AK453" s="7">
        <v>0.25800000000000001</v>
      </c>
      <c r="AL453" s="7">
        <v>2.6739999999999999</v>
      </c>
      <c r="AM453" s="6">
        <v>235.31200000000001</v>
      </c>
      <c r="AN453" s="7">
        <v>0.1295</v>
      </c>
      <c r="AO453" s="7">
        <v>1.3420000000000001</v>
      </c>
      <c r="AP453" s="6">
        <v>118.096</v>
      </c>
      <c r="AQ453" s="14">
        <v>0.6</v>
      </c>
      <c r="AR453" s="15">
        <f t="shared" si="20"/>
        <v>31.151999999999987</v>
      </c>
      <c r="AS453" s="6">
        <v>266.464</v>
      </c>
      <c r="AT453" s="6">
        <v>0</v>
      </c>
      <c r="AU453" s="6">
        <v>0</v>
      </c>
      <c r="AV453" s="6">
        <f t="shared" si="21"/>
        <v>266.464</v>
      </c>
      <c r="AW453" t="s">
        <v>1568</v>
      </c>
      <c r="AX453" t="s">
        <v>1600</v>
      </c>
      <c r="BC453">
        <v>19747</v>
      </c>
      <c r="BF453" s="1" t="s">
        <v>55</v>
      </c>
      <c r="BG453" s="1" t="s">
        <v>55</v>
      </c>
      <c r="BH453" s="1" t="s">
        <v>55</v>
      </c>
      <c r="BI453" s="1" t="s">
        <v>55</v>
      </c>
      <c r="BJ453" s="1" t="s">
        <v>1532</v>
      </c>
      <c r="BK453" s="1" t="s">
        <v>103</v>
      </c>
      <c r="BL453" s="1" t="s">
        <v>99</v>
      </c>
      <c r="BM453" s="1" t="s">
        <v>1532</v>
      </c>
      <c r="BN453" s="1" t="s">
        <v>56</v>
      </c>
      <c r="BO453" s="1" t="s">
        <v>105</v>
      </c>
      <c r="BP453" s="1" t="s">
        <v>57</v>
      </c>
      <c r="BQ453" s="1" t="s">
        <v>56</v>
      </c>
      <c r="BR453" s="1" t="s">
        <v>57</v>
      </c>
      <c r="BS453" s="1" t="s">
        <v>57</v>
      </c>
      <c r="BT453" s="18">
        <v>0.38400000000000001</v>
      </c>
      <c r="BW453" s="1" t="s">
        <v>1570</v>
      </c>
    </row>
    <row r="454" spans="1:75" x14ac:dyDescent="0.3">
      <c r="A454" t="s">
        <v>1764</v>
      </c>
      <c r="B454" t="s">
        <v>1732</v>
      </c>
      <c r="C454" s="37">
        <v>312910</v>
      </c>
      <c r="D454" s="37" t="s">
        <v>1767</v>
      </c>
      <c r="E454" s="37" t="s">
        <v>1767</v>
      </c>
      <c r="F454" s="37">
        <v>312930</v>
      </c>
      <c r="G454" s="21" t="s">
        <v>1817</v>
      </c>
      <c r="H454" s="1" t="s">
        <v>1767</v>
      </c>
      <c r="I454" t="s">
        <v>1470</v>
      </c>
      <c r="J454" t="s">
        <v>1268</v>
      </c>
      <c r="K454" t="s">
        <v>808</v>
      </c>
      <c r="L454" s="1" t="s">
        <v>1531</v>
      </c>
      <c r="M454" s="1" t="s">
        <v>1765</v>
      </c>
      <c r="N454" t="str">
        <f t="shared" ref="N454:N517" si="22">_xlfn.CONCAT(J454, " - ", K454)</f>
        <v>180-058-07299_19747 - 9_083</v>
      </c>
      <c r="O454">
        <v>99</v>
      </c>
      <c r="P454" s="7">
        <v>9.9489999999999998</v>
      </c>
      <c r="Q454" s="7" t="s">
        <v>1779</v>
      </c>
      <c r="R454" s="6">
        <v>984.95100000000002</v>
      </c>
      <c r="S454">
        <v>-6.16</v>
      </c>
      <c r="T454" s="23">
        <v>44300.041666666657</v>
      </c>
      <c r="U454">
        <v>-6.16</v>
      </c>
      <c r="W454" s="7">
        <v>0.27239999999999998</v>
      </c>
      <c r="X454" s="7">
        <v>2.71</v>
      </c>
      <c r="Y454" s="6">
        <v>268.29000000000002</v>
      </c>
      <c r="Z454" t="s">
        <v>1567</v>
      </c>
      <c r="AA454">
        <v>3</v>
      </c>
      <c r="AB454">
        <v>3</v>
      </c>
      <c r="AC454">
        <v>-7.27</v>
      </c>
      <c r="AD454" s="7">
        <v>0.20449999999999999</v>
      </c>
      <c r="AE454" s="7">
        <v>2.0350000000000001</v>
      </c>
      <c r="AF454" s="6">
        <v>201.465</v>
      </c>
      <c r="AG454" s="7">
        <v>2.0899999999999998E-2</v>
      </c>
      <c r="AH454" s="7">
        <v>0.20799999999999999</v>
      </c>
      <c r="AI454" s="6">
        <v>20.591999999999999</v>
      </c>
      <c r="AJ454" s="7">
        <v>-7.47</v>
      </c>
      <c r="AK454" s="7">
        <v>0.20680000000000001</v>
      </c>
      <c r="AL454" s="7">
        <v>2.0569999999999999</v>
      </c>
      <c r="AM454" s="6">
        <v>203.643</v>
      </c>
      <c r="AN454" s="7">
        <v>7.2800000000000004E-2</v>
      </c>
      <c r="AO454" s="7">
        <v>0.72399999999999998</v>
      </c>
      <c r="AP454" s="6">
        <v>71.676000000000002</v>
      </c>
      <c r="AQ454" s="14">
        <v>1</v>
      </c>
      <c r="AR454" s="15">
        <f t="shared" ref="AR454:AR517" si="23">AS454-AM454</f>
        <v>31.877999999999986</v>
      </c>
      <c r="AS454" s="6">
        <v>235.52099999999999</v>
      </c>
      <c r="AT454" s="6">
        <v>0</v>
      </c>
      <c r="AU454" s="6">
        <v>0</v>
      </c>
      <c r="AV454" s="6">
        <f t="shared" ref="AV454:AV517" si="24">AS454-AT454-AU454</f>
        <v>235.52099999999999</v>
      </c>
      <c r="AW454" t="s">
        <v>1568</v>
      </c>
      <c r="AX454" t="s">
        <v>1600</v>
      </c>
      <c r="BC454">
        <v>19747</v>
      </c>
      <c r="BF454" s="1" t="s">
        <v>55</v>
      </c>
      <c r="BG454" s="1" t="s">
        <v>55</v>
      </c>
      <c r="BH454" s="1" t="s">
        <v>55</v>
      </c>
      <c r="BI454" s="1" t="s">
        <v>55</v>
      </c>
      <c r="BJ454" s="1" t="s">
        <v>1532</v>
      </c>
      <c r="BK454" s="1" t="s">
        <v>103</v>
      </c>
      <c r="BL454" s="1" t="s">
        <v>99</v>
      </c>
      <c r="BM454" s="1" t="s">
        <v>1532</v>
      </c>
      <c r="BN454" s="1" t="s">
        <v>56</v>
      </c>
      <c r="BO454" s="1" t="s">
        <v>105</v>
      </c>
      <c r="BP454" s="1" t="s">
        <v>57</v>
      </c>
      <c r="BQ454" s="1" t="s">
        <v>56</v>
      </c>
      <c r="BR454" s="1" t="s">
        <v>57</v>
      </c>
      <c r="BS454" s="1" t="s">
        <v>57</v>
      </c>
      <c r="BT454" s="18">
        <v>0.38400000000000001</v>
      </c>
      <c r="BW454" s="1" t="s">
        <v>1570</v>
      </c>
    </row>
    <row r="455" spans="1:75" x14ac:dyDescent="0.3">
      <c r="A455" t="s">
        <v>1764</v>
      </c>
      <c r="B455" t="s">
        <v>1732</v>
      </c>
      <c r="C455" s="37">
        <v>312910</v>
      </c>
      <c r="D455" s="37" t="s">
        <v>1767</v>
      </c>
      <c r="E455" s="37" t="s">
        <v>1767</v>
      </c>
      <c r="F455" s="37">
        <v>312930</v>
      </c>
      <c r="G455" s="21" t="s">
        <v>1817</v>
      </c>
      <c r="H455" s="1" t="s">
        <v>1767</v>
      </c>
      <c r="I455" t="s">
        <v>1470</v>
      </c>
      <c r="J455" t="s">
        <v>1268</v>
      </c>
      <c r="K455" t="s">
        <v>809</v>
      </c>
      <c r="L455" s="1" t="s">
        <v>1531</v>
      </c>
      <c r="M455" s="1" t="s">
        <v>1765</v>
      </c>
      <c r="N455" t="str">
        <f t="shared" si="22"/>
        <v>180-058-07299_19747 - 9_084</v>
      </c>
      <c r="O455">
        <v>101</v>
      </c>
      <c r="P455" s="7">
        <v>10.558</v>
      </c>
      <c r="Q455" s="7" t="s">
        <v>1779</v>
      </c>
      <c r="R455" s="6">
        <v>1066.3579999999999</v>
      </c>
      <c r="S455">
        <v>-6.16</v>
      </c>
      <c r="T455" s="23">
        <v>44300.041666666657</v>
      </c>
      <c r="U455">
        <v>-6.16</v>
      </c>
      <c r="W455" s="7">
        <v>0.3019</v>
      </c>
      <c r="X455" s="7">
        <v>3.1869999999999998</v>
      </c>
      <c r="Y455" s="6">
        <v>321.887</v>
      </c>
      <c r="Z455" t="s">
        <v>1567</v>
      </c>
      <c r="AA455">
        <v>3</v>
      </c>
      <c r="AB455">
        <v>3</v>
      </c>
      <c r="AC455">
        <v>-7.27</v>
      </c>
      <c r="AD455" s="7">
        <v>0.26740000000000003</v>
      </c>
      <c r="AE455" s="7">
        <v>2.823</v>
      </c>
      <c r="AF455" s="6">
        <v>285.12299999999999</v>
      </c>
      <c r="AG455" s="7">
        <v>9.7000000000000003E-3</v>
      </c>
      <c r="AH455" s="7">
        <v>0.10199999999999999</v>
      </c>
      <c r="AI455" s="6">
        <v>10.302</v>
      </c>
      <c r="AJ455" s="7">
        <v>-7.47</v>
      </c>
      <c r="AK455" s="7">
        <v>0.27900000000000003</v>
      </c>
      <c r="AL455" s="7">
        <v>2.9460000000000002</v>
      </c>
      <c r="AM455" s="6">
        <v>297.54599999999999</v>
      </c>
      <c r="AN455" s="7">
        <v>6.0400000000000002E-2</v>
      </c>
      <c r="AO455" s="7">
        <v>0.63800000000000001</v>
      </c>
      <c r="AP455" s="6">
        <v>64.438000000000002</v>
      </c>
      <c r="AQ455" s="14">
        <v>0.6</v>
      </c>
      <c r="AR455" s="15">
        <f t="shared" si="23"/>
        <v>34.845000000000027</v>
      </c>
      <c r="AS455" s="6">
        <v>332.39100000000002</v>
      </c>
      <c r="AT455" s="6">
        <v>0</v>
      </c>
      <c r="AU455" s="6">
        <v>0</v>
      </c>
      <c r="AV455" s="6">
        <f t="shared" si="24"/>
        <v>332.39100000000002</v>
      </c>
      <c r="AW455" t="s">
        <v>1568</v>
      </c>
      <c r="AX455" t="s">
        <v>1600</v>
      </c>
      <c r="BC455">
        <v>19747</v>
      </c>
      <c r="BF455" s="1" t="s">
        <v>55</v>
      </c>
      <c r="BG455" s="1" t="s">
        <v>55</v>
      </c>
      <c r="BH455" s="1" t="s">
        <v>55</v>
      </c>
      <c r="BI455" s="1" t="s">
        <v>55</v>
      </c>
      <c r="BJ455" s="1" t="s">
        <v>1532</v>
      </c>
      <c r="BK455" s="1" t="s">
        <v>103</v>
      </c>
      <c r="BL455" s="1" t="s">
        <v>99</v>
      </c>
      <c r="BM455" s="1" t="s">
        <v>1532</v>
      </c>
      <c r="BN455" s="1" t="s">
        <v>56</v>
      </c>
      <c r="BO455" s="1" t="s">
        <v>105</v>
      </c>
      <c r="BP455" s="1" t="s">
        <v>57</v>
      </c>
      <c r="BQ455" s="1" t="s">
        <v>56</v>
      </c>
      <c r="BR455" s="1" t="s">
        <v>57</v>
      </c>
      <c r="BS455" s="1" t="s">
        <v>57</v>
      </c>
      <c r="BT455" s="18">
        <v>0.38400000000000001</v>
      </c>
      <c r="BW455" s="1" t="s">
        <v>1570</v>
      </c>
    </row>
    <row r="456" spans="1:75" x14ac:dyDescent="0.3">
      <c r="A456" t="s">
        <v>1764</v>
      </c>
      <c r="B456" t="s">
        <v>1732</v>
      </c>
      <c r="C456" s="37">
        <v>312910</v>
      </c>
      <c r="D456" s="37" t="s">
        <v>1767</v>
      </c>
      <c r="E456" s="37" t="s">
        <v>1767</v>
      </c>
      <c r="F456" s="37">
        <v>312930</v>
      </c>
      <c r="G456" s="21" t="s">
        <v>1817</v>
      </c>
      <c r="H456" s="1" t="s">
        <v>1767</v>
      </c>
      <c r="I456" t="s">
        <v>1470</v>
      </c>
      <c r="J456" t="s">
        <v>1268</v>
      </c>
      <c r="K456" t="s">
        <v>810</v>
      </c>
      <c r="L456" s="1" t="s">
        <v>1531</v>
      </c>
      <c r="M456" s="1" t="s">
        <v>1765</v>
      </c>
      <c r="N456" t="str">
        <f t="shared" si="22"/>
        <v>180-058-07299_19747 - 9_085</v>
      </c>
      <c r="O456">
        <v>130</v>
      </c>
      <c r="P456" s="7">
        <v>9.9320000000000004</v>
      </c>
      <c r="Q456" s="7" t="s">
        <v>1779</v>
      </c>
      <c r="R456" s="6">
        <v>1291.1600000000001</v>
      </c>
      <c r="S456">
        <v>-6.16</v>
      </c>
      <c r="T456" s="23">
        <v>44300.041666666657</v>
      </c>
      <c r="U456">
        <v>-6.16</v>
      </c>
      <c r="W456" s="7">
        <v>0.28499999999999998</v>
      </c>
      <c r="X456" s="7">
        <v>2.831</v>
      </c>
      <c r="Y456" s="6">
        <v>368.03</v>
      </c>
      <c r="Z456" t="s">
        <v>1567</v>
      </c>
      <c r="AA456">
        <v>3</v>
      </c>
      <c r="AB456">
        <v>3</v>
      </c>
      <c r="AC456">
        <v>-7.27</v>
      </c>
      <c r="AD456" s="7">
        <v>0.2205</v>
      </c>
      <c r="AE456" s="7">
        <v>2.19</v>
      </c>
      <c r="AF456" s="6">
        <v>284.7</v>
      </c>
      <c r="AG456" s="7">
        <v>2.3E-3</v>
      </c>
      <c r="AH456" s="7">
        <v>2.3E-2</v>
      </c>
      <c r="AI456" s="6">
        <v>2.99</v>
      </c>
      <c r="AJ456" s="7">
        <v>-7.47</v>
      </c>
      <c r="AK456" s="7">
        <v>0.24729999999999999</v>
      </c>
      <c r="AL456" s="7">
        <v>2.456</v>
      </c>
      <c r="AM456" s="6">
        <v>319.27999999999997</v>
      </c>
      <c r="AN456" s="7">
        <v>2.93E-2</v>
      </c>
      <c r="AO456" s="7">
        <v>0.29099999999999998</v>
      </c>
      <c r="AP456" s="6">
        <v>37.83</v>
      </c>
      <c r="AQ456" s="14">
        <v>1</v>
      </c>
      <c r="AR456" s="15">
        <f t="shared" si="23"/>
        <v>43.420000000000016</v>
      </c>
      <c r="AS456" s="6">
        <v>362.7</v>
      </c>
      <c r="AT456" s="6">
        <v>0</v>
      </c>
      <c r="AU456" s="6">
        <v>0</v>
      </c>
      <c r="AV456" s="6">
        <f t="shared" si="24"/>
        <v>362.7</v>
      </c>
      <c r="AW456" t="s">
        <v>1568</v>
      </c>
      <c r="AX456" t="s">
        <v>1600</v>
      </c>
      <c r="BC456">
        <v>19747</v>
      </c>
      <c r="BF456" s="1" t="s">
        <v>55</v>
      </c>
      <c r="BG456" s="1" t="s">
        <v>55</v>
      </c>
      <c r="BH456" s="1" t="s">
        <v>55</v>
      </c>
      <c r="BI456" s="1" t="s">
        <v>55</v>
      </c>
      <c r="BJ456" s="1" t="s">
        <v>1532</v>
      </c>
      <c r="BK456" s="1" t="s">
        <v>103</v>
      </c>
      <c r="BL456" s="1" t="s">
        <v>99</v>
      </c>
      <c r="BM456" s="1" t="s">
        <v>1532</v>
      </c>
      <c r="BN456" s="1" t="s">
        <v>56</v>
      </c>
      <c r="BO456" s="1" t="s">
        <v>105</v>
      </c>
      <c r="BP456" s="1" t="s">
        <v>57</v>
      </c>
      <c r="BQ456" s="1" t="s">
        <v>56</v>
      </c>
      <c r="BR456" s="1" t="s">
        <v>57</v>
      </c>
      <c r="BS456" s="1" t="s">
        <v>57</v>
      </c>
      <c r="BT456" s="18">
        <v>0.38400000000000001</v>
      </c>
      <c r="BW456" s="1" t="s">
        <v>1570</v>
      </c>
    </row>
    <row r="457" spans="1:75" ht="28.8" x14ac:dyDescent="0.3">
      <c r="A457" t="s">
        <v>1764</v>
      </c>
      <c r="B457" t="s">
        <v>1732</v>
      </c>
      <c r="C457" s="37">
        <v>312910</v>
      </c>
      <c r="D457" s="37" t="s">
        <v>1767</v>
      </c>
      <c r="E457" s="37" t="s">
        <v>1767</v>
      </c>
      <c r="F457" s="37">
        <v>312930</v>
      </c>
      <c r="G457" s="21" t="s">
        <v>1817</v>
      </c>
      <c r="H457" s="1" t="s">
        <v>1767</v>
      </c>
      <c r="I457" s="13" t="s">
        <v>1576</v>
      </c>
      <c r="J457" t="s">
        <v>1273</v>
      </c>
      <c r="K457" t="s">
        <v>831</v>
      </c>
      <c r="L457" s="1" t="s">
        <v>1531</v>
      </c>
      <c r="M457" s="1" t="s">
        <v>1765</v>
      </c>
      <c r="N457" t="str">
        <f t="shared" si="22"/>
        <v>180-058-02632_19752 - 9_106</v>
      </c>
      <c r="O457">
        <v>83</v>
      </c>
      <c r="P457" s="7">
        <v>12.16</v>
      </c>
      <c r="Q457" s="7" t="s">
        <v>1779</v>
      </c>
      <c r="R457" s="6">
        <v>1009.28</v>
      </c>
      <c r="S457">
        <v>-6.18</v>
      </c>
      <c r="T457" s="23">
        <v>44302.041666666657</v>
      </c>
      <c r="U457">
        <v>-6.18</v>
      </c>
      <c r="W457" s="7">
        <v>0.215</v>
      </c>
      <c r="X457" s="7">
        <v>2.6139999999999999</v>
      </c>
      <c r="Y457" s="6">
        <v>216.96199999999999</v>
      </c>
      <c r="Z457" t="s">
        <v>1567</v>
      </c>
      <c r="AA457">
        <v>3</v>
      </c>
      <c r="AB457">
        <v>4</v>
      </c>
      <c r="AC457">
        <v>-7.17</v>
      </c>
      <c r="AD457" s="7">
        <v>3.7600000000000001E-2</v>
      </c>
      <c r="AE457" s="7">
        <v>0.45700000000000002</v>
      </c>
      <c r="AF457" s="6">
        <v>37.930999999999997</v>
      </c>
      <c r="AG457" s="7">
        <v>0</v>
      </c>
      <c r="AH457" s="7">
        <v>0</v>
      </c>
      <c r="AI457" s="6">
        <v>0</v>
      </c>
      <c r="AJ457" s="7">
        <v>-7.37</v>
      </c>
      <c r="AK457" s="7">
        <v>0.1108</v>
      </c>
      <c r="AL457" s="7">
        <v>1.347</v>
      </c>
      <c r="AM457" s="6">
        <v>111.801</v>
      </c>
      <c r="AN457" s="7">
        <v>1.1999999999999999E-3</v>
      </c>
      <c r="AO457" s="7">
        <v>1.4999999999999999E-2</v>
      </c>
      <c r="AP457" s="6">
        <v>1.2450000000000001</v>
      </c>
      <c r="AQ457" s="14">
        <v>0.6</v>
      </c>
      <c r="AR457" s="15">
        <f t="shared" si="23"/>
        <v>24.070000000000007</v>
      </c>
      <c r="AS457" s="6">
        <v>135.87100000000001</v>
      </c>
      <c r="AT457" s="6">
        <v>0</v>
      </c>
      <c r="AU457" s="6">
        <v>0</v>
      </c>
      <c r="AV457" s="6">
        <f t="shared" si="24"/>
        <v>135.87100000000001</v>
      </c>
      <c r="AW457" t="s">
        <v>1568</v>
      </c>
      <c r="AX457" t="s">
        <v>1600</v>
      </c>
      <c r="AZ457" t="s">
        <v>1613</v>
      </c>
      <c r="BA457" t="s">
        <v>1616</v>
      </c>
      <c r="BB457" t="s">
        <v>2811</v>
      </c>
      <c r="BC457" s="22" t="s">
        <v>1576</v>
      </c>
      <c r="BE457" s="16" t="s">
        <v>1762</v>
      </c>
      <c r="BF457" s="1" t="s">
        <v>55</v>
      </c>
      <c r="BG457" s="1" t="s">
        <v>55</v>
      </c>
      <c r="BH457" s="1" t="s">
        <v>55</v>
      </c>
      <c r="BI457" s="1" t="s">
        <v>55</v>
      </c>
      <c r="BJ457" s="1" t="s">
        <v>1532</v>
      </c>
      <c r="BK457" s="1" t="s">
        <v>103</v>
      </c>
      <c r="BL457" s="1" t="s">
        <v>99</v>
      </c>
      <c r="BM457" s="1" t="s">
        <v>1532</v>
      </c>
      <c r="BN457" s="1" t="s">
        <v>56</v>
      </c>
      <c r="BO457" s="1" t="s">
        <v>105</v>
      </c>
      <c r="BP457" s="1" t="s">
        <v>62</v>
      </c>
      <c r="BQ457" s="1" t="s">
        <v>62</v>
      </c>
      <c r="BR457" s="1" t="s">
        <v>57</v>
      </c>
      <c r="BS457" s="1" t="s">
        <v>57</v>
      </c>
      <c r="BT457" s="18">
        <v>0.40300000000000002</v>
      </c>
      <c r="BW457" s="1" t="s">
        <v>1570</v>
      </c>
    </row>
    <row r="458" spans="1:75" ht="28.8" x14ac:dyDescent="0.3">
      <c r="A458" t="s">
        <v>1764</v>
      </c>
      <c r="B458" t="s">
        <v>1732</v>
      </c>
      <c r="C458" s="37">
        <v>312910</v>
      </c>
      <c r="D458" s="37" t="s">
        <v>1767</v>
      </c>
      <c r="E458" s="37" t="s">
        <v>1767</v>
      </c>
      <c r="F458" s="37">
        <v>312930</v>
      </c>
      <c r="G458" s="21" t="s">
        <v>1817</v>
      </c>
      <c r="H458" s="1" t="s">
        <v>1767</v>
      </c>
      <c r="I458" s="13" t="s">
        <v>1576</v>
      </c>
      <c r="J458" t="s">
        <v>1273</v>
      </c>
      <c r="K458" t="s">
        <v>830</v>
      </c>
      <c r="L458" s="1" t="s">
        <v>1531</v>
      </c>
      <c r="M458" s="1" t="s">
        <v>1765</v>
      </c>
      <c r="N458" t="str">
        <f t="shared" si="22"/>
        <v>180-058-02632_19752 - 9_105</v>
      </c>
      <c r="O458">
        <v>101</v>
      </c>
      <c r="P458" s="7">
        <v>13.180999999999999</v>
      </c>
      <c r="Q458" s="7" t="s">
        <v>1779</v>
      </c>
      <c r="R458" s="6">
        <v>1331.2809999999999</v>
      </c>
      <c r="S458">
        <v>-6.18</v>
      </c>
      <c r="T458" s="23">
        <v>44302.041666666657</v>
      </c>
      <c r="U458">
        <v>-6.18</v>
      </c>
      <c r="W458" s="7">
        <v>0.11650000000000001</v>
      </c>
      <c r="X458" s="7">
        <v>1.536</v>
      </c>
      <c r="Y458" s="6">
        <v>155.136</v>
      </c>
      <c r="Z458" t="s">
        <v>1567</v>
      </c>
      <c r="AA458">
        <v>3</v>
      </c>
      <c r="AB458">
        <v>4</v>
      </c>
      <c r="AC458">
        <v>-7.17</v>
      </c>
      <c r="AD458" s="7">
        <v>3.6299999999999999E-2</v>
      </c>
      <c r="AE458" s="7">
        <v>0.47899999999999998</v>
      </c>
      <c r="AF458" s="6">
        <v>48.378999999999998</v>
      </c>
      <c r="AG458" s="7">
        <v>5.5300000000000002E-2</v>
      </c>
      <c r="AH458" s="7">
        <v>0.72899999999999998</v>
      </c>
      <c r="AI458" s="6">
        <v>73.629000000000005</v>
      </c>
      <c r="AJ458" s="7">
        <v>-7.37</v>
      </c>
      <c r="AK458" s="7">
        <v>9.2499999999999999E-2</v>
      </c>
      <c r="AL458" s="7">
        <v>1.2190000000000001</v>
      </c>
      <c r="AM458" s="6">
        <v>123.119</v>
      </c>
      <c r="AN458" s="7">
        <v>8.3400000000000002E-2</v>
      </c>
      <c r="AO458" s="7">
        <v>1.099</v>
      </c>
      <c r="AP458" s="6">
        <v>110.999</v>
      </c>
      <c r="AQ458" s="14">
        <v>0.6</v>
      </c>
      <c r="AR458" s="15">
        <f t="shared" si="23"/>
        <v>35.349999999999994</v>
      </c>
      <c r="AS458" s="6">
        <v>158.46899999999999</v>
      </c>
      <c r="AT458" s="6">
        <v>0</v>
      </c>
      <c r="AU458" s="6">
        <v>0</v>
      </c>
      <c r="AV458" s="6">
        <f t="shared" si="24"/>
        <v>158.46899999999999</v>
      </c>
      <c r="AW458" t="s">
        <v>1568</v>
      </c>
      <c r="AX458" t="s">
        <v>1600</v>
      </c>
      <c r="AZ458" t="s">
        <v>1613</v>
      </c>
      <c r="BA458" t="s">
        <v>1616</v>
      </c>
      <c r="BB458" t="s">
        <v>2811</v>
      </c>
      <c r="BC458" s="22" t="s">
        <v>1576</v>
      </c>
      <c r="BE458" s="16" t="s">
        <v>1762</v>
      </c>
      <c r="BF458" s="1" t="s">
        <v>55</v>
      </c>
      <c r="BG458" s="1" t="s">
        <v>55</v>
      </c>
      <c r="BH458" s="1" t="s">
        <v>55</v>
      </c>
      <c r="BI458" s="1" t="s">
        <v>55</v>
      </c>
      <c r="BJ458" s="1" t="s">
        <v>1532</v>
      </c>
      <c r="BK458" s="1" t="s">
        <v>103</v>
      </c>
      <c r="BL458" s="1" t="s">
        <v>99</v>
      </c>
      <c r="BM458" s="1" t="s">
        <v>1532</v>
      </c>
      <c r="BN458" s="1" t="s">
        <v>56</v>
      </c>
      <c r="BO458" s="1" t="s">
        <v>105</v>
      </c>
      <c r="BP458" s="1" t="s">
        <v>62</v>
      </c>
      <c r="BQ458" s="1" t="s">
        <v>62</v>
      </c>
      <c r="BR458" s="1" t="s">
        <v>57</v>
      </c>
      <c r="BS458" s="1" t="s">
        <v>57</v>
      </c>
      <c r="BT458" s="18">
        <v>0.40300000000000002</v>
      </c>
      <c r="BW458" s="1" t="s">
        <v>1570</v>
      </c>
    </row>
    <row r="459" spans="1:75" ht="28.8" x14ac:dyDescent="0.3">
      <c r="A459" t="s">
        <v>1764</v>
      </c>
      <c r="B459" t="s">
        <v>1732</v>
      </c>
      <c r="C459" s="37">
        <v>312910</v>
      </c>
      <c r="D459" s="37" t="s">
        <v>1767</v>
      </c>
      <c r="E459" s="37" t="s">
        <v>1767</v>
      </c>
      <c r="F459" s="37">
        <v>312930</v>
      </c>
      <c r="G459" s="21" t="s">
        <v>1817</v>
      </c>
      <c r="H459" s="1" t="s">
        <v>1767</v>
      </c>
      <c r="I459" s="13" t="s">
        <v>1576</v>
      </c>
      <c r="J459" t="s">
        <v>1273</v>
      </c>
      <c r="K459" t="s">
        <v>829</v>
      </c>
      <c r="L459" s="1" t="s">
        <v>1531</v>
      </c>
      <c r="M459" s="1" t="s">
        <v>1765</v>
      </c>
      <c r="N459" t="str">
        <f t="shared" si="22"/>
        <v>180-058-02632_19752 - 9_104</v>
      </c>
      <c r="O459">
        <v>83</v>
      </c>
      <c r="P459" s="7">
        <v>15.529</v>
      </c>
      <c r="Q459" s="7" t="s">
        <v>1779</v>
      </c>
      <c r="R459" s="6">
        <v>1288.9069999999999</v>
      </c>
      <c r="S459">
        <v>-6.18</v>
      </c>
      <c r="T459" s="23">
        <v>44302.041666666657</v>
      </c>
      <c r="U459">
        <v>-6.18</v>
      </c>
      <c r="W459" s="7">
        <v>0.2034</v>
      </c>
      <c r="X459" s="7">
        <v>3.1579999999999999</v>
      </c>
      <c r="Y459" s="6">
        <v>262.11399999999998</v>
      </c>
      <c r="Z459" t="s">
        <v>1567</v>
      </c>
      <c r="AA459">
        <v>3</v>
      </c>
      <c r="AB459">
        <v>4</v>
      </c>
      <c r="AC459">
        <v>-7.17</v>
      </c>
      <c r="AD459" s="7">
        <v>5.0900000000000001E-2</v>
      </c>
      <c r="AE459" s="7">
        <v>0.79</v>
      </c>
      <c r="AF459" s="6">
        <v>65.569999999999993</v>
      </c>
      <c r="AG459" s="7">
        <v>1.9E-2</v>
      </c>
      <c r="AH459" s="7">
        <v>0.29499999999999998</v>
      </c>
      <c r="AI459" s="6">
        <v>24.484999999999999</v>
      </c>
      <c r="AJ459" s="7">
        <v>-7.37</v>
      </c>
      <c r="AK459" s="7">
        <v>0.12509999999999999</v>
      </c>
      <c r="AL459" s="7">
        <v>1.9430000000000001</v>
      </c>
      <c r="AM459" s="6">
        <v>161.26900000000001</v>
      </c>
      <c r="AN459" s="7">
        <v>4.0300000000000002E-2</v>
      </c>
      <c r="AO459" s="7">
        <v>0.626</v>
      </c>
      <c r="AP459" s="6">
        <v>51.957999999999998</v>
      </c>
      <c r="AQ459" s="14">
        <v>0.6</v>
      </c>
      <c r="AR459" s="15">
        <f t="shared" si="23"/>
        <v>39.258999999999986</v>
      </c>
      <c r="AS459" s="6">
        <v>200.52799999999999</v>
      </c>
      <c r="AT459" s="6">
        <v>0</v>
      </c>
      <c r="AU459" s="6">
        <v>0</v>
      </c>
      <c r="AV459" s="6">
        <f t="shared" si="24"/>
        <v>200.52799999999999</v>
      </c>
      <c r="AW459" t="s">
        <v>1568</v>
      </c>
      <c r="AX459" t="s">
        <v>1600</v>
      </c>
      <c r="AZ459" t="s">
        <v>1613</v>
      </c>
      <c r="BA459" t="s">
        <v>1616</v>
      </c>
      <c r="BB459" t="s">
        <v>2811</v>
      </c>
      <c r="BC459" s="22" t="s">
        <v>1576</v>
      </c>
      <c r="BE459" s="16" t="s">
        <v>1762</v>
      </c>
      <c r="BF459" s="1" t="s">
        <v>55</v>
      </c>
      <c r="BG459" s="1" t="s">
        <v>55</v>
      </c>
      <c r="BH459" s="1" t="s">
        <v>55</v>
      </c>
      <c r="BI459" s="1" t="s">
        <v>55</v>
      </c>
      <c r="BJ459" s="1" t="s">
        <v>1532</v>
      </c>
      <c r="BK459" s="1" t="s">
        <v>103</v>
      </c>
      <c r="BL459" s="1" t="s">
        <v>99</v>
      </c>
      <c r="BM459" s="1" t="s">
        <v>1532</v>
      </c>
      <c r="BN459" s="1" t="s">
        <v>56</v>
      </c>
      <c r="BO459" s="1" t="s">
        <v>105</v>
      </c>
      <c r="BP459" s="1" t="s">
        <v>62</v>
      </c>
      <c r="BQ459" s="1" t="s">
        <v>62</v>
      </c>
      <c r="BR459" s="1" t="s">
        <v>57</v>
      </c>
      <c r="BS459" s="1" t="s">
        <v>57</v>
      </c>
      <c r="BT459" s="18">
        <v>0.40300000000000002</v>
      </c>
      <c r="BW459" s="1" t="s">
        <v>1570</v>
      </c>
    </row>
    <row r="460" spans="1:75" ht="28.8" x14ac:dyDescent="0.3">
      <c r="A460" t="s">
        <v>1764</v>
      </c>
      <c r="B460" t="s">
        <v>1732</v>
      </c>
      <c r="C460" s="37">
        <v>312910</v>
      </c>
      <c r="D460" s="37" t="s">
        <v>1767</v>
      </c>
      <c r="E460" s="37" t="s">
        <v>1767</v>
      </c>
      <c r="F460" s="37">
        <v>312930</v>
      </c>
      <c r="G460" s="21" t="s">
        <v>1817</v>
      </c>
      <c r="H460" s="1" t="s">
        <v>1767</v>
      </c>
      <c r="I460" s="13" t="s">
        <v>1576</v>
      </c>
      <c r="J460" t="s">
        <v>1273</v>
      </c>
      <c r="K460" t="s">
        <v>828</v>
      </c>
      <c r="L460" s="1" t="s">
        <v>1531</v>
      </c>
      <c r="M460" s="1" t="s">
        <v>1765</v>
      </c>
      <c r="N460" t="str">
        <f t="shared" si="22"/>
        <v>180-058-02632_19752 - 9_103</v>
      </c>
      <c r="O460">
        <v>10</v>
      </c>
      <c r="P460" s="7">
        <v>16.696999999999999</v>
      </c>
      <c r="Q460" s="7" t="s">
        <v>1779</v>
      </c>
      <c r="R460" s="6">
        <v>166.97</v>
      </c>
      <c r="S460">
        <v>-6.18</v>
      </c>
      <c r="T460" s="23">
        <v>44302.041666666657</v>
      </c>
      <c r="U460">
        <v>-6.18</v>
      </c>
      <c r="W460" s="7">
        <v>0.21859999999999999</v>
      </c>
      <c r="X460" s="7">
        <v>3.65</v>
      </c>
      <c r="Y460" s="6">
        <v>36.5</v>
      </c>
      <c r="Z460" t="s">
        <v>1567</v>
      </c>
      <c r="AA460">
        <v>3</v>
      </c>
      <c r="AB460">
        <v>4</v>
      </c>
      <c r="AC460">
        <v>-7.17</v>
      </c>
      <c r="AD460" s="7">
        <v>3.9399999999999998E-2</v>
      </c>
      <c r="AE460" s="7">
        <v>0.65800000000000003</v>
      </c>
      <c r="AF460" s="6">
        <v>6.58</v>
      </c>
      <c r="AG460" s="7">
        <v>3.7900000000000003E-2</v>
      </c>
      <c r="AH460" s="7">
        <v>0.63300000000000001</v>
      </c>
      <c r="AI460" s="6">
        <v>6.330000000000001</v>
      </c>
      <c r="AJ460" s="7">
        <v>-7.37</v>
      </c>
      <c r="AK460" s="7">
        <v>0.1158</v>
      </c>
      <c r="AL460" s="7">
        <v>1.9339999999999999</v>
      </c>
      <c r="AM460" s="6">
        <v>19.34</v>
      </c>
      <c r="AN460" s="7">
        <v>5.3699999999999998E-2</v>
      </c>
      <c r="AO460" s="7">
        <v>0.89700000000000002</v>
      </c>
      <c r="AP460" s="6">
        <v>8.9700000000000006</v>
      </c>
      <c r="AQ460" s="14">
        <v>0.6</v>
      </c>
      <c r="AR460" s="15">
        <f t="shared" si="23"/>
        <v>5.2800000000000047</v>
      </c>
      <c r="AS460" s="6">
        <f>(10/56)*137.872</f>
        <v>24.620000000000005</v>
      </c>
      <c r="AT460" s="6">
        <v>0</v>
      </c>
      <c r="AU460" s="6">
        <v>0</v>
      </c>
      <c r="AV460" s="6">
        <f t="shared" si="24"/>
        <v>24.620000000000005</v>
      </c>
      <c r="AW460" t="s">
        <v>1568</v>
      </c>
      <c r="AX460" t="s">
        <v>1600</v>
      </c>
      <c r="AZ460" t="s">
        <v>1613</v>
      </c>
      <c r="BA460" t="s">
        <v>1615</v>
      </c>
      <c r="BB460" t="s">
        <v>2811</v>
      </c>
      <c r="BC460" s="22" t="s">
        <v>1576</v>
      </c>
      <c r="BE460" s="16" t="s">
        <v>1762</v>
      </c>
      <c r="BF460" s="1" t="s">
        <v>55</v>
      </c>
      <c r="BG460" s="1" t="s">
        <v>55</v>
      </c>
      <c r="BH460" s="1" t="s">
        <v>55</v>
      </c>
      <c r="BI460" s="1" t="s">
        <v>55</v>
      </c>
      <c r="BJ460" s="1" t="s">
        <v>1532</v>
      </c>
      <c r="BK460" s="1" t="s">
        <v>103</v>
      </c>
      <c r="BL460" s="1" t="s">
        <v>99</v>
      </c>
      <c r="BM460" s="1" t="s">
        <v>1532</v>
      </c>
      <c r="BN460" s="1" t="s">
        <v>56</v>
      </c>
      <c r="BO460" s="1" t="s">
        <v>105</v>
      </c>
      <c r="BP460" s="1" t="s">
        <v>62</v>
      </c>
      <c r="BQ460" s="1" t="s">
        <v>62</v>
      </c>
      <c r="BR460" s="1" t="s">
        <v>57</v>
      </c>
      <c r="BS460" s="1" t="s">
        <v>57</v>
      </c>
      <c r="BT460" s="18">
        <v>0.40300000000000002</v>
      </c>
      <c r="BW460" s="1" t="s">
        <v>1570</v>
      </c>
    </row>
    <row r="461" spans="1:75" x14ac:dyDescent="0.3">
      <c r="A461" t="s">
        <v>1764</v>
      </c>
      <c r="B461" t="s">
        <v>1732</v>
      </c>
      <c r="C461" s="37">
        <v>312910</v>
      </c>
      <c r="D461" s="37" t="s">
        <v>1767</v>
      </c>
      <c r="E461" s="37" t="s">
        <v>1767</v>
      </c>
      <c r="F461" s="37">
        <v>312930</v>
      </c>
      <c r="G461" s="21" t="s">
        <v>1817</v>
      </c>
      <c r="H461" s="1" t="s">
        <v>1767</v>
      </c>
      <c r="I461" t="s">
        <v>1476</v>
      </c>
      <c r="J461" t="s">
        <v>1275</v>
      </c>
      <c r="K461" t="s">
        <v>836</v>
      </c>
      <c r="L461" s="1" t="s">
        <v>1531</v>
      </c>
      <c r="M461" s="1" t="s">
        <v>1765</v>
      </c>
      <c r="N461" t="str">
        <f t="shared" si="22"/>
        <v>180-058-04506_19754 - 9_111</v>
      </c>
      <c r="O461">
        <v>101</v>
      </c>
      <c r="P461" s="7">
        <v>10.606</v>
      </c>
      <c r="Q461" s="7" t="s">
        <v>1779</v>
      </c>
      <c r="R461" s="6">
        <v>1071.2059999999999</v>
      </c>
      <c r="S461">
        <v>-6.21</v>
      </c>
      <c r="T461" s="23">
        <v>44301.041666666657</v>
      </c>
      <c r="U461">
        <v>-6.21</v>
      </c>
      <c r="W461" s="7">
        <v>0.15939999999999999</v>
      </c>
      <c r="X461" s="7">
        <v>1.6910000000000001</v>
      </c>
      <c r="Y461" s="6">
        <v>170.791</v>
      </c>
      <c r="Z461" t="s">
        <v>1567</v>
      </c>
      <c r="AA461">
        <v>2</v>
      </c>
      <c r="AB461">
        <v>2</v>
      </c>
      <c r="AC461">
        <v>-7.17</v>
      </c>
      <c r="AD461" s="7">
        <v>0.1484</v>
      </c>
      <c r="AE461" s="7">
        <v>1.5740000000000001</v>
      </c>
      <c r="AF461" s="6">
        <v>158.97399999999999</v>
      </c>
      <c r="AG461" s="7">
        <v>0.14580000000000001</v>
      </c>
      <c r="AH461" s="7">
        <v>1.546</v>
      </c>
      <c r="AI461" s="6">
        <v>156.14599999999999</v>
      </c>
      <c r="AJ461" s="7">
        <v>-7.37</v>
      </c>
      <c r="AK461" s="7">
        <v>0.15579999999999999</v>
      </c>
      <c r="AL461" s="7">
        <v>1.6519999999999999</v>
      </c>
      <c r="AM461" s="6">
        <v>166.852</v>
      </c>
      <c r="AN461" s="7">
        <v>0.25829999999999997</v>
      </c>
      <c r="AO461" s="7">
        <v>2.74</v>
      </c>
      <c r="AP461" s="6">
        <v>276.74</v>
      </c>
      <c r="AQ461" s="14">
        <v>0.6</v>
      </c>
      <c r="AR461" s="15">
        <f t="shared" si="23"/>
        <v>32.420999999999992</v>
      </c>
      <c r="AS461" s="6">
        <v>199.273</v>
      </c>
      <c r="AT461" s="6">
        <v>0</v>
      </c>
      <c r="AU461" s="6">
        <v>0</v>
      </c>
      <c r="AV461" s="6">
        <f t="shared" si="24"/>
        <v>199.273</v>
      </c>
      <c r="AW461" t="s">
        <v>1568</v>
      </c>
      <c r="AX461" t="s">
        <v>1600</v>
      </c>
      <c r="AZ461" t="s">
        <v>1617</v>
      </c>
      <c r="BA461" s="13">
        <v>37848</v>
      </c>
      <c r="BB461" t="s">
        <v>2800</v>
      </c>
      <c r="BC461">
        <v>19754</v>
      </c>
      <c r="BF461" s="1" t="s">
        <v>55</v>
      </c>
      <c r="BG461" s="1" t="s">
        <v>55</v>
      </c>
      <c r="BH461" s="1" t="s">
        <v>55</v>
      </c>
      <c r="BI461" s="1" t="s">
        <v>55</v>
      </c>
      <c r="BJ461" s="1" t="s">
        <v>1532</v>
      </c>
      <c r="BK461" s="1" t="s">
        <v>103</v>
      </c>
      <c r="BL461" s="1" t="s">
        <v>99</v>
      </c>
      <c r="BM461" s="1" t="s">
        <v>1532</v>
      </c>
      <c r="BN461" s="1" t="s">
        <v>56</v>
      </c>
      <c r="BO461" s="1" t="s">
        <v>105</v>
      </c>
      <c r="BP461" s="1" t="s">
        <v>57</v>
      </c>
      <c r="BQ461" s="1" t="s">
        <v>56</v>
      </c>
      <c r="BR461" s="1" t="s">
        <v>57</v>
      </c>
      <c r="BS461" s="1" t="s">
        <v>57</v>
      </c>
      <c r="BT461" s="18">
        <v>0.36</v>
      </c>
      <c r="BW461" s="1" t="s">
        <v>1570</v>
      </c>
    </row>
    <row r="462" spans="1:75" x14ac:dyDescent="0.3">
      <c r="A462" t="s">
        <v>1764</v>
      </c>
      <c r="B462" t="s">
        <v>1732</v>
      </c>
      <c r="C462" s="37">
        <v>312910</v>
      </c>
      <c r="D462" s="37" t="s">
        <v>1767</v>
      </c>
      <c r="E462" s="37" t="s">
        <v>1767</v>
      </c>
      <c r="F462" s="37">
        <v>312930</v>
      </c>
      <c r="G462" s="21" t="s">
        <v>1817</v>
      </c>
      <c r="H462" s="1" t="s">
        <v>1767</v>
      </c>
      <c r="I462" t="s">
        <v>1476</v>
      </c>
      <c r="J462" t="s">
        <v>1275</v>
      </c>
      <c r="K462" t="s">
        <v>837</v>
      </c>
      <c r="L462" s="1" t="s">
        <v>1531</v>
      </c>
      <c r="M462" s="1" t="s">
        <v>1765</v>
      </c>
      <c r="N462" t="str">
        <f t="shared" si="22"/>
        <v>180-058-04506_19754 - 9_112</v>
      </c>
      <c r="O462">
        <v>100</v>
      </c>
      <c r="P462" s="7">
        <v>10.441000000000001</v>
      </c>
      <c r="Q462" s="7" t="s">
        <v>1779</v>
      </c>
      <c r="R462" s="6">
        <v>1044.0999999999999</v>
      </c>
      <c r="S462">
        <v>-6.21</v>
      </c>
      <c r="T462" s="23">
        <v>44301.041666666657</v>
      </c>
      <c r="U462">
        <v>-6.21</v>
      </c>
      <c r="W462" s="7">
        <v>0.18379999999999999</v>
      </c>
      <c r="X462" s="7">
        <v>1.919</v>
      </c>
      <c r="Y462" s="6">
        <v>191.9</v>
      </c>
      <c r="Z462" t="s">
        <v>1567</v>
      </c>
      <c r="AA462">
        <v>2</v>
      </c>
      <c r="AB462">
        <v>2</v>
      </c>
      <c r="AC462">
        <v>-7.17</v>
      </c>
      <c r="AD462" s="7">
        <v>0.17660000000000001</v>
      </c>
      <c r="AE462" s="7">
        <v>1.8440000000000001</v>
      </c>
      <c r="AF462" s="6">
        <v>184.4</v>
      </c>
      <c r="AG462" s="7">
        <v>8.9099999999999999E-2</v>
      </c>
      <c r="AH462" s="7">
        <v>0.93</v>
      </c>
      <c r="AI462" s="6">
        <v>93</v>
      </c>
      <c r="AJ462" s="7">
        <v>-7.37</v>
      </c>
      <c r="AK462" s="7">
        <v>0.1799</v>
      </c>
      <c r="AL462" s="7">
        <v>1.8779999999999999</v>
      </c>
      <c r="AM462" s="6">
        <v>187.8</v>
      </c>
      <c r="AN462" s="7">
        <v>0.20469999999999999</v>
      </c>
      <c r="AO462" s="7">
        <v>2.137</v>
      </c>
      <c r="AP462" s="6">
        <v>213.7</v>
      </c>
      <c r="AQ462" s="14">
        <v>0.6</v>
      </c>
      <c r="AR462" s="15">
        <f t="shared" si="23"/>
        <v>31.5</v>
      </c>
      <c r="AS462" s="6">
        <v>219.3</v>
      </c>
      <c r="AT462" s="6">
        <v>0</v>
      </c>
      <c r="AU462" s="6">
        <v>0</v>
      </c>
      <c r="AV462" s="6">
        <f t="shared" si="24"/>
        <v>219.3</v>
      </c>
      <c r="AW462" t="s">
        <v>1568</v>
      </c>
      <c r="AX462" t="s">
        <v>1600</v>
      </c>
      <c r="BC462">
        <v>19754</v>
      </c>
      <c r="BF462" s="1" t="s">
        <v>55</v>
      </c>
      <c r="BG462" s="1" t="s">
        <v>55</v>
      </c>
      <c r="BH462" s="1" t="s">
        <v>55</v>
      </c>
      <c r="BI462" s="1" t="s">
        <v>55</v>
      </c>
      <c r="BJ462" s="1" t="s">
        <v>1532</v>
      </c>
      <c r="BK462" s="1" t="s">
        <v>103</v>
      </c>
      <c r="BL462" s="1" t="s">
        <v>99</v>
      </c>
      <c r="BM462" s="1" t="s">
        <v>1532</v>
      </c>
      <c r="BN462" s="1" t="s">
        <v>56</v>
      </c>
      <c r="BO462" s="1" t="s">
        <v>105</v>
      </c>
      <c r="BP462" s="1" t="s">
        <v>57</v>
      </c>
      <c r="BQ462" s="1" t="s">
        <v>56</v>
      </c>
      <c r="BR462" s="1" t="s">
        <v>57</v>
      </c>
      <c r="BS462" s="1" t="s">
        <v>57</v>
      </c>
      <c r="BT462" s="18">
        <v>0.36</v>
      </c>
      <c r="BW462" s="1" t="s">
        <v>1570</v>
      </c>
    </row>
    <row r="463" spans="1:75" x14ac:dyDescent="0.3">
      <c r="A463" t="s">
        <v>1764</v>
      </c>
      <c r="B463" t="s">
        <v>1732</v>
      </c>
      <c r="C463" s="37">
        <v>312910</v>
      </c>
      <c r="D463" s="37" t="s">
        <v>1767</v>
      </c>
      <c r="E463" s="37" t="s">
        <v>1767</v>
      </c>
      <c r="F463" s="37">
        <v>312930</v>
      </c>
      <c r="G463" s="21" t="s">
        <v>1817</v>
      </c>
      <c r="H463" s="1" t="s">
        <v>1767</v>
      </c>
      <c r="I463" t="s">
        <v>1476</v>
      </c>
      <c r="J463" t="s">
        <v>1275</v>
      </c>
      <c r="K463" t="s">
        <v>838</v>
      </c>
      <c r="L463" s="1" t="s">
        <v>1531</v>
      </c>
      <c r="M463" s="1" t="s">
        <v>1765</v>
      </c>
      <c r="N463" t="str">
        <f t="shared" si="22"/>
        <v>180-058-04506_19754 - 9_113</v>
      </c>
      <c r="O463">
        <v>100</v>
      </c>
      <c r="P463" s="7">
        <v>10.627000000000001</v>
      </c>
      <c r="Q463" s="7" t="s">
        <v>1779</v>
      </c>
      <c r="R463" s="6">
        <v>1062.7</v>
      </c>
      <c r="S463">
        <v>-6.21</v>
      </c>
      <c r="T463" s="23">
        <v>44301.041666666657</v>
      </c>
      <c r="U463">
        <v>-6.21</v>
      </c>
      <c r="W463" s="7">
        <v>0.1875</v>
      </c>
      <c r="X463" s="7">
        <v>1.9930000000000001</v>
      </c>
      <c r="Y463" s="6">
        <v>199.3</v>
      </c>
      <c r="Z463" t="s">
        <v>1567</v>
      </c>
      <c r="AA463">
        <v>2</v>
      </c>
      <c r="AB463">
        <v>2</v>
      </c>
      <c r="AC463">
        <v>-7.17</v>
      </c>
      <c r="AD463" s="7">
        <v>0.1668</v>
      </c>
      <c r="AE463" s="7">
        <v>1.7729999999999999</v>
      </c>
      <c r="AF463" s="6">
        <v>177.3</v>
      </c>
      <c r="AG463" s="7">
        <v>0.10299999999999999</v>
      </c>
      <c r="AH463" s="7">
        <v>1.095</v>
      </c>
      <c r="AI463" s="6">
        <v>109.5</v>
      </c>
      <c r="AJ463" s="7">
        <v>-7.37</v>
      </c>
      <c r="AK463" s="7">
        <v>0.18049999999999999</v>
      </c>
      <c r="AL463" s="7">
        <v>1.9179999999999999</v>
      </c>
      <c r="AM463" s="6">
        <v>191.8</v>
      </c>
      <c r="AN463" s="7">
        <v>0.20960000000000001</v>
      </c>
      <c r="AO463" s="7">
        <v>2.2269999999999999</v>
      </c>
      <c r="AP463" s="6">
        <v>222.7</v>
      </c>
      <c r="AQ463" s="14">
        <v>0.6</v>
      </c>
      <c r="AR463" s="15">
        <f t="shared" si="23"/>
        <v>32</v>
      </c>
      <c r="AS463" s="6">
        <v>223.8</v>
      </c>
      <c r="AT463" s="6">
        <v>0</v>
      </c>
      <c r="AU463" s="6">
        <v>0</v>
      </c>
      <c r="AV463" s="6">
        <f t="shared" si="24"/>
        <v>223.8</v>
      </c>
      <c r="AW463" t="s">
        <v>1568</v>
      </c>
      <c r="AX463" t="s">
        <v>1600</v>
      </c>
      <c r="BC463">
        <v>19754</v>
      </c>
      <c r="BF463" s="1" t="s">
        <v>55</v>
      </c>
      <c r="BG463" s="1" t="s">
        <v>55</v>
      </c>
      <c r="BH463" s="1" t="s">
        <v>55</v>
      </c>
      <c r="BI463" s="1" t="s">
        <v>55</v>
      </c>
      <c r="BJ463" s="1" t="s">
        <v>1532</v>
      </c>
      <c r="BK463" s="1" t="s">
        <v>103</v>
      </c>
      <c r="BL463" s="1" t="s">
        <v>99</v>
      </c>
      <c r="BM463" s="1" t="s">
        <v>1532</v>
      </c>
      <c r="BN463" s="1" t="s">
        <v>56</v>
      </c>
      <c r="BO463" s="1" t="s">
        <v>105</v>
      </c>
      <c r="BP463" s="1" t="s">
        <v>57</v>
      </c>
      <c r="BQ463" s="1" t="s">
        <v>56</v>
      </c>
      <c r="BR463" s="1" t="s">
        <v>57</v>
      </c>
      <c r="BS463" s="1" t="s">
        <v>57</v>
      </c>
      <c r="BT463" s="18">
        <v>0.36</v>
      </c>
      <c r="BW463" s="1" t="s">
        <v>1570</v>
      </c>
    </row>
    <row r="464" spans="1:75" x14ac:dyDescent="0.3">
      <c r="A464" t="s">
        <v>1764</v>
      </c>
      <c r="B464" t="s">
        <v>1732</v>
      </c>
      <c r="C464" s="37">
        <v>312910</v>
      </c>
      <c r="D464" s="37" t="s">
        <v>1767</v>
      </c>
      <c r="E464" s="37" t="s">
        <v>1767</v>
      </c>
      <c r="F464" s="37">
        <v>312930</v>
      </c>
      <c r="G464" s="21" t="s">
        <v>1817</v>
      </c>
      <c r="H464" s="1" t="s">
        <v>1767</v>
      </c>
      <c r="I464" t="s">
        <v>1476</v>
      </c>
      <c r="J464" t="s">
        <v>1275</v>
      </c>
      <c r="K464" t="s">
        <v>839</v>
      </c>
      <c r="L464" s="1" t="s">
        <v>1531</v>
      </c>
      <c r="M464" s="1" t="s">
        <v>1765</v>
      </c>
      <c r="N464" t="str">
        <f t="shared" si="22"/>
        <v>180-058-04506_19754 - 9_114</v>
      </c>
      <c r="O464">
        <v>101</v>
      </c>
      <c r="P464" s="7">
        <v>10.603999999999999</v>
      </c>
      <c r="Q464" s="7" t="s">
        <v>1779</v>
      </c>
      <c r="R464" s="6">
        <v>1071.0039999999999</v>
      </c>
      <c r="S464">
        <v>-6.21</v>
      </c>
      <c r="T464" s="23">
        <v>44301.041666666657</v>
      </c>
      <c r="U464">
        <v>-6.21</v>
      </c>
      <c r="W464" s="7">
        <v>0.13880000000000001</v>
      </c>
      <c r="X464" s="7">
        <v>1.472</v>
      </c>
      <c r="Y464" s="6">
        <v>148.672</v>
      </c>
      <c r="Z464" t="s">
        <v>1567</v>
      </c>
      <c r="AA464">
        <v>2</v>
      </c>
      <c r="AB464">
        <v>2</v>
      </c>
      <c r="AC464">
        <v>-7.17</v>
      </c>
      <c r="AD464" s="7">
        <v>0.13569999999999999</v>
      </c>
      <c r="AE464" s="7">
        <v>1.4390000000000001</v>
      </c>
      <c r="AF464" s="6">
        <v>145.339</v>
      </c>
      <c r="AG464" s="7">
        <v>0.17050000000000001</v>
      </c>
      <c r="AH464" s="7">
        <v>1.8080000000000001</v>
      </c>
      <c r="AI464" s="6">
        <v>182.608</v>
      </c>
      <c r="AJ464" s="7">
        <v>-7.37</v>
      </c>
      <c r="AK464" s="7">
        <v>0.13569999999999999</v>
      </c>
      <c r="AL464" s="7">
        <v>1.4390000000000001</v>
      </c>
      <c r="AM464" s="6">
        <v>145.339</v>
      </c>
      <c r="AN464" s="7">
        <v>0.29049999999999998</v>
      </c>
      <c r="AO464" s="7">
        <v>3.08</v>
      </c>
      <c r="AP464" s="6">
        <v>311.08</v>
      </c>
      <c r="AQ464" s="14">
        <v>0.6</v>
      </c>
      <c r="AR464" s="15">
        <f t="shared" si="23"/>
        <v>32.824999999999989</v>
      </c>
      <c r="AS464" s="6">
        <v>178.16399999999999</v>
      </c>
      <c r="AT464" s="6">
        <v>0</v>
      </c>
      <c r="AU464" s="6">
        <v>0</v>
      </c>
      <c r="AV464" s="6">
        <f t="shared" si="24"/>
        <v>178.16399999999999</v>
      </c>
      <c r="AW464" t="s">
        <v>1568</v>
      </c>
      <c r="AX464" t="s">
        <v>1600</v>
      </c>
      <c r="BC464">
        <v>19754</v>
      </c>
      <c r="BF464" s="1" t="s">
        <v>55</v>
      </c>
      <c r="BG464" s="1" t="s">
        <v>55</v>
      </c>
      <c r="BH464" s="1" t="s">
        <v>55</v>
      </c>
      <c r="BI464" s="1" t="s">
        <v>55</v>
      </c>
      <c r="BJ464" s="1" t="s">
        <v>1532</v>
      </c>
      <c r="BK464" s="1" t="s">
        <v>103</v>
      </c>
      <c r="BL464" s="1" t="s">
        <v>99</v>
      </c>
      <c r="BM464" s="1" t="s">
        <v>1532</v>
      </c>
      <c r="BN464" s="1" t="s">
        <v>56</v>
      </c>
      <c r="BO464" s="1" t="s">
        <v>105</v>
      </c>
      <c r="BP464" s="1" t="s">
        <v>57</v>
      </c>
      <c r="BQ464" s="1" t="s">
        <v>56</v>
      </c>
      <c r="BR464" s="1" t="s">
        <v>57</v>
      </c>
      <c r="BS464" s="1" t="s">
        <v>57</v>
      </c>
      <c r="BT464" s="18">
        <v>0.36</v>
      </c>
      <c r="BW464" s="1" t="s">
        <v>1570</v>
      </c>
    </row>
    <row r="465" spans="1:75" x14ac:dyDescent="0.3">
      <c r="A465" t="s">
        <v>1764</v>
      </c>
      <c r="B465" t="s">
        <v>1732</v>
      </c>
      <c r="C465" s="37">
        <v>312910</v>
      </c>
      <c r="D465" s="37" t="s">
        <v>1767</v>
      </c>
      <c r="E465" s="37" t="s">
        <v>1767</v>
      </c>
      <c r="F465" s="37">
        <v>312930</v>
      </c>
      <c r="G465" s="21" t="s">
        <v>1817</v>
      </c>
      <c r="H465" s="1" t="s">
        <v>1767</v>
      </c>
      <c r="I465" t="s">
        <v>1476</v>
      </c>
      <c r="J465" t="s">
        <v>1275</v>
      </c>
      <c r="K465" t="s">
        <v>840</v>
      </c>
      <c r="L465" s="1" t="s">
        <v>1531</v>
      </c>
      <c r="M465" s="1" t="s">
        <v>1765</v>
      </c>
      <c r="N465" t="str">
        <f t="shared" si="22"/>
        <v>180-058-04506_19754 - 9_115</v>
      </c>
      <c r="O465">
        <v>84</v>
      </c>
      <c r="P465" s="7">
        <v>10.551</v>
      </c>
      <c r="Q465" s="7" t="s">
        <v>1779</v>
      </c>
      <c r="R465" s="6">
        <v>886.28399999999999</v>
      </c>
      <c r="S465">
        <v>-6.21</v>
      </c>
      <c r="T465" s="23">
        <v>44301.041666666657</v>
      </c>
      <c r="U465">
        <v>-6.21</v>
      </c>
      <c r="W465" s="7">
        <v>0.1321</v>
      </c>
      <c r="X465" s="7">
        <v>1.3939999999999999</v>
      </c>
      <c r="Y465" s="6">
        <v>117.096</v>
      </c>
      <c r="Z465" t="s">
        <v>1567</v>
      </c>
      <c r="AA465">
        <v>2</v>
      </c>
      <c r="AB465">
        <v>2</v>
      </c>
      <c r="AC465">
        <v>-7.17</v>
      </c>
      <c r="AD465" s="7">
        <v>0.12609999999999999</v>
      </c>
      <c r="AE465" s="7">
        <v>1.33</v>
      </c>
      <c r="AF465" s="6">
        <v>111.72</v>
      </c>
      <c r="AG465" s="7">
        <v>0.1946</v>
      </c>
      <c r="AH465" s="7">
        <v>2.0529999999999999</v>
      </c>
      <c r="AI465" s="6">
        <v>172.452</v>
      </c>
      <c r="AJ465" s="7">
        <v>-7.37</v>
      </c>
      <c r="AK465" s="7">
        <v>0.12609999999999999</v>
      </c>
      <c r="AL465" s="7">
        <v>1.33</v>
      </c>
      <c r="AM465" s="6">
        <v>111.72</v>
      </c>
      <c r="AN465" s="7">
        <v>0.31419999999999998</v>
      </c>
      <c r="AO465" s="7">
        <v>3.3149999999999999</v>
      </c>
      <c r="AP465" s="6">
        <v>278.45999999999998</v>
      </c>
      <c r="AQ465" s="14">
        <v>0.6</v>
      </c>
      <c r="AR465" s="15">
        <f t="shared" si="23"/>
        <v>27.216000000000008</v>
      </c>
      <c r="AS465" s="6">
        <v>138.93600000000001</v>
      </c>
      <c r="AT465" s="6">
        <v>0</v>
      </c>
      <c r="AU465" s="6">
        <v>0</v>
      </c>
      <c r="AV465" s="6">
        <f t="shared" si="24"/>
        <v>138.93600000000001</v>
      </c>
      <c r="AW465" t="s">
        <v>1568</v>
      </c>
      <c r="AX465" t="s">
        <v>1600</v>
      </c>
      <c r="BC465">
        <v>19754</v>
      </c>
      <c r="BF465" s="1" t="s">
        <v>55</v>
      </c>
      <c r="BG465" s="1" t="s">
        <v>55</v>
      </c>
      <c r="BH465" s="1" t="s">
        <v>55</v>
      </c>
      <c r="BI465" s="1" t="s">
        <v>55</v>
      </c>
      <c r="BJ465" s="1" t="s">
        <v>1532</v>
      </c>
      <c r="BK465" s="1" t="s">
        <v>103</v>
      </c>
      <c r="BL465" s="1" t="s">
        <v>99</v>
      </c>
      <c r="BM465" s="1" t="s">
        <v>1532</v>
      </c>
      <c r="BN465" s="1" t="s">
        <v>56</v>
      </c>
      <c r="BO465" s="1" t="s">
        <v>105</v>
      </c>
      <c r="BP465" s="1" t="s">
        <v>57</v>
      </c>
      <c r="BQ465" s="1" t="s">
        <v>56</v>
      </c>
      <c r="BR465" s="1" t="s">
        <v>57</v>
      </c>
      <c r="BS465" s="1" t="s">
        <v>57</v>
      </c>
      <c r="BT465" s="18">
        <v>0.36</v>
      </c>
      <c r="BW465" s="1" t="s">
        <v>1570</v>
      </c>
    </row>
    <row r="466" spans="1:75" x14ac:dyDescent="0.3">
      <c r="A466" t="s">
        <v>1764</v>
      </c>
      <c r="B466" t="s">
        <v>1732</v>
      </c>
      <c r="C466" s="37">
        <v>312910</v>
      </c>
      <c r="D466" s="37" t="s">
        <v>1767</v>
      </c>
      <c r="E466" s="37" t="s">
        <v>1767</v>
      </c>
      <c r="F466" s="37">
        <v>312930</v>
      </c>
      <c r="G466" s="21" t="s">
        <v>1817</v>
      </c>
      <c r="H466" s="1" t="s">
        <v>1767</v>
      </c>
      <c r="I466" t="s">
        <v>1480</v>
      </c>
      <c r="J466" t="s">
        <v>1279</v>
      </c>
      <c r="K466" t="s">
        <v>852</v>
      </c>
      <c r="L466" s="1" t="s">
        <v>1531</v>
      </c>
      <c r="M466" s="1" t="s">
        <v>1765</v>
      </c>
      <c r="N466" t="str">
        <f t="shared" si="22"/>
        <v>180-058-04506_19758 - 9_127</v>
      </c>
      <c r="O466">
        <v>83</v>
      </c>
      <c r="P466" s="7">
        <v>9.4</v>
      </c>
      <c r="Q466" s="7" t="s">
        <v>1779</v>
      </c>
      <c r="R466" s="6">
        <v>780.2</v>
      </c>
      <c r="S466">
        <v>-6.25</v>
      </c>
      <c r="T466" s="23">
        <v>44298.041666666657</v>
      </c>
      <c r="U466">
        <v>-6.25</v>
      </c>
      <c r="W466" s="7">
        <v>0.31850000000000001</v>
      </c>
      <c r="X466" s="7">
        <v>2.9940000000000002</v>
      </c>
      <c r="Y466" s="6">
        <v>248.50200000000001</v>
      </c>
      <c r="Z466" t="s">
        <v>1567</v>
      </c>
      <c r="AA466">
        <v>2</v>
      </c>
      <c r="AB466">
        <v>2</v>
      </c>
      <c r="AC466">
        <v>-7.17</v>
      </c>
      <c r="AD466" s="7">
        <v>0.1986</v>
      </c>
      <c r="AE466" s="7">
        <v>1.867</v>
      </c>
      <c r="AF466" s="6">
        <v>154.96100000000001</v>
      </c>
      <c r="AG466" s="7">
        <v>5.5500000000000001E-2</v>
      </c>
      <c r="AH466" s="7">
        <v>0.52200000000000002</v>
      </c>
      <c r="AI466" s="6">
        <v>43.326000000000001</v>
      </c>
      <c r="AJ466" s="7">
        <v>-7.37</v>
      </c>
      <c r="AK466" s="7">
        <v>0.2762</v>
      </c>
      <c r="AL466" s="7">
        <v>2.5960000000000001</v>
      </c>
      <c r="AM466" s="6">
        <v>215.46799999999999</v>
      </c>
      <c r="AN466" s="7">
        <v>9.1300000000000006E-2</v>
      </c>
      <c r="AO466" s="7">
        <v>0.85799999999999998</v>
      </c>
      <c r="AP466" s="6">
        <v>71.213999999999999</v>
      </c>
      <c r="AQ466" s="14">
        <v>1</v>
      </c>
      <c r="AR466" s="15">
        <f t="shared" si="23"/>
        <v>39.757000000000005</v>
      </c>
      <c r="AS466" s="6">
        <v>255.22499999999999</v>
      </c>
      <c r="AT466" s="6">
        <v>0</v>
      </c>
      <c r="AU466" s="6">
        <v>0</v>
      </c>
      <c r="AV466" s="6">
        <f t="shared" si="24"/>
        <v>255.22499999999999</v>
      </c>
      <c r="AW466" t="s">
        <v>1568</v>
      </c>
      <c r="AX466" t="s">
        <v>1600</v>
      </c>
      <c r="BC466">
        <v>19758</v>
      </c>
      <c r="BF466" s="1" t="s">
        <v>55</v>
      </c>
      <c r="BG466" s="1" t="s">
        <v>55</v>
      </c>
      <c r="BH466" s="1" t="s">
        <v>55</v>
      </c>
      <c r="BI466" s="1" t="s">
        <v>55</v>
      </c>
      <c r="BJ466" s="1" t="s">
        <v>1532</v>
      </c>
      <c r="BK466" s="1" t="s">
        <v>103</v>
      </c>
      <c r="BL466" s="1" t="s">
        <v>99</v>
      </c>
      <c r="BM466" s="1" t="s">
        <v>1532</v>
      </c>
      <c r="BN466" s="1" t="s">
        <v>60</v>
      </c>
      <c r="BO466" s="1" t="s">
        <v>106</v>
      </c>
      <c r="BP466" s="1" t="s">
        <v>1540</v>
      </c>
      <c r="BQ466" s="1" t="s">
        <v>1544</v>
      </c>
      <c r="BR466" s="1" t="s">
        <v>1534</v>
      </c>
      <c r="BS466" s="1" t="s">
        <v>1534</v>
      </c>
      <c r="BT466" s="18">
        <v>0.23599999999999999</v>
      </c>
      <c r="BW466" s="1" t="s">
        <v>1570</v>
      </c>
    </row>
    <row r="467" spans="1:75" x14ac:dyDescent="0.3">
      <c r="A467" t="s">
        <v>1764</v>
      </c>
      <c r="B467" t="s">
        <v>1732</v>
      </c>
      <c r="C467" s="37">
        <v>312910</v>
      </c>
      <c r="D467" s="37" t="s">
        <v>1767</v>
      </c>
      <c r="E467" s="37" t="s">
        <v>1767</v>
      </c>
      <c r="F467" s="37">
        <v>312930</v>
      </c>
      <c r="G467" s="21" t="s">
        <v>1817</v>
      </c>
      <c r="H467" s="1" t="s">
        <v>1767</v>
      </c>
      <c r="I467" t="s">
        <v>1480</v>
      </c>
      <c r="J467" t="s">
        <v>1279</v>
      </c>
      <c r="K467" t="s">
        <v>853</v>
      </c>
      <c r="L467" s="1" t="s">
        <v>1531</v>
      </c>
      <c r="M467" s="1" t="s">
        <v>1765</v>
      </c>
      <c r="N467" t="str">
        <f t="shared" si="22"/>
        <v>180-058-04506_19758 - 9_128</v>
      </c>
      <c r="O467">
        <v>97</v>
      </c>
      <c r="P467" s="7">
        <v>9.5</v>
      </c>
      <c r="Q467" s="7" t="s">
        <v>1779</v>
      </c>
      <c r="R467" s="6">
        <v>921.5</v>
      </c>
      <c r="S467">
        <v>-6.25</v>
      </c>
      <c r="T467" s="23">
        <v>44298.041666666657</v>
      </c>
      <c r="U467">
        <v>-6.25</v>
      </c>
      <c r="W467" s="7">
        <v>0.30959999999999999</v>
      </c>
      <c r="X467" s="7">
        <v>2.9409999999999998</v>
      </c>
      <c r="Y467" s="6">
        <v>285.27699999999999</v>
      </c>
      <c r="Z467" t="s">
        <v>1567</v>
      </c>
      <c r="AA467">
        <v>2</v>
      </c>
      <c r="AB467">
        <v>2</v>
      </c>
      <c r="AC467">
        <v>-7.17</v>
      </c>
      <c r="AD467" s="7">
        <v>0.16830000000000001</v>
      </c>
      <c r="AE467" s="7">
        <v>1.599</v>
      </c>
      <c r="AF467" s="6">
        <v>155.10300000000001</v>
      </c>
      <c r="AG467" s="7">
        <v>4.3999999999999997E-2</v>
      </c>
      <c r="AH467" s="7">
        <v>0.41799999999999998</v>
      </c>
      <c r="AI467" s="6">
        <v>40.545999999999999</v>
      </c>
      <c r="AJ467" s="7">
        <v>-7.37</v>
      </c>
      <c r="AK467" s="7">
        <v>0.25019999999999998</v>
      </c>
      <c r="AL467" s="7">
        <v>2.3769999999999998</v>
      </c>
      <c r="AM467" s="6">
        <v>230.56899999999999</v>
      </c>
      <c r="AN467" s="7">
        <v>7.6200000000000004E-2</v>
      </c>
      <c r="AO467" s="7">
        <v>0.72399999999999998</v>
      </c>
      <c r="AP467" s="6">
        <v>70.227999999999994</v>
      </c>
      <c r="AQ467" s="14">
        <v>1</v>
      </c>
      <c r="AR467" s="15">
        <f t="shared" si="23"/>
        <v>46.462999999999994</v>
      </c>
      <c r="AS467" s="6">
        <v>277.03199999999998</v>
      </c>
      <c r="AT467" s="6">
        <v>0</v>
      </c>
      <c r="AU467" s="6">
        <v>0</v>
      </c>
      <c r="AV467" s="6">
        <f t="shared" si="24"/>
        <v>277.03199999999998</v>
      </c>
      <c r="AW467" t="s">
        <v>1568</v>
      </c>
      <c r="AX467" t="s">
        <v>1600</v>
      </c>
      <c r="BC467">
        <v>19758</v>
      </c>
      <c r="BF467" s="1" t="s">
        <v>55</v>
      </c>
      <c r="BG467" s="1" t="s">
        <v>55</v>
      </c>
      <c r="BH467" s="1" t="s">
        <v>55</v>
      </c>
      <c r="BI467" s="1" t="s">
        <v>55</v>
      </c>
      <c r="BJ467" s="1" t="s">
        <v>1532</v>
      </c>
      <c r="BK467" s="1" t="s">
        <v>103</v>
      </c>
      <c r="BL467" s="1" t="s">
        <v>99</v>
      </c>
      <c r="BM467" s="1" t="s">
        <v>1532</v>
      </c>
      <c r="BN467" s="1" t="s">
        <v>60</v>
      </c>
      <c r="BO467" s="1" t="s">
        <v>106</v>
      </c>
      <c r="BP467" s="1" t="s">
        <v>1540</v>
      </c>
      <c r="BQ467" s="1" t="s">
        <v>1544</v>
      </c>
      <c r="BR467" s="1" t="s">
        <v>1534</v>
      </c>
      <c r="BS467" s="1" t="s">
        <v>1534</v>
      </c>
      <c r="BT467" s="18">
        <v>0.23599999999999999</v>
      </c>
      <c r="BW467" s="1" t="s">
        <v>1570</v>
      </c>
    </row>
    <row r="468" spans="1:75" x14ac:dyDescent="0.3">
      <c r="A468" t="s">
        <v>1764</v>
      </c>
      <c r="B468" t="s">
        <v>1732</v>
      </c>
      <c r="C468" s="37">
        <v>312910</v>
      </c>
      <c r="D468" s="37" t="s">
        <v>1767</v>
      </c>
      <c r="E468" s="37" t="s">
        <v>1767</v>
      </c>
      <c r="F468" s="37">
        <v>312930</v>
      </c>
      <c r="G468" s="21" t="s">
        <v>1817</v>
      </c>
      <c r="H468" s="1" t="s">
        <v>1767</v>
      </c>
      <c r="I468" t="s">
        <v>1480</v>
      </c>
      <c r="J468" t="s">
        <v>1279</v>
      </c>
      <c r="K468" t="s">
        <v>854</v>
      </c>
      <c r="L468" s="1" t="s">
        <v>1531</v>
      </c>
      <c r="M468" s="1" t="s">
        <v>1765</v>
      </c>
      <c r="N468" t="str">
        <f t="shared" si="22"/>
        <v>180-058-04506_19758 - 9_129</v>
      </c>
      <c r="O468">
        <v>91</v>
      </c>
      <c r="P468" s="7">
        <v>9.5</v>
      </c>
      <c r="Q468" s="7" t="s">
        <v>1779</v>
      </c>
      <c r="R468" s="6">
        <v>864.5</v>
      </c>
      <c r="S468">
        <v>-6.25</v>
      </c>
      <c r="T468" s="23">
        <v>44298.041666666657</v>
      </c>
      <c r="U468">
        <v>-6.25</v>
      </c>
      <c r="W468" s="7">
        <v>0.23150000000000001</v>
      </c>
      <c r="X468" s="7">
        <v>2.1989999999999998</v>
      </c>
      <c r="Y468" s="6">
        <v>200.10900000000001</v>
      </c>
      <c r="Z468" t="s">
        <v>1567</v>
      </c>
      <c r="AA468">
        <v>2</v>
      </c>
      <c r="AB468">
        <v>2</v>
      </c>
      <c r="AC468">
        <v>-7.17</v>
      </c>
      <c r="AD468" s="7">
        <v>0.1193</v>
      </c>
      <c r="AE468" s="7">
        <v>1.133</v>
      </c>
      <c r="AF468" s="6">
        <v>103.10299999999999</v>
      </c>
      <c r="AG468" s="7">
        <v>5.1299999999999998E-2</v>
      </c>
      <c r="AH468" s="7">
        <v>0.48699999999999999</v>
      </c>
      <c r="AI468" s="6">
        <v>44.317</v>
      </c>
      <c r="AJ468" s="7">
        <v>-7.37</v>
      </c>
      <c r="AK468" s="7">
        <v>0.19159999999999999</v>
      </c>
      <c r="AL468" s="7">
        <v>1.82</v>
      </c>
      <c r="AM468" s="6">
        <v>165.62</v>
      </c>
      <c r="AN468" s="7">
        <v>9.3100000000000002E-2</v>
      </c>
      <c r="AO468" s="7">
        <v>0.88400000000000001</v>
      </c>
      <c r="AP468" s="6">
        <v>80.444000000000003</v>
      </c>
      <c r="AQ468" s="14">
        <v>1</v>
      </c>
      <c r="AR468" s="15">
        <f t="shared" si="23"/>
        <v>44.043999999999983</v>
      </c>
      <c r="AS468" s="6">
        <v>209.66399999999999</v>
      </c>
      <c r="AT468" s="6">
        <v>0</v>
      </c>
      <c r="AU468" s="6">
        <v>0</v>
      </c>
      <c r="AV468" s="6">
        <f t="shared" si="24"/>
        <v>209.66399999999999</v>
      </c>
      <c r="AW468" t="s">
        <v>1568</v>
      </c>
      <c r="AX468" t="s">
        <v>1600</v>
      </c>
      <c r="BC468">
        <v>19758</v>
      </c>
      <c r="BF468" s="1" t="s">
        <v>55</v>
      </c>
      <c r="BG468" s="1" t="s">
        <v>55</v>
      </c>
      <c r="BH468" s="1" t="s">
        <v>55</v>
      </c>
      <c r="BI468" s="1" t="s">
        <v>55</v>
      </c>
      <c r="BJ468" s="1" t="s">
        <v>1532</v>
      </c>
      <c r="BK468" s="1" t="s">
        <v>103</v>
      </c>
      <c r="BL468" s="1" t="s">
        <v>99</v>
      </c>
      <c r="BM468" s="1" t="s">
        <v>1532</v>
      </c>
      <c r="BN468" s="1" t="s">
        <v>60</v>
      </c>
      <c r="BO468" s="1" t="s">
        <v>106</v>
      </c>
      <c r="BP468" s="1" t="s">
        <v>1540</v>
      </c>
      <c r="BQ468" s="1" t="s">
        <v>1544</v>
      </c>
      <c r="BR468" s="1" t="s">
        <v>1534</v>
      </c>
      <c r="BS468" s="1" t="s">
        <v>1534</v>
      </c>
      <c r="BT468" s="18">
        <v>0.23599999999999999</v>
      </c>
      <c r="BW468" s="1" t="s">
        <v>1570</v>
      </c>
    </row>
    <row r="469" spans="1:75" x14ac:dyDescent="0.3">
      <c r="A469" t="s">
        <v>1764</v>
      </c>
      <c r="B469" t="s">
        <v>1732</v>
      </c>
      <c r="C469" s="37">
        <v>312910</v>
      </c>
      <c r="D469" s="37" t="s">
        <v>1767</v>
      </c>
      <c r="E469" s="37" t="s">
        <v>1767</v>
      </c>
      <c r="F469" s="37">
        <v>312930</v>
      </c>
      <c r="G469" s="21" t="s">
        <v>1817</v>
      </c>
      <c r="H469" s="1" t="s">
        <v>1767</v>
      </c>
      <c r="I469" t="s">
        <v>1480</v>
      </c>
      <c r="J469" t="s">
        <v>1279</v>
      </c>
      <c r="K469" t="s">
        <v>855</v>
      </c>
      <c r="L469" s="1" t="s">
        <v>1531</v>
      </c>
      <c r="M469" s="1" t="s">
        <v>1765</v>
      </c>
      <c r="N469" t="str">
        <f t="shared" si="22"/>
        <v>180-058-04506_19758 - 9_130</v>
      </c>
      <c r="O469">
        <v>81</v>
      </c>
      <c r="P469" s="7">
        <v>9.3000000000000007</v>
      </c>
      <c r="Q469" s="7" t="s">
        <v>1779</v>
      </c>
      <c r="R469" s="6">
        <v>753.3</v>
      </c>
      <c r="S469">
        <v>-6.25</v>
      </c>
      <c r="T469" s="23">
        <v>44298.041666666657</v>
      </c>
      <c r="U469">
        <v>-6.25</v>
      </c>
      <c r="W469" s="7">
        <v>0.28960000000000002</v>
      </c>
      <c r="X469" s="7">
        <v>2.6930000000000001</v>
      </c>
      <c r="Y469" s="6">
        <v>218.13300000000001</v>
      </c>
      <c r="Z469" t="s">
        <v>1567</v>
      </c>
      <c r="AA469">
        <v>2</v>
      </c>
      <c r="AB469">
        <v>2</v>
      </c>
      <c r="AC469">
        <v>-7.17</v>
      </c>
      <c r="AD469" s="7">
        <v>8.8800000000000004E-2</v>
      </c>
      <c r="AE469" s="7">
        <v>0.82599999999999996</v>
      </c>
      <c r="AF469" s="6">
        <v>66.906000000000006</v>
      </c>
      <c r="AG469" s="7">
        <v>3.2000000000000001E-2</v>
      </c>
      <c r="AH469" s="7">
        <v>0.29799999999999999</v>
      </c>
      <c r="AI469" s="6">
        <v>24.138000000000002</v>
      </c>
      <c r="AJ469" s="7">
        <v>-7.37</v>
      </c>
      <c r="AK469" s="7">
        <v>0.18129999999999999</v>
      </c>
      <c r="AL469" s="7">
        <v>1.6859999999999999</v>
      </c>
      <c r="AM469" s="6">
        <v>136.566</v>
      </c>
      <c r="AN469" s="7">
        <v>5.1799999999999999E-2</v>
      </c>
      <c r="AO469" s="7">
        <v>0.48199999999999998</v>
      </c>
      <c r="AP469" s="6">
        <v>39.042000000000002</v>
      </c>
      <c r="AQ469" s="14">
        <v>1</v>
      </c>
      <c r="AR469" s="15">
        <f t="shared" si="23"/>
        <v>38.312999999999988</v>
      </c>
      <c r="AS469" s="6">
        <v>174.87899999999999</v>
      </c>
      <c r="AT469" s="6">
        <v>0</v>
      </c>
      <c r="AU469" s="6">
        <v>0</v>
      </c>
      <c r="AV469" s="6">
        <f t="shared" si="24"/>
        <v>174.87899999999999</v>
      </c>
      <c r="AW469" t="s">
        <v>1568</v>
      </c>
      <c r="AX469" t="s">
        <v>1600</v>
      </c>
      <c r="BC469">
        <v>19758</v>
      </c>
      <c r="BF469" s="1" t="s">
        <v>55</v>
      </c>
      <c r="BG469" s="1" t="s">
        <v>55</v>
      </c>
      <c r="BH469" s="1" t="s">
        <v>55</v>
      </c>
      <c r="BI469" s="1" t="s">
        <v>55</v>
      </c>
      <c r="BJ469" s="1" t="s">
        <v>1532</v>
      </c>
      <c r="BK469" s="1" t="s">
        <v>103</v>
      </c>
      <c r="BL469" s="1" t="s">
        <v>99</v>
      </c>
      <c r="BM469" s="1" t="s">
        <v>1532</v>
      </c>
      <c r="BN469" s="1" t="s">
        <v>60</v>
      </c>
      <c r="BO469" s="1" t="s">
        <v>106</v>
      </c>
      <c r="BP469" s="1" t="s">
        <v>1540</v>
      </c>
      <c r="BQ469" s="1" t="s">
        <v>1544</v>
      </c>
      <c r="BR469" s="1" t="s">
        <v>1534</v>
      </c>
      <c r="BS469" s="1" t="s">
        <v>1534</v>
      </c>
      <c r="BT469" s="18">
        <v>0.23599999999999999</v>
      </c>
      <c r="BW469" s="1" t="s">
        <v>1570</v>
      </c>
    </row>
    <row r="470" spans="1:75" x14ac:dyDescent="0.3">
      <c r="A470" t="s">
        <v>1764</v>
      </c>
      <c r="B470" t="s">
        <v>1732</v>
      </c>
      <c r="C470" s="37">
        <v>312910</v>
      </c>
      <c r="D470" s="37" t="s">
        <v>1767</v>
      </c>
      <c r="E470" s="37" t="s">
        <v>1767</v>
      </c>
      <c r="F470" s="37">
        <v>312930</v>
      </c>
      <c r="G470" s="21" t="s">
        <v>1817</v>
      </c>
      <c r="H470" s="1" t="s">
        <v>1767</v>
      </c>
      <c r="I470" t="s">
        <v>1480</v>
      </c>
      <c r="J470" t="s">
        <v>1279</v>
      </c>
      <c r="K470" t="s">
        <v>856</v>
      </c>
      <c r="L470" s="1" t="s">
        <v>1531</v>
      </c>
      <c r="M470" s="1" t="s">
        <v>1765</v>
      </c>
      <c r="N470" t="str">
        <f t="shared" si="22"/>
        <v>180-058-04506_19758 - 9_131</v>
      </c>
      <c r="O470">
        <v>65</v>
      </c>
      <c r="P470" s="7">
        <v>9.3000000000000007</v>
      </c>
      <c r="Q470" s="7" t="s">
        <v>1779</v>
      </c>
      <c r="R470" s="6">
        <v>604.5</v>
      </c>
      <c r="S470">
        <v>-6.25</v>
      </c>
      <c r="T470" s="23">
        <v>44298.041666666657</v>
      </c>
      <c r="U470">
        <v>-6.25</v>
      </c>
      <c r="W470" s="7">
        <v>0.307</v>
      </c>
      <c r="X470" s="7">
        <v>2.855</v>
      </c>
      <c r="Y470" s="6">
        <v>185.57499999999999</v>
      </c>
      <c r="Z470" t="s">
        <v>1567</v>
      </c>
      <c r="AA470">
        <v>2</v>
      </c>
      <c r="AB470">
        <v>2</v>
      </c>
      <c r="AC470">
        <v>-7.17</v>
      </c>
      <c r="AD470" s="7">
        <v>9.4100000000000003E-2</v>
      </c>
      <c r="AE470" s="7">
        <v>0.875</v>
      </c>
      <c r="AF470" s="6">
        <v>56.875</v>
      </c>
      <c r="AG470" s="7">
        <v>0.01</v>
      </c>
      <c r="AH470" s="7">
        <v>9.2999999999999999E-2</v>
      </c>
      <c r="AI470" s="6">
        <v>6.0449999999999999</v>
      </c>
      <c r="AJ470" s="7">
        <v>-7.37</v>
      </c>
      <c r="AK470" s="7">
        <v>0.1933</v>
      </c>
      <c r="AL470" s="7">
        <v>1.798</v>
      </c>
      <c r="AM470" s="6">
        <v>116.87</v>
      </c>
      <c r="AN470" s="7">
        <v>2.3E-2</v>
      </c>
      <c r="AO470" s="7">
        <v>0.214</v>
      </c>
      <c r="AP470" s="6">
        <v>13.91</v>
      </c>
      <c r="AQ470" s="14">
        <v>1</v>
      </c>
      <c r="AR470" s="15">
        <f t="shared" si="23"/>
        <v>30.419999999999987</v>
      </c>
      <c r="AS470" s="6">
        <v>147.29</v>
      </c>
      <c r="AT470" s="6">
        <v>0</v>
      </c>
      <c r="AU470" s="6">
        <v>0</v>
      </c>
      <c r="AV470" s="6">
        <f t="shared" si="24"/>
        <v>147.29</v>
      </c>
      <c r="AW470" t="s">
        <v>1568</v>
      </c>
      <c r="AX470" t="s">
        <v>1600</v>
      </c>
      <c r="BC470">
        <v>19758</v>
      </c>
      <c r="BF470" s="1" t="s">
        <v>55</v>
      </c>
      <c r="BG470" s="1" t="s">
        <v>55</v>
      </c>
      <c r="BH470" s="1" t="s">
        <v>55</v>
      </c>
      <c r="BI470" s="1" t="s">
        <v>55</v>
      </c>
      <c r="BJ470" s="1" t="s">
        <v>1532</v>
      </c>
      <c r="BK470" s="1" t="s">
        <v>103</v>
      </c>
      <c r="BL470" s="1" t="s">
        <v>99</v>
      </c>
      <c r="BM470" s="1" t="s">
        <v>1532</v>
      </c>
      <c r="BN470" s="1" t="s">
        <v>60</v>
      </c>
      <c r="BO470" s="1" t="s">
        <v>106</v>
      </c>
      <c r="BP470" s="1" t="s">
        <v>1540</v>
      </c>
      <c r="BQ470" s="1" t="s">
        <v>1544</v>
      </c>
      <c r="BR470" s="1" t="s">
        <v>1534</v>
      </c>
      <c r="BS470" s="1" t="s">
        <v>1534</v>
      </c>
      <c r="BT470" s="18">
        <v>0.23599999999999999</v>
      </c>
      <c r="BW470" s="1" t="s">
        <v>1570</v>
      </c>
    </row>
    <row r="471" spans="1:75" x14ac:dyDescent="0.3">
      <c r="A471" t="s">
        <v>1764</v>
      </c>
      <c r="B471" t="s">
        <v>1732</v>
      </c>
      <c r="C471" s="37">
        <v>312910</v>
      </c>
      <c r="D471" s="37" t="s">
        <v>1767</v>
      </c>
      <c r="E471" s="37" t="s">
        <v>1767</v>
      </c>
      <c r="F471" s="37">
        <v>312930</v>
      </c>
      <c r="G471" s="21" t="s">
        <v>1817</v>
      </c>
      <c r="H471" s="1" t="s">
        <v>1767</v>
      </c>
      <c r="I471" t="s">
        <v>1480</v>
      </c>
      <c r="J471" t="s">
        <v>1279</v>
      </c>
      <c r="K471" t="s">
        <v>857</v>
      </c>
      <c r="L471" s="1" t="s">
        <v>1531</v>
      </c>
      <c r="M471" s="1" t="s">
        <v>1765</v>
      </c>
      <c r="N471" t="str">
        <f t="shared" si="22"/>
        <v>180-058-04506_19758 - 9_132</v>
      </c>
      <c r="O471">
        <v>40</v>
      </c>
      <c r="P471" s="7">
        <v>40.6</v>
      </c>
      <c r="Q471" s="7" t="s">
        <v>1779</v>
      </c>
      <c r="R471" s="6">
        <v>1624</v>
      </c>
      <c r="S471">
        <v>-6.25</v>
      </c>
      <c r="T471" s="23">
        <v>44298.041666666657</v>
      </c>
      <c r="U471">
        <v>-6.25</v>
      </c>
      <c r="W471" s="7">
        <v>0.27150000000000002</v>
      </c>
      <c r="X471" s="7">
        <v>11.023999999999999</v>
      </c>
      <c r="Y471" s="6">
        <v>440.96</v>
      </c>
      <c r="Z471" t="s">
        <v>1567</v>
      </c>
      <c r="AA471">
        <v>2</v>
      </c>
      <c r="AB471">
        <v>2</v>
      </c>
      <c r="AC471">
        <v>-7.17</v>
      </c>
      <c r="AD471" s="7">
        <v>0.1217</v>
      </c>
      <c r="AE471" s="7">
        <v>4.9409999999999998</v>
      </c>
      <c r="AF471" s="6">
        <v>197.64</v>
      </c>
      <c r="AG471" s="7">
        <v>3.61E-2</v>
      </c>
      <c r="AH471" s="7">
        <v>1.4650000000000001</v>
      </c>
      <c r="AI471" s="6">
        <v>58.6</v>
      </c>
      <c r="AJ471" s="7">
        <v>-7.37</v>
      </c>
      <c r="AK471" s="7">
        <v>0.25430000000000003</v>
      </c>
      <c r="AL471" s="7">
        <v>10.326000000000001</v>
      </c>
      <c r="AM471" s="6">
        <v>413.04</v>
      </c>
      <c r="AN471" s="7">
        <v>8.3299999999999999E-2</v>
      </c>
      <c r="AO471" s="7">
        <v>3.3839999999999999</v>
      </c>
      <c r="AP471" s="6">
        <v>135.36000000000001</v>
      </c>
      <c r="AQ471" s="14">
        <v>0.6</v>
      </c>
      <c r="AR471" s="15">
        <f t="shared" si="23"/>
        <v>91.71999999999997</v>
      </c>
      <c r="AS471" s="6">
        <v>504.76</v>
      </c>
      <c r="AT471" s="6">
        <v>0</v>
      </c>
      <c r="AU471" s="6">
        <v>0</v>
      </c>
      <c r="AV471" s="6">
        <f t="shared" si="24"/>
        <v>504.76</v>
      </c>
      <c r="AW471" t="s">
        <v>1568</v>
      </c>
      <c r="AX471" t="s">
        <v>1600</v>
      </c>
      <c r="BC471">
        <v>19758</v>
      </c>
      <c r="BF471" s="1" t="s">
        <v>55</v>
      </c>
      <c r="BG471" s="1" t="s">
        <v>55</v>
      </c>
      <c r="BH471" s="1" t="s">
        <v>55</v>
      </c>
      <c r="BI471" s="1" t="s">
        <v>55</v>
      </c>
      <c r="BJ471" s="1" t="s">
        <v>1532</v>
      </c>
      <c r="BK471" s="1" t="s">
        <v>103</v>
      </c>
      <c r="BL471" s="1" t="s">
        <v>99</v>
      </c>
      <c r="BM471" s="1" t="s">
        <v>1532</v>
      </c>
      <c r="BN471" s="1" t="s">
        <v>60</v>
      </c>
      <c r="BO471" s="1" t="s">
        <v>106</v>
      </c>
      <c r="BP471" s="1" t="s">
        <v>1540</v>
      </c>
      <c r="BQ471" s="1" t="s">
        <v>1544</v>
      </c>
      <c r="BR471" s="1" t="s">
        <v>1534</v>
      </c>
      <c r="BS471" s="1" t="s">
        <v>1534</v>
      </c>
      <c r="BT471" s="18">
        <v>0.23599999999999999</v>
      </c>
      <c r="BW471" s="1" t="s">
        <v>1570</v>
      </c>
    </row>
    <row r="472" spans="1:75" x14ac:dyDescent="0.3">
      <c r="A472" t="s">
        <v>1764</v>
      </c>
      <c r="B472" t="s">
        <v>1732</v>
      </c>
      <c r="C472" s="37">
        <v>312910</v>
      </c>
      <c r="D472" s="37" t="s">
        <v>1767</v>
      </c>
      <c r="E472" s="37" t="s">
        <v>1767</v>
      </c>
      <c r="F472" s="37">
        <v>312930</v>
      </c>
      <c r="G472" s="21" t="s">
        <v>1817</v>
      </c>
      <c r="H472" s="1" t="s">
        <v>1767</v>
      </c>
      <c r="I472" t="s">
        <v>1481</v>
      </c>
      <c r="J472" t="s">
        <v>1280</v>
      </c>
      <c r="K472" t="s">
        <v>858</v>
      </c>
      <c r="L472" s="1" t="s">
        <v>1531</v>
      </c>
      <c r="M472" s="1" t="s">
        <v>1765</v>
      </c>
      <c r="N472" t="str">
        <f t="shared" si="22"/>
        <v>180-058-04585_19761 - 9_133</v>
      </c>
      <c r="O472">
        <v>80</v>
      </c>
      <c r="P472" s="7">
        <v>12.9</v>
      </c>
      <c r="Q472" s="7" t="s">
        <v>1779</v>
      </c>
      <c r="R472" s="6">
        <v>1032</v>
      </c>
      <c r="S472">
        <v>-6.24</v>
      </c>
      <c r="T472" s="23">
        <v>44298.041666666657</v>
      </c>
      <c r="U472">
        <v>-6.24</v>
      </c>
      <c r="W472" s="7">
        <v>0.34710000000000002</v>
      </c>
      <c r="X472" s="7">
        <v>4.4779999999999998</v>
      </c>
      <c r="Y472" s="6">
        <v>358.24</v>
      </c>
      <c r="Z472" t="s">
        <v>1567</v>
      </c>
      <c r="AA472">
        <v>2</v>
      </c>
      <c r="AB472">
        <v>2</v>
      </c>
      <c r="AC472">
        <v>-7.27</v>
      </c>
      <c r="AD472" s="7">
        <v>0.23380000000000001</v>
      </c>
      <c r="AE472" s="7">
        <v>3.016</v>
      </c>
      <c r="AF472" s="6">
        <v>241.28</v>
      </c>
      <c r="AG472" s="7">
        <v>3.2599999999999997E-2</v>
      </c>
      <c r="AH472" s="7">
        <v>0.42</v>
      </c>
      <c r="AI472" s="6">
        <v>33.6</v>
      </c>
      <c r="AJ472" s="7">
        <v>-7.47</v>
      </c>
      <c r="AK472" s="7">
        <v>0.31590000000000001</v>
      </c>
      <c r="AL472" s="7">
        <v>4.0750000000000002</v>
      </c>
      <c r="AM472" s="6">
        <v>326</v>
      </c>
      <c r="AN472" s="7">
        <v>8.0500000000000002E-2</v>
      </c>
      <c r="AO472" s="7">
        <v>1.038</v>
      </c>
      <c r="AP472" s="6">
        <v>83.04</v>
      </c>
      <c r="AQ472" s="14">
        <v>0.6</v>
      </c>
      <c r="AR472" s="15">
        <f t="shared" si="23"/>
        <v>34.639999999999986</v>
      </c>
      <c r="AS472" s="6">
        <v>360.64</v>
      </c>
      <c r="AT472" s="6">
        <v>0</v>
      </c>
      <c r="AU472" s="6">
        <v>0</v>
      </c>
      <c r="AV472" s="6">
        <f t="shared" si="24"/>
        <v>360.64</v>
      </c>
      <c r="AW472" t="s">
        <v>1568</v>
      </c>
      <c r="AX472" t="s">
        <v>1600</v>
      </c>
      <c r="AZ472" t="s">
        <v>1602</v>
      </c>
      <c r="BA472">
        <v>40138</v>
      </c>
      <c r="BB472" t="s">
        <v>2812</v>
      </c>
      <c r="BC472">
        <v>19761</v>
      </c>
      <c r="BF472" s="1" t="s">
        <v>55</v>
      </c>
      <c r="BG472" s="1" t="s">
        <v>55</v>
      </c>
      <c r="BH472" s="1" t="s">
        <v>55</v>
      </c>
      <c r="BI472" s="1" t="s">
        <v>55</v>
      </c>
      <c r="BJ472" s="1" t="s">
        <v>1532</v>
      </c>
      <c r="BK472" s="1" t="s">
        <v>103</v>
      </c>
      <c r="BL472" s="1" t="s">
        <v>99</v>
      </c>
      <c r="BM472" s="1" t="s">
        <v>1532</v>
      </c>
      <c r="BN472" s="1" t="s">
        <v>60</v>
      </c>
      <c r="BO472" s="1" t="s">
        <v>106</v>
      </c>
      <c r="BP472" s="1" t="s">
        <v>57</v>
      </c>
      <c r="BQ472" s="1" t="s">
        <v>60</v>
      </c>
      <c r="BR472" s="1" t="s">
        <v>57</v>
      </c>
      <c r="BS472" s="1" t="s">
        <v>57</v>
      </c>
      <c r="BT472" s="18">
        <v>4.5199999999999996</v>
      </c>
      <c r="BW472" s="1" t="s">
        <v>1570</v>
      </c>
    </row>
    <row r="473" spans="1:75" x14ac:dyDescent="0.3">
      <c r="A473" t="s">
        <v>1764</v>
      </c>
      <c r="B473" t="s">
        <v>1732</v>
      </c>
      <c r="C473" s="37">
        <v>312910</v>
      </c>
      <c r="D473" s="37" t="s">
        <v>1767</v>
      </c>
      <c r="E473" s="37" t="s">
        <v>1767</v>
      </c>
      <c r="F473" s="37">
        <v>312930</v>
      </c>
      <c r="G473" s="21" t="s">
        <v>1817</v>
      </c>
      <c r="H473" s="1" t="s">
        <v>1767</v>
      </c>
      <c r="I473" t="s">
        <v>1481</v>
      </c>
      <c r="J473" t="s">
        <v>1280</v>
      </c>
      <c r="K473" t="s">
        <v>859</v>
      </c>
      <c r="L473" s="1" t="s">
        <v>1531</v>
      </c>
      <c r="M473" s="1" t="s">
        <v>1765</v>
      </c>
      <c r="N473" t="str">
        <f t="shared" si="22"/>
        <v>180-058-04585_19761 - 9_134</v>
      </c>
      <c r="O473">
        <v>71</v>
      </c>
      <c r="P473" s="7">
        <v>14.5</v>
      </c>
      <c r="Q473" s="7" t="s">
        <v>1779</v>
      </c>
      <c r="R473" s="6">
        <v>1029.5</v>
      </c>
      <c r="S473">
        <v>-6.24</v>
      </c>
      <c r="T473" s="23">
        <v>44298.041666666657</v>
      </c>
      <c r="U473">
        <v>-6.24</v>
      </c>
      <c r="W473" s="7">
        <v>0.34939999999999999</v>
      </c>
      <c r="X473" s="7">
        <v>5.0670000000000002</v>
      </c>
      <c r="Y473" s="6">
        <v>359.75700000000001</v>
      </c>
      <c r="Z473" t="s">
        <v>1567</v>
      </c>
      <c r="AA473">
        <v>2</v>
      </c>
      <c r="AB473">
        <v>2</v>
      </c>
      <c r="AC473">
        <v>-7.27</v>
      </c>
      <c r="AD473" s="7">
        <v>0.2918</v>
      </c>
      <c r="AE473" s="7">
        <v>4.2309999999999999</v>
      </c>
      <c r="AF473" s="6">
        <v>300.40100000000001</v>
      </c>
      <c r="AG473" s="7">
        <v>5.6399999999999999E-2</v>
      </c>
      <c r="AH473" s="7">
        <v>0.81799999999999995</v>
      </c>
      <c r="AI473" s="6">
        <v>58.078000000000003</v>
      </c>
      <c r="AJ473" s="7">
        <v>-7.47</v>
      </c>
      <c r="AK473" s="7">
        <v>0.34610000000000002</v>
      </c>
      <c r="AL473" s="7">
        <v>5.0190000000000001</v>
      </c>
      <c r="AM473" s="6">
        <v>356.34899999999999</v>
      </c>
      <c r="AN473" s="7">
        <v>0.13969999999999999</v>
      </c>
      <c r="AO473" s="7">
        <v>2.0259999999999998</v>
      </c>
      <c r="AP473" s="6">
        <v>143.846</v>
      </c>
      <c r="AQ473" s="14">
        <v>0.6</v>
      </c>
      <c r="AR473" s="15">
        <f t="shared" si="23"/>
        <v>33.937999999999988</v>
      </c>
      <c r="AS473" s="6">
        <v>390.28699999999998</v>
      </c>
      <c r="AT473" s="6">
        <v>0</v>
      </c>
      <c r="AU473" s="6">
        <v>0</v>
      </c>
      <c r="AV473" s="6">
        <f t="shared" si="24"/>
        <v>390.28699999999998</v>
      </c>
      <c r="AW473" t="s">
        <v>1568</v>
      </c>
      <c r="AX473" t="s">
        <v>1600</v>
      </c>
      <c r="AZ473" t="s">
        <v>1602</v>
      </c>
      <c r="BA473">
        <v>40138</v>
      </c>
      <c r="BB473" t="s">
        <v>2812</v>
      </c>
      <c r="BC473">
        <v>19761</v>
      </c>
      <c r="BF473" s="1" t="s">
        <v>55</v>
      </c>
      <c r="BG473" s="1" t="s">
        <v>55</v>
      </c>
      <c r="BH473" s="1" t="s">
        <v>55</v>
      </c>
      <c r="BI473" s="1" t="s">
        <v>55</v>
      </c>
      <c r="BJ473" s="1" t="s">
        <v>1532</v>
      </c>
      <c r="BK473" s="1" t="s">
        <v>103</v>
      </c>
      <c r="BL473" s="1" t="s">
        <v>99</v>
      </c>
      <c r="BM473" s="1" t="s">
        <v>1532</v>
      </c>
      <c r="BN473" s="1" t="s">
        <v>60</v>
      </c>
      <c r="BO473" s="1" t="s">
        <v>106</v>
      </c>
      <c r="BP473" s="1" t="s">
        <v>57</v>
      </c>
      <c r="BQ473" s="1" t="s">
        <v>60</v>
      </c>
      <c r="BR473" s="1" t="s">
        <v>57</v>
      </c>
      <c r="BS473" s="1" t="s">
        <v>57</v>
      </c>
      <c r="BT473" s="18">
        <v>4.5199999999999996</v>
      </c>
      <c r="BW473" s="1" t="s">
        <v>1570</v>
      </c>
    </row>
    <row r="474" spans="1:75" x14ac:dyDescent="0.3">
      <c r="A474" t="s">
        <v>1764</v>
      </c>
      <c r="B474" t="s">
        <v>1732</v>
      </c>
      <c r="C474" s="37">
        <v>312910</v>
      </c>
      <c r="D474" s="37" t="s">
        <v>1767</v>
      </c>
      <c r="E474" s="37" t="s">
        <v>1767</v>
      </c>
      <c r="F474" s="37">
        <v>312930</v>
      </c>
      <c r="G474" s="21" t="s">
        <v>1817</v>
      </c>
      <c r="H474" s="1" t="s">
        <v>1767</v>
      </c>
      <c r="I474" t="s">
        <v>1481</v>
      </c>
      <c r="J474" t="s">
        <v>1280</v>
      </c>
      <c r="K474" t="s">
        <v>860</v>
      </c>
      <c r="L474" s="1" t="s">
        <v>1531</v>
      </c>
      <c r="M474" s="1" t="s">
        <v>1765</v>
      </c>
      <c r="N474" t="str">
        <f t="shared" si="22"/>
        <v>180-058-04585_19761 - 9_135</v>
      </c>
      <c r="O474">
        <v>86</v>
      </c>
      <c r="P474" s="7">
        <v>14.6</v>
      </c>
      <c r="Q474" s="7" t="s">
        <v>1779</v>
      </c>
      <c r="R474" s="6">
        <v>1255.5999999999999</v>
      </c>
      <c r="S474">
        <v>-6.24</v>
      </c>
      <c r="T474" s="23">
        <v>44298.041666666657</v>
      </c>
      <c r="U474">
        <v>-6.24</v>
      </c>
      <c r="W474" s="7">
        <v>0.36099999999999999</v>
      </c>
      <c r="X474" s="7">
        <v>5.2709999999999999</v>
      </c>
      <c r="Y474" s="6">
        <v>453.30599999999998</v>
      </c>
      <c r="Z474" t="s">
        <v>1567</v>
      </c>
      <c r="AA474">
        <v>2</v>
      </c>
      <c r="AB474">
        <v>2</v>
      </c>
      <c r="AC474">
        <v>-7.27</v>
      </c>
      <c r="AD474" s="7">
        <v>0.3206</v>
      </c>
      <c r="AE474" s="7">
        <v>4.681</v>
      </c>
      <c r="AF474" s="6">
        <v>402.56599999999997</v>
      </c>
      <c r="AG474" s="7">
        <v>6.6900000000000001E-2</v>
      </c>
      <c r="AH474" s="7">
        <v>0.97699999999999998</v>
      </c>
      <c r="AI474" s="6">
        <v>84.022000000000006</v>
      </c>
      <c r="AJ474" s="7">
        <v>-7.47</v>
      </c>
      <c r="AK474" s="7">
        <v>0.35149999999999998</v>
      </c>
      <c r="AL474" s="7">
        <v>5.1319999999999997</v>
      </c>
      <c r="AM474" s="6">
        <v>441.35199999999998</v>
      </c>
      <c r="AN474" s="7">
        <v>0.1741</v>
      </c>
      <c r="AO474" s="7">
        <v>2.5419999999999998</v>
      </c>
      <c r="AP474" s="6">
        <v>218.61199999999999</v>
      </c>
      <c r="AQ474" s="14">
        <v>0.6</v>
      </c>
      <c r="AR474" s="15">
        <f t="shared" si="23"/>
        <v>41.451999999999998</v>
      </c>
      <c r="AS474" s="6">
        <v>482.80399999999997</v>
      </c>
      <c r="AT474" s="6">
        <v>0</v>
      </c>
      <c r="AU474" s="6">
        <v>0</v>
      </c>
      <c r="AV474" s="6">
        <f t="shared" si="24"/>
        <v>482.80399999999997</v>
      </c>
      <c r="AW474" t="s">
        <v>1568</v>
      </c>
      <c r="AX474" t="s">
        <v>1600</v>
      </c>
      <c r="BC474">
        <v>19761</v>
      </c>
      <c r="BF474" s="1" t="s">
        <v>55</v>
      </c>
      <c r="BG474" s="1" t="s">
        <v>55</v>
      </c>
      <c r="BH474" s="1" t="s">
        <v>55</v>
      </c>
      <c r="BI474" s="1" t="s">
        <v>55</v>
      </c>
      <c r="BJ474" s="1" t="s">
        <v>1532</v>
      </c>
      <c r="BK474" s="1" t="s">
        <v>103</v>
      </c>
      <c r="BL474" s="1" t="s">
        <v>99</v>
      </c>
      <c r="BM474" s="1" t="s">
        <v>1532</v>
      </c>
      <c r="BN474" s="1" t="s">
        <v>60</v>
      </c>
      <c r="BO474" s="1" t="s">
        <v>106</v>
      </c>
      <c r="BP474" s="1" t="s">
        <v>57</v>
      </c>
      <c r="BQ474" s="1" t="s">
        <v>60</v>
      </c>
      <c r="BR474" s="1" t="s">
        <v>57</v>
      </c>
      <c r="BS474" s="1" t="s">
        <v>57</v>
      </c>
      <c r="BT474" s="18">
        <v>4.5199999999999996</v>
      </c>
      <c r="BW474" s="1" t="s">
        <v>1570</v>
      </c>
    </row>
    <row r="475" spans="1:75" x14ac:dyDescent="0.3">
      <c r="A475" t="s">
        <v>1764</v>
      </c>
      <c r="B475" t="s">
        <v>1732</v>
      </c>
      <c r="C475" s="37">
        <v>313110</v>
      </c>
      <c r="D475" s="37" t="s">
        <v>1767</v>
      </c>
      <c r="E475" s="37" t="s">
        <v>1767</v>
      </c>
      <c r="F475" s="37">
        <v>313120</v>
      </c>
      <c r="G475" s="21" t="s">
        <v>1817</v>
      </c>
      <c r="H475" s="1" t="s">
        <v>1767</v>
      </c>
      <c r="I475" t="s">
        <v>1482</v>
      </c>
      <c r="J475" t="s">
        <v>1281</v>
      </c>
      <c r="K475" t="s">
        <v>861</v>
      </c>
      <c r="L475" s="1" t="s">
        <v>1531</v>
      </c>
      <c r="M475" s="1" t="s">
        <v>1765</v>
      </c>
      <c r="N475" t="str">
        <f t="shared" si="22"/>
        <v>180-058-01884_19760 - 9_136</v>
      </c>
      <c r="O475">
        <v>57</v>
      </c>
      <c r="P475" s="7">
        <v>27.4</v>
      </c>
      <c r="Q475" s="7" t="s">
        <v>1781</v>
      </c>
      <c r="R475" s="6">
        <v>1561.8</v>
      </c>
      <c r="S475">
        <v>-6.24</v>
      </c>
      <c r="T475" s="23">
        <v>44298.041666666657</v>
      </c>
      <c r="U475">
        <v>-6.24</v>
      </c>
      <c r="W475" s="7">
        <v>0.2064</v>
      </c>
      <c r="X475" s="7">
        <v>5.6559999999999997</v>
      </c>
      <c r="Y475" s="6">
        <v>322.392</v>
      </c>
      <c r="Z475" t="s">
        <v>1567</v>
      </c>
      <c r="AA475">
        <v>2</v>
      </c>
      <c r="AB475">
        <v>2</v>
      </c>
      <c r="AC475">
        <v>-7.27</v>
      </c>
      <c r="AD475" s="7">
        <v>0.17499999999999999</v>
      </c>
      <c r="AE475" s="7">
        <v>4.7949999999999999</v>
      </c>
      <c r="AF475" s="6">
        <v>273.315</v>
      </c>
      <c r="AG475" s="7">
        <v>0.15740000000000001</v>
      </c>
      <c r="AH475" s="7">
        <v>4.3120000000000003</v>
      </c>
      <c r="AI475" s="6">
        <v>245.78399999999999</v>
      </c>
      <c r="AJ475" s="7">
        <v>-7.47</v>
      </c>
      <c r="AK475" s="7">
        <v>0.2054</v>
      </c>
      <c r="AL475" s="7">
        <v>5.6289999999999996</v>
      </c>
      <c r="AM475" s="6">
        <v>320.85300000000001</v>
      </c>
      <c r="AN475" s="7">
        <v>0.29389999999999999</v>
      </c>
      <c r="AO475" s="7">
        <v>8.0540000000000003</v>
      </c>
      <c r="AP475" s="6">
        <v>459.07799999999997</v>
      </c>
      <c r="AQ475" s="14">
        <v>0.6</v>
      </c>
      <c r="AR475" s="15">
        <f t="shared" si="23"/>
        <v>52.098000000000013</v>
      </c>
      <c r="AS475" s="6">
        <v>372.95100000000002</v>
      </c>
      <c r="AT475" s="6">
        <v>0</v>
      </c>
      <c r="AU475" s="6">
        <v>0</v>
      </c>
      <c r="AV475" s="6">
        <f t="shared" si="24"/>
        <v>372.95100000000002</v>
      </c>
      <c r="AW475" t="s">
        <v>1568</v>
      </c>
      <c r="AX475" t="s">
        <v>1600</v>
      </c>
      <c r="BC475">
        <v>19760</v>
      </c>
      <c r="BF475" s="1" t="s">
        <v>55</v>
      </c>
      <c r="BG475" s="1" t="s">
        <v>55</v>
      </c>
      <c r="BH475" s="1" t="s">
        <v>55</v>
      </c>
      <c r="BI475" s="1" t="s">
        <v>55</v>
      </c>
      <c r="BJ475" s="1" t="s">
        <v>1532</v>
      </c>
      <c r="BK475" s="1" t="s">
        <v>103</v>
      </c>
      <c r="BL475" s="1" t="s">
        <v>99</v>
      </c>
      <c r="BM475" s="1" t="s">
        <v>1532</v>
      </c>
      <c r="BN475" s="1" t="s">
        <v>60</v>
      </c>
      <c r="BO475" s="1" t="s">
        <v>106</v>
      </c>
      <c r="BP475" s="1" t="s">
        <v>57</v>
      </c>
      <c r="BQ475" s="1" t="s">
        <v>60</v>
      </c>
      <c r="BR475" s="1" t="s">
        <v>57</v>
      </c>
      <c r="BS475" s="1" t="s">
        <v>57</v>
      </c>
      <c r="BT475" s="18">
        <v>13.4</v>
      </c>
      <c r="BW475" s="1" t="s">
        <v>1570</v>
      </c>
    </row>
    <row r="476" spans="1:75" x14ac:dyDescent="0.3">
      <c r="A476" t="s">
        <v>1764</v>
      </c>
      <c r="B476" t="s">
        <v>1732</v>
      </c>
      <c r="C476" s="37">
        <v>313110</v>
      </c>
      <c r="D476" s="37" t="s">
        <v>1767</v>
      </c>
      <c r="E476" s="37" t="s">
        <v>1767</v>
      </c>
      <c r="F476" s="37">
        <v>313120</v>
      </c>
      <c r="G476" s="21" t="s">
        <v>1817</v>
      </c>
      <c r="H476" s="1" t="s">
        <v>1767</v>
      </c>
      <c r="I476" t="s">
        <v>1482</v>
      </c>
      <c r="J476" t="s">
        <v>1281</v>
      </c>
      <c r="K476" t="s">
        <v>862</v>
      </c>
      <c r="L476" s="1" t="s">
        <v>1531</v>
      </c>
      <c r="M476" s="1" t="s">
        <v>1765</v>
      </c>
      <c r="N476" t="str">
        <f t="shared" si="22"/>
        <v>180-058-01884_19760 - 9_137</v>
      </c>
      <c r="O476">
        <v>45</v>
      </c>
      <c r="P476" s="7">
        <v>24.2</v>
      </c>
      <c r="Q476" s="7" t="s">
        <v>1781</v>
      </c>
      <c r="R476" s="6">
        <v>1089</v>
      </c>
      <c r="S476">
        <v>-6.24</v>
      </c>
      <c r="T476" s="23">
        <v>44298.041666666657</v>
      </c>
      <c r="U476">
        <v>-6.24</v>
      </c>
      <c r="W476" s="7">
        <v>0.18590000000000001</v>
      </c>
      <c r="X476" s="7">
        <v>4.4989999999999997</v>
      </c>
      <c r="Y476" s="6">
        <v>202.45500000000001</v>
      </c>
      <c r="Z476" t="s">
        <v>1567</v>
      </c>
      <c r="AA476">
        <v>2</v>
      </c>
      <c r="AB476">
        <v>2</v>
      </c>
      <c r="AC476">
        <v>-7.27</v>
      </c>
      <c r="AD476" s="7">
        <v>0.1067</v>
      </c>
      <c r="AE476" s="7">
        <v>2.5830000000000002</v>
      </c>
      <c r="AF476" s="6">
        <v>116.235</v>
      </c>
      <c r="AG476" s="7">
        <v>0.12520000000000001</v>
      </c>
      <c r="AH476" s="7">
        <v>3.0289999999999999</v>
      </c>
      <c r="AI476" s="6">
        <v>136.30500000000001</v>
      </c>
      <c r="AJ476" s="7">
        <v>-7.47</v>
      </c>
      <c r="AK476" s="7">
        <v>0.16420000000000001</v>
      </c>
      <c r="AL476" s="7">
        <v>3.9740000000000002</v>
      </c>
      <c r="AM476" s="6">
        <v>178.83</v>
      </c>
      <c r="AN476" s="7">
        <v>0.2298</v>
      </c>
      <c r="AO476" s="7">
        <v>5.5620000000000003</v>
      </c>
      <c r="AP476" s="6">
        <v>250.29</v>
      </c>
      <c r="AQ476" s="14">
        <v>0.6</v>
      </c>
      <c r="AR476" s="15">
        <f t="shared" si="23"/>
        <v>36.764999999999986</v>
      </c>
      <c r="AS476" s="6">
        <v>215.595</v>
      </c>
      <c r="AT476" s="6">
        <v>0</v>
      </c>
      <c r="AU476" s="6">
        <v>0</v>
      </c>
      <c r="AV476" s="6">
        <f t="shared" si="24"/>
        <v>215.595</v>
      </c>
      <c r="AW476" t="s">
        <v>1568</v>
      </c>
      <c r="AX476" t="s">
        <v>1600</v>
      </c>
      <c r="BC476">
        <v>19760</v>
      </c>
      <c r="BF476" s="1" t="s">
        <v>55</v>
      </c>
      <c r="BG476" s="1" t="s">
        <v>55</v>
      </c>
      <c r="BH476" s="1" t="s">
        <v>55</v>
      </c>
      <c r="BI476" s="1" t="s">
        <v>55</v>
      </c>
      <c r="BJ476" s="1" t="s">
        <v>1532</v>
      </c>
      <c r="BK476" s="1" t="s">
        <v>103</v>
      </c>
      <c r="BL476" s="1" t="s">
        <v>99</v>
      </c>
      <c r="BM476" s="1" t="s">
        <v>1532</v>
      </c>
      <c r="BN476" s="1" t="s">
        <v>60</v>
      </c>
      <c r="BO476" s="1" t="s">
        <v>106</v>
      </c>
      <c r="BP476" s="1" t="s">
        <v>57</v>
      </c>
      <c r="BQ476" s="1" t="s">
        <v>60</v>
      </c>
      <c r="BR476" s="1" t="s">
        <v>57</v>
      </c>
      <c r="BS476" s="1" t="s">
        <v>57</v>
      </c>
      <c r="BT476" s="18">
        <v>13.4</v>
      </c>
      <c r="BW476" s="1" t="s">
        <v>1570</v>
      </c>
    </row>
    <row r="477" spans="1:75" x14ac:dyDescent="0.3">
      <c r="A477" t="s">
        <v>1764</v>
      </c>
      <c r="B477" t="s">
        <v>1732</v>
      </c>
      <c r="C477" s="37">
        <v>313110</v>
      </c>
      <c r="D477" s="37" t="s">
        <v>1767</v>
      </c>
      <c r="E477" s="37" t="s">
        <v>1767</v>
      </c>
      <c r="F477" s="37">
        <v>313120</v>
      </c>
      <c r="G477" s="21" t="s">
        <v>1817</v>
      </c>
      <c r="H477" s="1" t="s">
        <v>1767</v>
      </c>
      <c r="I477" t="s">
        <v>1482</v>
      </c>
      <c r="J477" t="s">
        <v>1281</v>
      </c>
      <c r="K477" t="s">
        <v>863</v>
      </c>
      <c r="L477" s="1" t="s">
        <v>1531</v>
      </c>
      <c r="M477" s="1" t="s">
        <v>1765</v>
      </c>
      <c r="N477" t="str">
        <f t="shared" si="22"/>
        <v>180-058-01884_19760 - 9_138</v>
      </c>
      <c r="O477">
        <v>52</v>
      </c>
      <c r="P477" s="7">
        <v>15.6</v>
      </c>
      <c r="Q477" s="7" t="s">
        <v>1781</v>
      </c>
      <c r="R477" s="6">
        <v>811.2</v>
      </c>
      <c r="S477">
        <v>-6.24</v>
      </c>
      <c r="T477" s="23">
        <v>44298.041666666657</v>
      </c>
      <c r="U477">
        <v>-6.24</v>
      </c>
      <c r="W477" s="7">
        <v>0.1515</v>
      </c>
      <c r="X477" s="7">
        <v>2.363</v>
      </c>
      <c r="Y477" s="6">
        <v>122.876</v>
      </c>
      <c r="Z477" t="s">
        <v>1567</v>
      </c>
      <c r="AA477">
        <v>2</v>
      </c>
      <c r="AB477">
        <v>2</v>
      </c>
      <c r="AC477">
        <v>-7.27</v>
      </c>
      <c r="AD477" s="7">
        <v>5.6399999999999999E-2</v>
      </c>
      <c r="AE477" s="7">
        <v>0.88</v>
      </c>
      <c r="AF477" s="6">
        <v>45.76</v>
      </c>
      <c r="AG477" s="7">
        <v>3.6299999999999999E-2</v>
      </c>
      <c r="AH477" s="7">
        <v>0.56599999999999995</v>
      </c>
      <c r="AI477" s="6">
        <v>29.431999999999999</v>
      </c>
      <c r="AJ477" s="7">
        <v>-7.47</v>
      </c>
      <c r="AK477" s="7">
        <v>0.13739999999999999</v>
      </c>
      <c r="AL477" s="7">
        <v>2.1429999999999998</v>
      </c>
      <c r="AM477" s="6">
        <v>111.43600000000001</v>
      </c>
      <c r="AN477" s="7">
        <v>7.3700000000000002E-2</v>
      </c>
      <c r="AO477" s="7">
        <v>1.149</v>
      </c>
      <c r="AP477" s="6">
        <v>59.747999999999998</v>
      </c>
      <c r="AQ477" s="14">
        <v>0.6</v>
      </c>
      <c r="AR477" s="15">
        <f t="shared" si="23"/>
        <v>26.519999999999982</v>
      </c>
      <c r="AS477" s="6">
        <v>137.95599999999999</v>
      </c>
      <c r="AT477" s="6">
        <v>0</v>
      </c>
      <c r="AU477" s="6">
        <v>0</v>
      </c>
      <c r="AV477" s="6">
        <f t="shared" si="24"/>
        <v>137.95599999999999</v>
      </c>
      <c r="AW477" t="s">
        <v>1568</v>
      </c>
      <c r="AX477" t="s">
        <v>1600</v>
      </c>
      <c r="BC477">
        <v>19760</v>
      </c>
      <c r="BF477" s="1" t="s">
        <v>55</v>
      </c>
      <c r="BG477" s="1" t="s">
        <v>55</v>
      </c>
      <c r="BH477" s="1" t="s">
        <v>55</v>
      </c>
      <c r="BI477" s="1" t="s">
        <v>55</v>
      </c>
      <c r="BJ477" s="1" t="s">
        <v>1532</v>
      </c>
      <c r="BK477" s="1" t="s">
        <v>103</v>
      </c>
      <c r="BL477" s="1" t="s">
        <v>99</v>
      </c>
      <c r="BM477" s="1" t="s">
        <v>1532</v>
      </c>
      <c r="BN477" s="1" t="s">
        <v>60</v>
      </c>
      <c r="BO477" s="1" t="s">
        <v>106</v>
      </c>
      <c r="BP477" s="1" t="s">
        <v>57</v>
      </c>
      <c r="BQ477" s="1" t="s">
        <v>60</v>
      </c>
      <c r="BR477" s="1" t="s">
        <v>57</v>
      </c>
      <c r="BS477" s="1" t="s">
        <v>57</v>
      </c>
      <c r="BT477" s="18">
        <v>13.4</v>
      </c>
      <c r="BW477" s="1" t="s">
        <v>1570</v>
      </c>
    </row>
    <row r="478" spans="1:75" x14ac:dyDescent="0.3">
      <c r="A478" t="s">
        <v>1764</v>
      </c>
      <c r="B478" t="s">
        <v>1732</v>
      </c>
      <c r="C478" s="37">
        <v>313210</v>
      </c>
      <c r="D478" s="37" t="s">
        <v>1767</v>
      </c>
      <c r="E478" s="37" t="s">
        <v>1767</v>
      </c>
      <c r="F478" s="37">
        <v>313220</v>
      </c>
      <c r="G478" s="21" t="s">
        <v>1817</v>
      </c>
      <c r="H478" s="1" t="s">
        <v>1767</v>
      </c>
      <c r="I478" t="s">
        <v>1430</v>
      </c>
      <c r="J478" t="s">
        <v>1220</v>
      </c>
      <c r="K478" t="s">
        <v>625</v>
      </c>
      <c r="L478" s="1" t="s">
        <v>1531</v>
      </c>
      <c r="M478" s="1" t="s">
        <v>1765</v>
      </c>
      <c r="N478" t="str">
        <f t="shared" si="22"/>
        <v>180-058-04936_19662 - 8_481</v>
      </c>
      <c r="O478">
        <v>78</v>
      </c>
      <c r="P478" s="7">
        <v>4.4560000000000004</v>
      </c>
      <c r="Q478" s="7" t="s">
        <v>1777</v>
      </c>
      <c r="R478" s="6">
        <v>347.56799999999998</v>
      </c>
      <c r="S478">
        <v>-6</v>
      </c>
      <c r="T478" s="23">
        <v>44284.041666666657</v>
      </c>
      <c r="U478">
        <v>-6</v>
      </c>
      <c r="V478" s="1"/>
      <c r="W478" s="7">
        <v>0.1216</v>
      </c>
      <c r="X478" s="7">
        <v>0.54200000000000004</v>
      </c>
      <c r="Y478" s="6">
        <v>42.276000000000003</v>
      </c>
      <c r="Z478" t="s">
        <v>1567</v>
      </c>
      <c r="AA478">
        <v>3</v>
      </c>
      <c r="AB478">
        <v>3</v>
      </c>
      <c r="AC478">
        <v>-6.52</v>
      </c>
      <c r="AD478" s="7">
        <v>7.4099999999999999E-2</v>
      </c>
      <c r="AE478" s="7">
        <v>0.33</v>
      </c>
      <c r="AF478" s="6">
        <v>25.74</v>
      </c>
      <c r="AG478" s="7">
        <v>8.0799999999999997E-2</v>
      </c>
      <c r="AH478" s="7">
        <v>0.36</v>
      </c>
      <c r="AI478" s="6">
        <v>28.08</v>
      </c>
      <c r="AJ478" s="7">
        <v>-6.62</v>
      </c>
      <c r="AK478" s="7">
        <v>7.4099999999999999E-2</v>
      </c>
      <c r="AL478" s="7">
        <v>0.33</v>
      </c>
      <c r="AM478" s="6">
        <v>25.74</v>
      </c>
      <c r="AN478" s="7">
        <v>0.1041</v>
      </c>
      <c r="AO478" s="7">
        <v>0.46400000000000002</v>
      </c>
      <c r="AP478" s="6">
        <v>36.192</v>
      </c>
      <c r="AQ478" s="14">
        <v>1</v>
      </c>
      <c r="AR478" s="15">
        <f t="shared" si="23"/>
        <v>18.641999999999999</v>
      </c>
      <c r="AS478" s="6">
        <v>44.381999999999998</v>
      </c>
      <c r="AT478" s="6">
        <v>0</v>
      </c>
      <c r="AU478" s="6">
        <v>0</v>
      </c>
      <c r="AV478" s="6">
        <f t="shared" si="24"/>
        <v>44.381999999999998</v>
      </c>
      <c r="AW478" t="s">
        <v>1568</v>
      </c>
      <c r="AX478" t="s">
        <v>1600</v>
      </c>
      <c r="AY478" s="1"/>
      <c r="AZ478" s="1"/>
      <c r="BA478" s="21"/>
      <c r="BB478" s="1"/>
      <c r="BC478">
        <v>19662</v>
      </c>
      <c r="BD478" s="1"/>
      <c r="BE478" s="16" t="s">
        <v>1547</v>
      </c>
      <c r="BF478" s="1" t="s">
        <v>55</v>
      </c>
      <c r="BG478" s="1" t="s">
        <v>63</v>
      </c>
      <c r="BH478" s="1" t="s">
        <v>55</v>
      </c>
      <c r="BI478" s="1" t="s">
        <v>1542</v>
      </c>
      <c r="BJ478" s="1" t="s">
        <v>1532</v>
      </c>
      <c r="BK478" s="1" t="s">
        <v>103</v>
      </c>
      <c r="BL478" s="1" t="s">
        <v>99</v>
      </c>
      <c r="BM478" s="1" t="s">
        <v>1532</v>
      </c>
      <c r="BN478" s="1" t="s">
        <v>56</v>
      </c>
      <c r="BO478" s="1" t="s">
        <v>105</v>
      </c>
      <c r="BP478" s="1" t="s">
        <v>57</v>
      </c>
      <c r="BQ478" s="1" t="s">
        <v>56</v>
      </c>
      <c r="BR478" s="1" t="s">
        <v>57</v>
      </c>
      <c r="BS478" s="1" t="s">
        <v>57</v>
      </c>
      <c r="BT478" s="18">
        <v>0.19500000000000001</v>
      </c>
      <c r="BU478" s="1"/>
      <c r="BV478" s="1"/>
      <c r="BW478" s="1" t="s">
        <v>1570</v>
      </c>
    </row>
    <row r="479" spans="1:75" x14ac:dyDescent="0.3">
      <c r="A479" t="s">
        <v>1764</v>
      </c>
      <c r="B479" t="s">
        <v>1732</v>
      </c>
      <c r="C479" s="37">
        <v>313210</v>
      </c>
      <c r="D479" s="37" t="s">
        <v>1767</v>
      </c>
      <c r="E479" s="37" t="s">
        <v>1767</v>
      </c>
      <c r="F479" s="37">
        <v>313220</v>
      </c>
      <c r="G479" s="21" t="s">
        <v>1817</v>
      </c>
      <c r="H479" s="1" t="s">
        <v>1767</v>
      </c>
      <c r="I479" t="s">
        <v>1430</v>
      </c>
      <c r="J479" t="s">
        <v>1220</v>
      </c>
      <c r="K479" t="s">
        <v>626</v>
      </c>
      <c r="L479" s="1" t="s">
        <v>1531</v>
      </c>
      <c r="M479" s="1" t="s">
        <v>1765</v>
      </c>
      <c r="N479" t="str">
        <f t="shared" si="22"/>
        <v>180-058-04936_19662 - 8_482</v>
      </c>
      <c r="O479">
        <v>101</v>
      </c>
      <c r="P479" s="7">
        <v>4.4660000000000002</v>
      </c>
      <c r="Q479" s="7" t="s">
        <v>1777</v>
      </c>
      <c r="R479" s="6">
        <v>451.06599999999997</v>
      </c>
      <c r="S479">
        <v>-6</v>
      </c>
      <c r="T479" s="23">
        <v>44284.041666666657</v>
      </c>
      <c r="U479">
        <v>-6</v>
      </c>
      <c r="V479" s="1"/>
      <c r="W479" s="7">
        <v>6.83E-2</v>
      </c>
      <c r="X479" s="7">
        <v>0.30499999999999999</v>
      </c>
      <c r="Y479" s="6">
        <v>30.805</v>
      </c>
      <c r="Z479" t="s">
        <v>1567</v>
      </c>
      <c r="AA479">
        <v>3</v>
      </c>
      <c r="AB479">
        <v>3</v>
      </c>
      <c r="AC479">
        <v>-6.52</v>
      </c>
      <c r="AD479" s="7">
        <v>4.8099999999999997E-2</v>
      </c>
      <c r="AE479" s="7">
        <v>0.215</v>
      </c>
      <c r="AF479" s="6">
        <v>21.715</v>
      </c>
      <c r="AG479" s="7">
        <v>9.7600000000000006E-2</v>
      </c>
      <c r="AH479" s="7">
        <v>0.436</v>
      </c>
      <c r="AI479" s="6">
        <v>44.036000000000001</v>
      </c>
      <c r="AJ479" s="7">
        <v>-6.62</v>
      </c>
      <c r="AK479" s="7">
        <v>4.8099999999999997E-2</v>
      </c>
      <c r="AL479" s="7">
        <v>0.215</v>
      </c>
      <c r="AM479" s="6">
        <v>21.715</v>
      </c>
      <c r="AN479" s="7">
        <v>0.1211</v>
      </c>
      <c r="AO479" s="7">
        <v>0.54100000000000004</v>
      </c>
      <c r="AP479" s="6">
        <v>54.640999999999998</v>
      </c>
      <c r="AQ479" s="14">
        <v>1</v>
      </c>
      <c r="AR479" s="15">
        <f t="shared" si="23"/>
        <v>21.412000000000003</v>
      </c>
      <c r="AS479" s="6">
        <v>43.127000000000002</v>
      </c>
      <c r="AT479" s="6">
        <v>0</v>
      </c>
      <c r="AU479" s="6">
        <v>0</v>
      </c>
      <c r="AV479" s="6">
        <f t="shared" si="24"/>
        <v>43.127000000000002</v>
      </c>
      <c r="AW479" t="s">
        <v>1568</v>
      </c>
      <c r="AX479" t="s">
        <v>1600</v>
      </c>
      <c r="AY479" s="1"/>
      <c r="AZ479" s="1"/>
      <c r="BA479" s="21"/>
      <c r="BB479" s="1"/>
      <c r="BC479">
        <v>19662</v>
      </c>
      <c r="BD479" s="1"/>
      <c r="BE479" s="16" t="s">
        <v>1547</v>
      </c>
      <c r="BF479" s="1" t="s">
        <v>55</v>
      </c>
      <c r="BG479" s="1" t="s">
        <v>63</v>
      </c>
      <c r="BH479" s="1" t="s">
        <v>55</v>
      </c>
      <c r="BI479" s="1" t="s">
        <v>1542</v>
      </c>
      <c r="BJ479" s="1" t="s">
        <v>1532</v>
      </c>
      <c r="BK479" s="1" t="s">
        <v>103</v>
      </c>
      <c r="BL479" s="1" t="s">
        <v>99</v>
      </c>
      <c r="BM479" s="1" t="s">
        <v>1532</v>
      </c>
      <c r="BN479" s="1" t="s">
        <v>56</v>
      </c>
      <c r="BO479" s="1" t="s">
        <v>105</v>
      </c>
      <c r="BP479" s="1" t="s">
        <v>57</v>
      </c>
      <c r="BQ479" s="1" t="s">
        <v>56</v>
      </c>
      <c r="BR479" s="1" t="s">
        <v>57</v>
      </c>
      <c r="BS479" s="1" t="s">
        <v>57</v>
      </c>
      <c r="BT479" s="18">
        <v>0.19500000000000001</v>
      </c>
      <c r="BU479" s="1"/>
      <c r="BV479" s="1"/>
      <c r="BW479" s="1" t="s">
        <v>1570</v>
      </c>
    </row>
    <row r="480" spans="1:75" x14ac:dyDescent="0.3">
      <c r="A480" t="s">
        <v>1764</v>
      </c>
      <c r="B480" t="s">
        <v>1732</v>
      </c>
      <c r="C480" s="37">
        <v>313210</v>
      </c>
      <c r="D480" s="37" t="s">
        <v>1767</v>
      </c>
      <c r="E480" s="37" t="s">
        <v>1767</v>
      </c>
      <c r="F480" s="37">
        <v>313220</v>
      </c>
      <c r="G480" s="1" t="s">
        <v>1817</v>
      </c>
      <c r="H480" s="1" t="s">
        <v>1767</v>
      </c>
      <c r="I480" t="s">
        <v>1424</v>
      </c>
      <c r="J480" t="s">
        <v>1208</v>
      </c>
      <c r="K480" t="s">
        <v>582</v>
      </c>
      <c r="L480" s="1" t="s">
        <v>1531</v>
      </c>
      <c r="M480" s="1" t="s">
        <v>1765</v>
      </c>
      <c r="N480" t="str">
        <f t="shared" si="22"/>
        <v>180-058-04982_19678 - 8_427</v>
      </c>
      <c r="O480">
        <v>96</v>
      </c>
      <c r="P480" s="7">
        <v>1.8</v>
      </c>
      <c r="Q480" s="7" t="s">
        <v>1777</v>
      </c>
      <c r="R480" s="6">
        <v>172.8</v>
      </c>
      <c r="S480">
        <v>-4.3099999999999996</v>
      </c>
      <c r="T480" s="23">
        <v>44287.041666666657</v>
      </c>
      <c r="U480">
        <v>-4.3099999999999996</v>
      </c>
      <c r="V480" s="1"/>
      <c r="W480" s="7">
        <v>0.42330000000000001</v>
      </c>
      <c r="X480" s="7">
        <v>0.76200000000000001</v>
      </c>
      <c r="Y480" s="6">
        <v>73.152000000000001</v>
      </c>
      <c r="Z480" t="s">
        <v>1566</v>
      </c>
      <c r="AD480" s="7"/>
      <c r="AE480" s="7"/>
      <c r="AF480" s="6"/>
      <c r="AG480" s="7"/>
      <c r="AH480" s="7"/>
      <c r="AI480" s="6"/>
      <c r="AJ480" s="7">
        <v>-5.12</v>
      </c>
      <c r="AK480" s="7">
        <v>0.42330000000000001</v>
      </c>
      <c r="AL480" s="7">
        <v>0.76200000000000001</v>
      </c>
      <c r="AM480" s="6">
        <v>73.152000000000001</v>
      </c>
      <c r="AN480" s="7">
        <v>0.30780000000000002</v>
      </c>
      <c r="AO480" s="7">
        <v>0.55400000000000005</v>
      </c>
      <c r="AP480" s="6">
        <v>53.183999999999997</v>
      </c>
      <c r="AQ480" s="14">
        <v>1.5</v>
      </c>
      <c r="AR480" s="15">
        <f t="shared" si="23"/>
        <v>11.903999999999996</v>
      </c>
      <c r="AS480" s="6">
        <v>85.055999999999997</v>
      </c>
      <c r="AT480" s="6">
        <v>0</v>
      </c>
      <c r="AU480" s="6">
        <v>0</v>
      </c>
      <c r="AV480" s="6">
        <f t="shared" si="24"/>
        <v>85.055999999999997</v>
      </c>
      <c r="AW480" t="s">
        <v>18</v>
      </c>
      <c r="AX480" t="s">
        <v>1600</v>
      </c>
      <c r="AY480" s="1"/>
      <c r="AZ480" s="1" t="s">
        <v>1628</v>
      </c>
      <c r="BA480" s="21">
        <v>37064</v>
      </c>
      <c r="BB480" t="s">
        <v>2810</v>
      </c>
      <c r="BC480">
        <v>19678</v>
      </c>
      <c r="BD480" s="1"/>
      <c r="BF480" s="1" t="s">
        <v>55</v>
      </c>
      <c r="BG480" s="1" t="s">
        <v>63</v>
      </c>
      <c r="BH480" s="1" t="s">
        <v>55</v>
      </c>
      <c r="BI480" s="1" t="s">
        <v>1542</v>
      </c>
      <c r="BJ480" s="1" t="s">
        <v>1532</v>
      </c>
      <c r="BK480" s="1" t="s">
        <v>103</v>
      </c>
      <c r="BL480" s="1" t="s">
        <v>99</v>
      </c>
      <c r="BM480" s="1" t="s">
        <v>1532</v>
      </c>
      <c r="BN480" s="1" t="s">
        <v>60</v>
      </c>
      <c r="BO480" s="1" t="s">
        <v>106</v>
      </c>
      <c r="BP480" s="1" t="s">
        <v>57</v>
      </c>
      <c r="BQ480" s="1" t="s">
        <v>60</v>
      </c>
      <c r="BR480" s="1" t="s">
        <v>57</v>
      </c>
      <c r="BS480" s="1" t="s">
        <v>57</v>
      </c>
      <c r="BT480" s="18">
        <v>0.38100000000000001</v>
      </c>
      <c r="BU480" s="1"/>
      <c r="BV480" s="1"/>
      <c r="BW480" s="1" t="s">
        <v>1570</v>
      </c>
    </row>
    <row r="481" spans="1:75" x14ac:dyDescent="0.3">
      <c r="A481" t="s">
        <v>1764</v>
      </c>
      <c r="B481" t="s">
        <v>1732</v>
      </c>
      <c r="C481" s="37">
        <v>313210</v>
      </c>
      <c r="D481" s="37" t="s">
        <v>1767</v>
      </c>
      <c r="E481" s="37" t="s">
        <v>1767</v>
      </c>
      <c r="F481" s="37">
        <v>313220</v>
      </c>
      <c r="G481" s="1" t="s">
        <v>1817</v>
      </c>
      <c r="H481" s="1" t="s">
        <v>1767</v>
      </c>
      <c r="I481" t="s">
        <v>1424</v>
      </c>
      <c r="J481" t="s">
        <v>1208</v>
      </c>
      <c r="K481" t="s">
        <v>581</v>
      </c>
      <c r="L481" s="1" t="s">
        <v>1531</v>
      </c>
      <c r="M481" s="1" t="s">
        <v>1765</v>
      </c>
      <c r="N481" t="str">
        <f t="shared" si="22"/>
        <v>180-058-04982_19678 - 8_426</v>
      </c>
      <c r="O481">
        <v>92</v>
      </c>
      <c r="P481" s="7">
        <v>1.9970000000000001</v>
      </c>
      <c r="Q481" s="7" t="s">
        <v>1777</v>
      </c>
      <c r="R481" s="6">
        <v>183.72399999999999</v>
      </c>
      <c r="S481">
        <v>-4.33</v>
      </c>
      <c r="T481" s="23">
        <v>44287.041666666657</v>
      </c>
      <c r="U481">
        <v>-4.33</v>
      </c>
      <c r="V481" s="1"/>
      <c r="W481" s="7">
        <v>0.57740000000000002</v>
      </c>
      <c r="X481" s="7">
        <v>1.153</v>
      </c>
      <c r="Y481" s="6">
        <v>106.07599999999999</v>
      </c>
      <c r="Z481" t="s">
        <v>1566</v>
      </c>
      <c r="AD481" s="7"/>
      <c r="AE481" s="7"/>
      <c r="AF481" s="6"/>
      <c r="AG481" s="7"/>
      <c r="AH481" s="7"/>
      <c r="AI481" s="6"/>
      <c r="AJ481" s="7">
        <v>-5.2539999999999996</v>
      </c>
      <c r="AK481" s="7">
        <v>0.57740000000000002</v>
      </c>
      <c r="AL481" s="7">
        <v>1.153</v>
      </c>
      <c r="AM481" s="6">
        <v>106.07599999999999</v>
      </c>
      <c r="AN481" s="7">
        <v>0.21679999999999999</v>
      </c>
      <c r="AO481" s="7">
        <v>0.433</v>
      </c>
      <c r="AP481" s="6">
        <v>39.835999999999999</v>
      </c>
      <c r="AQ481" s="14">
        <v>1.5</v>
      </c>
      <c r="AR481" s="15">
        <f t="shared" si="23"/>
        <v>12.696000000000012</v>
      </c>
      <c r="AS481" s="6">
        <v>118.77200000000001</v>
      </c>
      <c r="AT481" s="6">
        <v>0</v>
      </c>
      <c r="AU481" s="6">
        <v>0</v>
      </c>
      <c r="AV481" s="6">
        <f t="shared" si="24"/>
        <v>118.77200000000001</v>
      </c>
      <c r="AW481" t="s">
        <v>18</v>
      </c>
      <c r="AX481" t="s">
        <v>1600</v>
      </c>
      <c r="AY481" s="1"/>
      <c r="AZ481" s="1" t="s">
        <v>1628</v>
      </c>
      <c r="BA481" s="21">
        <v>37064</v>
      </c>
      <c r="BB481" t="s">
        <v>2810</v>
      </c>
      <c r="BC481">
        <v>19678</v>
      </c>
      <c r="BD481" s="1"/>
      <c r="BF481" s="1" t="s">
        <v>55</v>
      </c>
      <c r="BG481" s="1" t="s">
        <v>63</v>
      </c>
      <c r="BH481" s="1" t="s">
        <v>55</v>
      </c>
      <c r="BI481" s="1" t="s">
        <v>1542</v>
      </c>
      <c r="BJ481" s="1" t="s">
        <v>1532</v>
      </c>
      <c r="BK481" s="1" t="s">
        <v>103</v>
      </c>
      <c r="BL481" s="1" t="s">
        <v>99</v>
      </c>
      <c r="BM481" s="1" t="s">
        <v>1532</v>
      </c>
      <c r="BN481" s="1" t="s">
        <v>60</v>
      </c>
      <c r="BO481" s="1" t="s">
        <v>106</v>
      </c>
      <c r="BP481" s="1" t="s">
        <v>57</v>
      </c>
      <c r="BQ481" s="1" t="s">
        <v>60</v>
      </c>
      <c r="BR481" s="1" t="s">
        <v>57</v>
      </c>
      <c r="BS481" s="1" t="s">
        <v>57</v>
      </c>
      <c r="BT481" s="18">
        <v>0.38100000000000001</v>
      </c>
      <c r="BU481" s="1"/>
      <c r="BV481" s="1"/>
      <c r="BW481" s="1" t="s">
        <v>1570</v>
      </c>
    </row>
    <row r="482" spans="1:75" x14ac:dyDescent="0.3">
      <c r="A482" t="s">
        <v>1764</v>
      </c>
      <c r="B482" t="s">
        <v>1732</v>
      </c>
      <c r="C482" s="37">
        <v>313210</v>
      </c>
      <c r="D482" s="37" t="s">
        <v>1767</v>
      </c>
      <c r="E482" s="37" t="s">
        <v>1767</v>
      </c>
      <c r="F482" s="37">
        <v>313220</v>
      </c>
      <c r="G482" s="1" t="s">
        <v>1817</v>
      </c>
      <c r="H482" s="1" t="s">
        <v>1767</v>
      </c>
      <c r="I482" t="s">
        <v>1424</v>
      </c>
      <c r="J482" t="s">
        <v>1208</v>
      </c>
      <c r="K482" t="s">
        <v>580</v>
      </c>
      <c r="L482" s="1" t="s">
        <v>1531</v>
      </c>
      <c r="M482" s="1" t="s">
        <v>1765</v>
      </c>
      <c r="N482" t="str">
        <f t="shared" si="22"/>
        <v>180-058-04982_19678 - 8_425</v>
      </c>
      <c r="O482">
        <v>68</v>
      </c>
      <c r="P482" s="7">
        <v>2.153</v>
      </c>
      <c r="Q482" s="7" t="s">
        <v>1777</v>
      </c>
      <c r="R482" s="6">
        <v>146.404</v>
      </c>
      <c r="S482">
        <v>-4.33</v>
      </c>
      <c r="T482" s="23">
        <v>44287.041666666657</v>
      </c>
      <c r="U482">
        <v>-4.33</v>
      </c>
      <c r="V482" s="1"/>
      <c r="W482" s="7">
        <v>0.50019999999999998</v>
      </c>
      <c r="X482" s="7">
        <v>1.077</v>
      </c>
      <c r="Y482" s="6">
        <v>73.236000000000004</v>
      </c>
      <c r="Z482" t="s">
        <v>1566</v>
      </c>
      <c r="AD482" s="7"/>
      <c r="AE482" s="7"/>
      <c r="AF482" s="6"/>
      <c r="AG482" s="7"/>
      <c r="AH482" s="7"/>
      <c r="AI482" s="6"/>
      <c r="AJ482" s="7">
        <v>-5.1269999999999998</v>
      </c>
      <c r="AK482" s="7">
        <v>0.50019999999999998</v>
      </c>
      <c r="AL482" s="7">
        <v>1.077</v>
      </c>
      <c r="AM482" s="6">
        <v>73.236000000000004</v>
      </c>
      <c r="AN482" s="7">
        <v>0.16539999999999999</v>
      </c>
      <c r="AO482" s="7">
        <v>0.35599999999999998</v>
      </c>
      <c r="AP482" s="6">
        <v>24.207999999999998</v>
      </c>
      <c r="AQ482" s="14">
        <v>1.5</v>
      </c>
      <c r="AR482" s="15">
        <f t="shared" si="23"/>
        <v>10.131999999999991</v>
      </c>
      <c r="AS482" s="6">
        <v>83.367999999999995</v>
      </c>
      <c r="AT482" s="6">
        <v>0</v>
      </c>
      <c r="AU482" s="6">
        <v>0</v>
      </c>
      <c r="AV482" s="6">
        <f t="shared" si="24"/>
        <v>83.367999999999995</v>
      </c>
      <c r="AW482" t="s">
        <v>18</v>
      </c>
      <c r="AX482" t="s">
        <v>1600</v>
      </c>
      <c r="AY482" s="1"/>
      <c r="AZ482" s="1" t="s">
        <v>1628</v>
      </c>
      <c r="BA482" s="21">
        <v>37064</v>
      </c>
      <c r="BB482" t="s">
        <v>2810</v>
      </c>
      <c r="BC482">
        <v>19678</v>
      </c>
      <c r="BD482" s="1"/>
      <c r="BF482" s="1" t="s">
        <v>55</v>
      </c>
      <c r="BG482" s="1" t="s">
        <v>63</v>
      </c>
      <c r="BH482" s="1" t="s">
        <v>55</v>
      </c>
      <c r="BI482" s="1" t="s">
        <v>1542</v>
      </c>
      <c r="BJ482" s="1" t="s">
        <v>1532</v>
      </c>
      <c r="BK482" s="1" t="s">
        <v>103</v>
      </c>
      <c r="BL482" s="1" t="s">
        <v>99</v>
      </c>
      <c r="BM482" s="1" t="s">
        <v>1532</v>
      </c>
      <c r="BN482" s="1" t="s">
        <v>60</v>
      </c>
      <c r="BO482" s="1" t="s">
        <v>106</v>
      </c>
      <c r="BP482" s="1" t="s">
        <v>57</v>
      </c>
      <c r="BQ482" s="1" t="s">
        <v>60</v>
      </c>
      <c r="BR482" s="1" t="s">
        <v>57</v>
      </c>
      <c r="BS482" s="1" t="s">
        <v>57</v>
      </c>
      <c r="BT482" s="18">
        <v>0.38100000000000001</v>
      </c>
      <c r="BU482" s="1"/>
      <c r="BV482" s="1"/>
      <c r="BW482" s="1" t="s">
        <v>1570</v>
      </c>
    </row>
    <row r="483" spans="1:75" ht="48" customHeight="1" x14ac:dyDescent="0.3">
      <c r="A483" t="s">
        <v>1764</v>
      </c>
      <c r="B483" t="s">
        <v>1732</v>
      </c>
      <c r="C483" s="37">
        <v>313310</v>
      </c>
      <c r="D483" s="37" t="s">
        <v>1767</v>
      </c>
      <c r="E483" s="37" t="s">
        <v>1767</v>
      </c>
      <c r="F483" s="37">
        <v>313320</v>
      </c>
      <c r="G483" s="1" t="s">
        <v>1818</v>
      </c>
      <c r="H483" s="1" t="s">
        <v>1767</v>
      </c>
      <c r="I483" s="13" t="s">
        <v>1582</v>
      </c>
      <c r="J483" t="s">
        <v>1163</v>
      </c>
      <c r="K483" t="s">
        <v>432</v>
      </c>
      <c r="L483" s="1" t="s">
        <v>1531</v>
      </c>
      <c r="M483" s="1" t="s">
        <v>1765</v>
      </c>
      <c r="N483" t="str">
        <f t="shared" si="22"/>
        <v>180-058-04980_19636 - 8_270</v>
      </c>
      <c r="O483">
        <v>84</v>
      </c>
      <c r="P483" s="7">
        <v>1.958</v>
      </c>
      <c r="Q483" s="7" t="s">
        <v>1777</v>
      </c>
      <c r="R483" s="6">
        <v>164.47200000000001</v>
      </c>
      <c r="S483">
        <v>-5.46</v>
      </c>
      <c r="T483" s="23">
        <v>44287.041666666657</v>
      </c>
      <c r="U483">
        <v>-5.46</v>
      </c>
      <c r="W483" s="7">
        <v>0.19</v>
      </c>
      <c r="X483" s="7">
        <v>0.372</v>
      </c>
      <c r="Y483" s="6">
        <v>31.248000000000001</v>
      </c>
      <c r="Z483" t="s">
        <v>1567</v>
      </c>
      <c r="AA483">
        <v>1</v>
      </c>
      <c r="AB483">
        <v>1</v>
      </c>
      <c r="AC483">
        <v>-6.12</v>
      </c>
      <c r="AD483" s="7">
        <v>0.121</v>
      </c>
      <c r="AE483" s="7">
        <v>0.23699999999999999</v>
      </c>
      <c r="AF483" s="6">
        <v>19.908000000000001</v>
      </c>
      <c r="AG483" s="7">
        <v>1.84E-2</v>
      </c>
      <c r="AH483" s="7">
        <v>3.5999999999999997E-2</v>
      </c>
      <c r="AI483" s="6">
        <v>3.024</v>
      </c>
      <c r="AJ483" s="7">
        <v>-6.22</v>
      </c>
      <c r="AK483" s="7">
        <v>0.121</v>
      </c>
      <c r="AL483" s="7">
        <v>0.23699999999999999</v>
      </c>
      <c r="AM483" s="6">
        <v>19.908000000000001</v>
      </c>
      <c r="AN483" s="7">
        <v>4.5999999999999999E-2</v>
      </c>
      <c r="AO483" s="7">
        <v>0.09</v>
      </c>
      <c r="AP483" s="6">
        <v>7.56</v>
      </c>
      <c r="AQ483" s="14">
        <v>1.5</v>
      </c>
      <c r="AR483" s="15">
        <f t="shared" si="23"/>
        <v>9.1559999999999988</v>
      </c>
      <c r="AS483" s="6">
        <v>29.064</v>
      </c>
      <c r="AT483" s="6">
        <v>0</v>
      </c>
      <c r="AU483" s="6">
        <v>0</v>
      </c>
      <c r="AV483" s="6">
        <f t="shared" si="24"/>
        <v>29.064</v>
      </c>
      <c r="AW483" t="s">
        <v>1568</v>
      </c>
      <c r="AX483" t="s">
        <v>1600</v>
      </c>
      <c r="AZ483" t="s">
        <v>1713</v>
      </c>
      <c r="BA483" s="13" t="s">
        <v>1714</v>
      </c>
      <c r="BB483" t="s">
        <v>2800</v>
      </c>
      <c r="BC483" s="22" t="s">
        <v>1582</v>
      </c>
      <c r="BE483" s="16" t="s">
        <v>1743</v>
      </c>
      <c r="BF483" s="1" t="s">
        <v>63</v>
      </c>
      <c r="BG483" s="1" t="s">
        <v>63</v>
      </c>
      <c r="BH483" s="1" t="s">
        <v>55</v>
      </c>
      <c r="BI483" s="1" t="s">
        <v>63</v>
      </c>
      <c r="BJ483" s="1" t="s">
        <v>1532</v>
      </c>
      <c r="BK483" s="1" t="s">
        <v>103</v>
      </c>
      <c r="BL483" s="1" t="s">
        <v>99</v>
      </c>
      <c r="BM483" s="1" t="s">
        <v>1532</v>
      </c>
      <c r="BN483" s="1" t="s">
        <v>60</v>
      </c>
      <c r="BO483" s="1" t="s">
        <v>106</v>
      </c>
      <c r="BP483" s="1" t="s">
        <v>57</v>
      </c>
      <c r="BQ483" s="1" t="s">
        <v>60</v>
      </c>
      <c r="BR483" s="1" t="s">
        <v>1534</v>
      </c>
      <c r="BS483" s="1" t="s">
        <v>1534</v>
      </c>
      <c r="BT483" s="18">
        <v>0.435</v>
      </c>
      <c r="BU483" s="1"/>
      <c r="BV483" s="1"/>
      <c r="BW483" s="1" t="s">
        <v>1570</v>
      </c>
    </row>
    <row r="484" spans="1:75" ht="45.6" customHeight="1" x14ac:dyDescent="0.3">
      <c r="A484" t="s">
        <v>1764</v>
      </c>
      <c r="B484" t="s">
        <v>1732</v>
      </c>
      <c r="C484" s="37">
        <v>313310</v>
      </c>
      <c r="D484" s="37" t="s">
        <v>1767</v>
      </c>
      <c r="E484" s="37" t="s">
        <v>1767</v>
      </c>
      <c r="F484" s="37">
        <v>313320</v>
      </c>
      <c r="G484" s="1" t="s">
        <v>1818</v>
      </c>
      <c r="H484" s="1" t="s">
        <v>1767</v>
      </c>
      <c r="I484" s="13" t="s">
        <v>1582</v>
      </c>
      <c r="J484" t="s">
        <v>1163</v>
      </c>
      <c r="K484" t="s">
        <v>433</v>
      </c>
      <c r="L484" s="1" t="s">
        <v>1531</v>
      </c>
      <c r="M484" s="1" t="s">
        <v>1765</v>
      </c>
      <c r="N484" t="str">
        <f t="shared" si="22"/>
        <v>180-058-04980_19636 - 8_271</v>
      </c>
      <c r="O484">
        <v>100</v>
      </c>
      <c r="P484" s="7">
        <v>1.958</v>
      </c>
      <c r="Q484" s="7" t="s">
        <v>1777</v>
      </c>
      <c r="R484" s="6">
        <v>195.8</v>
      </c>
      <c r="S484">
        <v>-5.46</v>
      </c>
      <c r="T484" s="23">
        <v>44287.041666666657</v>
      </c>
      <c r="U484">
        <v>-5.46</v>
      </c>
      <c r="W484" s="7">
        <v>0.23599999999999999</v>
      </c>
      <c r="X484" s="7">
        <v>0.46200000000000002</v>
      </c>
      <c r="Y484" s="6">
        <v>46.2</v>
      </c>
      <c r="Z484" t="s">
        <v>1567</v>
      </c>
      <c r="AA484">
        <v>1</v>
      </c>
      <c r="AB484">
        <v>1</v>
      </c>
      <c r="AC484">
        <v>-6.12</v>
      </c>
      <c r="AD484" s="7">
        <v>0.191</v>
      </c>
      <c r="AE484" s="7">
        <v>0.374</v>
      </c>
      <c r="AF484" s="6">
        <v>37.4</v>
      </c>
      <c r="AG484" s="7">
        <v>1.5E-3</v>
      </c>
      <c r="AH484" s="7">
        <v>3.0000000000000001E-3</v>
      </c>
      <c r="AI484" s="6">
        <v>0.3</v>
      </c>
      <c r="AJ484" s="7">
        <v>-6.22</v>
      </c>
      <c r="AK484" s="7">
        <v>0.20480000000000001</v>
      </c>
      <c r="AL484" s="7">
        <v>0.40100000000000002</v>
      </c>
      <c r="AM484" s="6">
        <v>40.1</v>
      </c>
      <c r="AN484" s="7">
        <v>1.5299999999999999E-2</v>
      </c>
      <c r="AO484" s="7">
        <v>0.03</v>
      </c>
      <c r="AP484" s="6">
        <v>3</v>
      </c>
      <c r="AQ484" s="14">
        <v>1.5</v>
      </c>
      <c r="AR484" s="15">
        <f t="shared" si="23"/>
        <v>12.5</v>
      </c>
      <c r="AS484" s="6">
        <v>52.6</v>
      </c>
      <c r="AT484" s="6">
        <v>0</v>
      </c>
      <c r="AU484" s="6">
        <v>0</v>
      </c>
      <c r="AV484" s="6">
        <f t="shared" si="24"/>
        <v>52.6</v>
      </c>
      <c r="AW484" t="s">
        <v>1568</v>
      </c>
      <c r="AX484" t="s">
        <v>1600</v>
      </c>
      <c r="AZ484" t="s">
        <v>1713</v>
      </c>
      <c r="BA484" s="13" t="s">
        <v>1714</v>
      </c>
      <c r="BB484" t="s">
        <v>2800</v>
      </c>
      <c r="BC484" s="22" t="s">
        <v>1582</v>
      </c>
      <c r="BD484" s="19"/>
      <c r="BE484" s="16" t="s">
        <v>1743</v>
      </c>
      <c r="BF484" s="1" t="s">
        <v>63</v>
      </c>
      <c r="BG484" s="1" t="s">
        <v>63</v>
      </c>
      <c r="BH484" s="1" t="s">
        <v>55</v>
      </c>
      <c r="BI484" s="1" t="s">
        <v>63</v>
      </c>
      <c r="BJ484" s="1" t="s">
        <v>1532</v>
      </c>
      <c r="BK484" s="1" t="s">
        <v>103</v>
      </c>
      <c r="BL484" s="1" t="s">
        <v>99</v>
      </c>
      <c r="BM484" s="1" t="s">
        <v>1532</v>
      </c>
      <c r="BN484" s="1" t="s">
        <v>60</v>
      </c>
      <c r="BO484" s="1" t="s">
        <v>106</v>
      </c>
      <c r="BP484" s="1" t="s">
        <v>57</v>
      </c>
      <c r="BQ484" s="1" t="s">
        <v>60</v>
      </c>
      <c r="BR484" s="1" t="s">
        <v>1534</v>
      </c>
      <c r="BS484" s="1" t="s">
        <v>1534</v>
      </c>
      <c r="BT484" s="18">
        <v>0.435</v>
      </c>
      <c r="BU484" s="1"/>
      <c r="BV484" s="1"/>
      <c r="BW484" s="1" t="s">
        <v>1570</v>
      </c>
    </row>
    <row r="485" spans="1:75" ht="46.2" customHeight="1" x14ac:dyDescent="0.3">
      <c r="A485" t="s">
        <v>1764</v>
      </c>
      <c r="B485" t="s">
        <v>1732</v>
      </c>
      <c r="C485" s="37">
        <v>313310</v>
      </c>
      <c r="D485" s="37" t="s">
        <v>1767</v>
      </c>
      <c r="E485" s="37" t="s">
        <v>1767</v>
      </c>
      <c r="F485" s="37">
        <v>313320</v>
      </c>
      <c r="G485" s="1" t="s">
        <v>1818</v>
      </c>
      <c r="H485" s="1" t="s">
        <v>1767</v>
      </c>
      <c r="I485" s="13" t="s">
        <v>1582</v>
      </c>
      <c r="J485" t="s">
        <v>1163</v>
      </c>
      <c r="K485" t="s">
        <v>431</v>
      </c>
      <c r="L485" s="1" t="s">
        <v>1531</v>
      </c>
      <c r="M485" s="1" t="s">
        <v>1765</v>
      </c>
      <c r="N485" t="str">
        <f t="shared" si="22"/>
        <v>180-058-04980_19636 - 8_269</v>
      </c>
      <c r="O485">
        <v>38</v>
      </c>
      <c r="P485" s="7">
        <v>2.2930000000000001</v>
      </c>
      <c r="Q485" s="7" t="s">
        <v>1777</v>
      </c>
      <c r="R485" s="6">
        <v>87.134</v>
      </c>
      <c r="S485">
        <v>-5.46</v>
      </c>
      <c r="T485" s="23">
        <v>44287.041666666657</v>
      </c>
      <c r="U485">
        <v>-5.46</v>
      </c>
      <c r="W485" s="7">
        <v>0.17050000000000001</v>
      </c>
      <c r="X485" s="7">
        <v>0.39100000000000001</v>
      </c>
      <c r="Y485" s="6">
        <v>14.857999999999999</v>
      </c>
      <c r="Z485" t="s">
        <v>1567</v>
      </c>
      <c r="AA485">
        <v>1</v>
      </c>
      <c r="AB485">
        <v>1</v>
      </c>
      <c r="AC485">
        <v>-6.12</v>
      </c>
      <c r="AD485" s="7">
        <v>0.15479999999999999</v>
      </c>
      <c r="AE485" s="7">
        <v>0.35499999999999998</v>
      </c>
      <c r="AF485" s="6">
        <v>13.489999999999998</v>
      </c>
      <c r="AG485" s="7">
        <v>7.8100000000000003E-2</v>
      </c>
      <c r="AH485" s="7">
        <v>0.17899999999999999</v>
      </c>
      <c r="AI485" s="6">
        <v>6.8019999999999987</v>
      </c>
      <c r="AJ485" s="7">
        <v>-6.22</v>
      </c>
      <c r="AK485" s="7">
        <v>0.15479999999999999</v>
      </c>
      <c r="AL485" s="7">
        <v>0.35499999999999998</v>
      </c>
      <c r="AM485" s="6">
        <v>13.489999999999998</v>
      </c>
      <c r="AN485" s="7">
        <v>0.11600000000000001</v>
      </c>
      <c r="AO485" s="7">
        <v>0.26600000000000001</v>
      </c>
      <c r="AP485" s="6">
        <v>10.108000000000001</v>
      </c>
      <c r="AQ485" s="14">
        <v>1.5</v>
      </c>
      <c r="AR485" s="15">
        <f t="shared" si="23"/>
        <v>5.6620000000000026</v>
      </c>
      <c r="AS485" s="6">
        <v>19.152000000000001</v>
      </c>
      <c r="AT485" s="6">
        <v>0</v>
      </c>
      <c r="AU485" s="6">
        <v>0</v>
      </c>
      <c r="AV485" s="6">
        <f t="shared" si="24"/>
        <v>19.152000000000001</v>
      </c>
      <c r="AW485" t="s">
        <v>1568</v>
      </c>
      <c r="AX485" t="s">
        <v>1600</v>
      </c>
      <c r="AZ485" t="s">
        <v>1715</v>
      </c>
      <c r="BA485" s="13" t="s">
        <v>1716</v>
      </c>
      <c r="BB485" t="s">
        <v>2800</v>
      </c>
      <c r="BC485" s="22" t="s">
        <v>1582</v>
      </c>
      <c r="BE485" s="16" t="s">
        <v>1743</v>
      </c>
      <c r="BF485" s="1" t="s">
        <v>63</v>
      </c>
      <c r="BG485" s="1" t="s">
        <v>63</v>
      </c>
      <c r="BH485" s="1" t="s">
        <v>55</v>
      </c>
      <c r="BI485" s="1" t="s">
        <v>63</v>
      </c>
      <c r="BJ485" s="1" t="s">
        <v>1532</v>
      </c>
      <c r="BK485" s="1" t="s">
        <v>103</v>
      </c>
      <c r="BL485" s="1" t="s">
        <v>99</v>
      </c>
      <c r="BM485" s="1" t="s">
        <v>1532</v>
      </c>
      <c r="BN485" s="1" t="s">
        <v>60</v>
      </c>
      <c r="BO485" s="1" t="s">
        <v>106</v>
      </c>
      <c r="BP485" s="1" t="s">
        <v>57</v>
      </c>
      <c r="BQ485" s="1" t="s">
        <v>60</v>
      </c>
      <c r="BR485" s="1" t="s">
        <v>1534</v>
      </c>
      <c r="BS485" s="1" t="s">
        <v>1534</v>
      </c>
      <c r="BT485" s="18">
        <v>0.435</v>
      </c>
      <c r="BU485" s="1"/>
      <c r="BV485" s="1"/>
      <c r="BW485" s="1" t="s">
        <v>1570</v>
      </c>
    </row>
    <row r="486" spans="1:75" ht="46.2" customHeight="1" x14ac:dyDescent="0.3">
      <c r="A486" t="s">
        <v>1764</v>
      </c>
      <c r="B486" t="s">
        <v>1732</v>
      </c>
      <c r="C486" s="37">
        <v>313310</v>
      </c>
      <c r="D486" s="37" t="s">
        <v>1767</v>
      </c>
      <c r="E486" s="37" t="s">
        <v>1767</v>
      </c>
      <c r="F486" s="37">
        <v>313320</v>
      </c>
      <c r="G486" s="1" t="s">
        <v>1818</v>
      </c>
      <c r="H486" s="1" t="s">
        <v>1767</v>
      </c>
      <c r="I486" t="s">
        <v>1418</v>
      </c>
      <c r="J486" t="s">
        <v>1196</v>
      </c>
      <c r="K486" t="s">
        <v>529</v>
      </c>
      <c r="L486" s="1" t="s">
        <v>1531</v>
      </c>
      <c r="M486" s="1" t="s">
        <v>1765</v>
      </c>
      <c r="N486" t="str">
        <f t="shared" si="22"/>
        <v>180-058-05046_19641 - 8_374</v>
      </c>
      <c r="O486">
        <v>20</v>
      </c>
      <c r="P486" s="7">
        <v>2</v>
      </c>
      <c r="Q486" s="7" t="s">
        <v>1777</v>
      </c>
      <c r="R486" s="6">
        <v>40</v>
      </c>
      <c r="S486">
        <v>-5.07</v>
      </c>
      <c r="T486" s="23">
        <v>44286.041666666657</v>
      </c>
      <c r="U486">
        <v>-5.07</v>
      </c>
      <c r="V486" s="1"/>
      <c r="W486" s="7">
        <v>0.19650000000000001</v>
      </c>
      <c r="X486" s="7">
        <v>0.39300000000000002</v>
      </c>
      <c r="Y486" s="6">
        <v>7.86</v>
      </c>
      <c r="Z486" t="s">
        <v>1566</v>
      </c>
      <c r="AD486" s="7"/>
      <c r="AE486" s="7"/>
      <c r="AF486" s="6"/>
      <c r="AG486" s="7"/>
      <c r="AH486" s="7"/>
      <c r="AI486" s="6"/>
      <c r="AJ486" s="7">
        <v>-5.67</v>
      </c>
      <c r="AK486" s="7">
        <v>0.19650000000000001</v>
      </c>
      <c r="AL486" s="7">
        <v>0.39300000000000002</v>
      </c>
      <c r="AM486" s="6">
        <v>7.86</v>
      </c>
      <c r="AN486" s="7">
        <v>0.17699999999999999</v>
      </c>
      <c r="AO486" s="7">
        <v>0.35399999999999998</v>
      </c>
      <c r="AP486" s="6">
        <v>7.08</v>
      </c>
      <c r="AQ486" s="14">
        <v>1.5</v>
      </c>
      <c r="AR486" s="15">
        <f t="shared" si="23"/>
        <v>2.7599999999999989</v>
      </c>
      <c r="AS486" s="6">
        <v>10.62</v>
      </c>
      <c r="AT486" s="6">
        <v>0</v>
      </c>
      <c r="AU486" s="6">
        <v>0</v>
      </c>
      <c r="AV486" s="6">
        <f t="shared" si="24"/>
        <v>10.62</v>
      </c>
      <c r="AW486" t="s">
        <v>18</v>
      </c>
      <c r="AX486" t="s">
        <v>1600</v>
      </c>
      <c r="AY486" s="1"/>
      <c r="AZ486" s="1"/>
      <c r="BA486" s="21"/>
      <c r="BB486" s="1"/>
      <c r="BC486">
        <v>19641</v>
      </c>
      <c r="BD486" s="1"/>
      <c r="BE486" s="16" t="s">
        <v>1557</v>
      </c>
      <c r="BF486" s="1" t="s">
        <v>63</v>
      </c>
      <c r="BG486" s="1" t="s">
        <v>63</v>
      </c>
      <c r="BH486" s="1" t="s">
        <v>55</v>
      </c>
      <c r="BI486" s="1" t="s">
        <v>63</v>
      </c>
      <c r="BJ486" s="1" t="s">
        <v>1532</v>
      </c>
      <c r="BK486" s="1" t="s">
        <v>103</v>
      </c>
      <c r="BL486" s="1" t="s">
        <v>99</v>
      </c>
      <c r="BM486" s="1" t="s">
        <v>1532</v>
      </c>
      <c r="BN486" s="1" t="s">
        <v>60</v>
      </c>
      <c r="BO486" s="1" t="s">
        <v>106</v>
      </c>
      <c r="BP486" s="1" t="s">
        <v>62</v>
      </c>
      <c r="BQ486" s="1" t="s">
        <v>62</v>
      </c>
      <c r="BR486" s="1" t="s">
        <v>1534</v>
      </c>
      <c r="BS486" s="1" t="s">
        <v>1534</v>
      </c>
      <c r="BT486" s="18" t="s">
        <v>1573</v>
      </c>
      <c r="BU486" s="1"/>
      <c r="BV486" s="1"/>
      <c r="BW486" s="1" t="s">
        <v>1570</v>
      </c>
    </row>
    <row r="487" spans="1:75" ht="46.2" customHeight="1" x14ac:dyDescent="0.3">
      <c r="A487" t="s">
        <v>1764</v>
      </c>
      <c r="B487" t="s">
        <v>1732</v>
      </c>
      <c r="C487" s="37">
        <v>313310</v>
      </c>
      <c r="D487" s="37" t="s">
        <v>1767</v>
      </c>
      <c r="E487" s="37" t="s">
        <v>1767</v>
      </c>
      <c r="F487" s="37">
        <v>313320</v>
      </c>
      <c r="G487" s="1" t="s">
        <v>1818</v>
      </c>
      <c r="H487" s="1" t="s">
        <v>1767</v>
      </c>
      <c r="I487" t="s">
        <v>1418</v>
      </c>
      <c r="J487" t="s">
        <v>1196</v>
      </c>
      <c r="K487" t="s">
        <v>530</v>
      </c>
      <c r="L487" s="1" t="s">
        <v>1531</v>
      </c>
      <c r="M487" s="1" t="s">
        <v>1765</v>
      </c>
      <c r="N487" t="str">
        <f t="shared" si="22"/>
        <v>180-058-05046_19641 - 8_375</v>
      </c>
      <c r="O487">
        <v>61</v>
      </c>
      <c r="P487" s="7">
        <v>1.7</v>
      </c>
      <c r="Q487" s="7" t="s">
        <v>1777</v>
      </c>
      <c r="R487" s="6">
        <v>103.7</v>
      </c>
      <c r="S487">
        <v>-5.07</v>
      </c>
      <c r="T487" s="23">
        <v>44286.041666666657</v>
      </c>
      <c r="U487">
        <v>-5.07</v>
      </c>
      <c r="V487" s="1"/>
      <c r="W487" s="7">
        <v>0.15590000000000001</v>
      </c>
      <c r="X487" s="7">
        <v>0.26500000000000001</v>
      </c>
      <c r="Y487" s="6">
        <v>16.164999999999999</v>
      </c>
      <c r="Z487" t="s">
        <v>1566</v>
      </c>
      <c r="AD487" s="7"/>
      <c r="AE487" s="7"/>
      <c r="AF487" s="6"/>
      <c r="AG487" s="7"/>
      <c r="AH487" s="7"/>
      <c r="AI487" s="6"/>
      <c r="AJ487" s="7">
        <v>-5.62</v>
      </c>
      <c r="AK487" s="7">
        <v>0.15590000000000001</v>
      </c>
      <c r="AL487" s="7">
        <v>0.26500000000000001</v>
      </c>
      <c r="AM487" s="6">
        <v>16.164999999999999</v>
      </c>
      <c r="AN487" s="7">
        <v>0.1694</v>
      </c>
      <c r="AO487" s="7">
        <v>0.28799999999999998</v>
      </c>
      <c r="AP487" s="6">
        <v>17.568000000000001</v>
      </c>
      <c r="AQ487" s="14">
        <v>1.5</v>
      </c>
      <c r="AR487" s="15">
        <f t="shared" si="23"/>
        <v>7.1370000000000005</v>
      </c>
      <c r="AS487" s="6">
        <v>23.302</v>
      </c>
      <c r="AT487" s="6">
        <v>0</v>
      </c>
      <c r="AU487" s="6">
        <v>0</v>
      </c>
      <c r="AV487" s="6">
        <f t="shared" si="24"/>
        <v>23.302</v>
      </c>
      <c r="AW487" t="s">
        <v>18</v>
      </c>
      <c r="AX487" t="s">
        <v>1600</v>
      </c>
      <c r="AY487" s="1"/>
      <c r="AZ487" s="1"/>
      <c r="BA487" s="21"/>
      <c r="BB487" s="1"/>
      <c r="BC487">
        <v>19641</v>
      </c>
      <c r="BD487" s="1"/>
      <c r="BE487" s="16" t="s">
        <v>1557</v>
      </c>
      <c r="BF487" s="1" t="s">
        <v>63</v>
      </c>
      <c r="BG487" s="1" t="s">
        <v>63</v>
      </c>
      <c r="BH487" s="1" t="s">
        <v>55</v>
      </c>
      <c r="BI487" s="1" t="s">
        <v>63</v>
      </c>
      <c r="BJ487" s="1" t="s">
        <v>1532</v>
      </c>
      <c r="BK487" s="1" t="s">
        <v>103</v>
      </c>
      <c r="BL487" s="1" t="s">
        <v>99</v>
      </c>
      <c r="BM487" s="1" t="s">
        <v>1532</v>
      </c>
      <c r="BN487" s="1" t="s">
        <v>60</v>
      </c>
      <c r="BO487" s="1" t="s">
        <v>106</v>
      </c>
      <c r="BP487" s="1" t="s">
        <v>62</v>
      </c>
      <c r="BQ487" s="1" t="s">
        <v>62</v>
      </c>
      <c r="BR487" s="1" t="s">
        <v>1534</v>
      </c>
      <c r="BS487" s="1" t="s">
        <v>1534</v>
      </c>
      <c r="BT487" s="18" t="s">
        <v>1573</v>
      </c>
      <c r="BU487" s="1"/>
      <c r="BV487" s="1"/>
      <c r="BW487" s="1" t="s">
        <v>1570</v>
      </c>
    </row>
    <row r="488" spans="1:75" ht="46.2" customHeight="1" x14ac:dyDescent="0.3">
      <c r="A488" t="s">
        <v>1764</v>
      </c>
      <c r="B488" t="s">
        <v>1732</v>
      </c>
      <c r="C488" s="37">
        <v>313310</v>
      </c>
      <c r="D488" s="37" t="s">
        <v>1767</v>
      </c>
      <c r="E488" s="37" t="s">
        <v>1767</v>
      </c>
      <c r="F488" s="37">
        <v>313320</v>
      </c>
      <c r="G488" s="1" t="s">
        <v>1818</v>
      </c>
      <c r="H488" s="1" t="s">
        <v>1767</v>
      </c>
      <c r="I488" t="s">
        <v>1418</v>
      </c>
      <c r="J488" t="s">
        <v>1196</v>
      </c>
      <c r="K488" t="s">
        <v>531</v>
      </c>
      <c r="L488" s="1" t="s">
        <v>1531</v>
      </c>
      <c r="M488" s="1" t="s">
        <v>1765</v>
      </c>
      <c r="N488" t="str">
        <f t="shared" si="22"/>
        <v>180-058-05046_19641 - 8_376</v>
      </c>
      <c r="O488">
        <v>20</v>
      </c>
      <c r="P488" s="7">
        <v>1.7</v>
      </c>
      <c r="Q488" s="7" t="s">
        <v>1777</v>
      </c>
      <c r="R488" s="6">
        <v>34</v>
      </c>
      <c r="S488">
        <v>-5.07</v>
      </c>
      <c r="T488" s="23">
        <v>44286.041666666657</v>
      </c>
      <c r="U488">
        <v>-5.07</v>
      </c>
      <c r="V488" s="1"/>
      <c r="W488" s="7">
        <v>0.1071</v>
      </c>
      <c r="X488" s="7">
        <v>0.182</v>
      </c>
      <c r="Y488" s="6">
        <v>3.64</v>
      </c>
      <c r="Z488" t="s">
        <v>1566</v>
      </c>
      <c r="AD488" s="7"/>
      <c r="AE488" s="7"/>
      <c r="AF488" s="6"/>
      <c r="AG488" s="7"/>
      <c r="AH488" s="7"/>
      <c r="AI488" s="6"/>
      <c r="AJ488" s="7">
        <v>-5.56</v>
      </c>
      <c r="AK488" s="7">
        <v>0.1071</v>
      </c>
      <c r="AL488" s="7">
        <v>0.182</v>
      </c>
      <c r="AM488" s="6">
        <v>3.64</v>
      </c>
      <c r="AN488" s="7">
        <v>0.1653</v>
      </c>
      <c r="AO488" s="7">
        <v>0.28100000000000003</v>
      </c>
      <c r="AP488" s="6">
        <v>5.62</v>
      </c>
      <c r="AQ488" s="14">
        <v>1.5</v>
      </c>
      <c r="AR488" s="15">
        <f t="shared" si="23"/>
        <v>2.3400000000000003</v>
      </c>
      <c r="AS488" s="6">
        <v>5.98</v>
      </c>
      <c r="AT488" s="6">
        <v>0</v>
      </c>
      <c r="AU488" s="6">
        <v>0</v>
      </c>
      <c r="AV488" s="6">
        <f t="shared" si="24"/>
        <v>5.98</v>
      </c>
      <c r="AW488" t="s">
        <v>18</v>
      </c>
      <c r="AX488" t="s">
        <v>1600</v>
      </c>
      <c r="AY488" s="1"/>
      <c r="AZ488" s="1"/>
      <c r="BA488" s="21"/>
      <c r="BB488" s="1"/>
      <c r="BC488">
        <v>19641</v>
      </c>
      <c r="BD488" s="1"/>
      <c r="BE488" s="16" t="s">
        <v>1557</v>
      </c>
      <c r="BF488" s="1" t="s">
        <v>63</v>
      </c>
      <c r="BG488" s="1" t="s">
        <v>63</v>
      </c>
      <c r="BH488" s="1" t="s">
        <v>55</v>
      </c>
      <c r="BI488" s="1" t="s">
        <v>63</v>
      </c>
      <c r="BJ488" s="1" t="s">
        <v>1532</v>
      </c>
      <c r="BK488" s="1" t="s">
        <v>103</v>
      </c>
      <c r="BL488" s="1" t="s">
        <v>99</v>
      </c>
      <c r="BM488" s="1" t="s">
        <v>1532</v>
      </c>
      <c r="BN488" s="1" t="s">
        <v>60</v>
      </c>
      <c r="BO488" s="1" t="s">
        <v>106</v>
      </c>
      <c r="BP488" s="1" t="s">
        <v>62</v>
      </c>
      <c r="BQ488" s="1" t="s">
        <v>62</v>
      </c>
      <c r="BR488" s="1" t="s">
        <v>1534</v>
      </c>
      <c r="BS488" s="1" t="s">
        <v>1534</v>
      </c>
      <c r="BT488" s="18" t="s">
        <v>1573</v>
      </c>
      <c r="BU488" s="1"/>
      <c r="BV488" s="1"/>
      <c r="BW488" s="1" t="s">
        <v>1570</v>
      </c>
    </row>
    <row r="489" spans="1:75" ht="41.4" customHeight="1" x14ac:dyDescent="0.3">
      <c r="A489" t="s">
        <v>1764</v>
      </c>
      <c r="B489" t="s">
        <v>1732</v>
      </c>
      <c r="C489" s="37">
        <v>313310</v>
      </c>
      <c r="D489" s="37" t="s">
        <v>1767</v>
      </c>
      <c r="E489" s="37" t="s">
        <v>1767</v>
      </c>
      <c r="F489" s="37">
        <v>313320</v>
      </c>
      <c r="G489" s="1" t="s">
        <v>1818</v>
      </c>
      <c r="H489" s="1" t="s">
        <v>1767</v>
      </c>
      <c r="I489" t="s">
        <v>1418</v>
      </c>
      <c r="J489" t="s">
        <v>1196</v>
      </c>
      <c r="K489" t="s">
        <v>532</v>
      </c>
      <c r="L489" s="1" t="s">
        <v>1531</v>
      </c>
      <c r="M489" s="1" t="s">
        <v>1765</v>
      </c>
      <c r="N489" t="str">
        <f t="shared" si="22"/>
        <v>180-058-05046_19641 - 8_377</v>
      </c>
      <c r="O489">
        <v>23</v>
      </c>
      <c r="P489" s="7">
        <v>1.7</v>
      </c>
      <c r="Q489" s="7" t="s">
        <v>1777</v>
      </c>
      <c r="R489" s="6">
        <v>39.1</v>
      </c>
      <c r="S489">
        <v>-5.07</v>
      </c>
      <c r="T489" s="23">
        <v>44286.041666666657</v>
      </c>
      <c r="U489">
        <v>-5.07</v>
      </c>
      <c r="V489" s="1"/>
      <c r="W489" s="7">
        <v>0.20760000000000001</v>
      </c>
      <c r="X489" s="7">
        <v>0.35299999999999998</v>
      </c>
      <c r="Y489" s="6">
        <v>8.1189999999999998</v>
      </c>
      <c r="Z489" t="s">
        <v>1566</v>
      </c>
      <c r="AD489" s="7"/>
      <c r="AE489" s="7"/>
      <c r="AF489" s="6"/>
      <c r="AG489" s="7"/>
      <c r="AH489" s="7"/>
      <c r="AI489" s="6"/>
      <c r="AJ489" s="7">
        <v>-5.62</v>
      </c>
      <c r="AK489" s="7">
        <v>0.20760000000000001</v>
      </c>
      <c r="AL489" s="7">
        <v>0.35299999999999998</v>
      </c>
      <c r="AM489" s="6">
        <v>8.1189999999999998</v>
      </c>
      <c r="AN489" s="7">
        <v>0.1653</v>
      </c>
      <c r="AO489" s="7">
        <v>0.28100000000000003</v>
      </c>
      <c r="AP489" s="6">
        <v>6.4630000000000001</v>
      </c>
      <c r="AQ489" s="14">
        <v>1.5</v>
      </c>
      <c r="AR489" s="15">
        <f t="shared" si="23"/>
        <v>2.6910000000000007</v>
      </c>
      <c r="AS489" s="6">
        <v>10.81</v>
      </c>
      <c r="AT489" s="6">
        <v>0</v>
      </c>
      <c r="AU489" s="6">
        <v>0</v>
      </c>
      <c r="AV489" s="6">
        <f t="shared" si="24"/>
        <v>10.81</v>
      </c>
      <c r="AW489" t="s">
        <v>18</v>
      </c>
      <c r="AX489" t="s">
        <v>1600</v>
      </c>
      <c r="AY489" s="1"/>
      <c r="BA489" s="21"/>
      <c r="BB489" s="1"/>
      <c r="BC489">
        <v>19641</v>
      </c>
      <c r="BD489" s="1"/>
      <c r="BE489" s="16" t="s">
        <v>1557</v>
      </c>
      <c r="BF489" s="1" t="s">
        <v>63</v>
      </c>
      <c r="BG489" s="1" t="s">
        <v>63</v>
      </c>
      <c r="BH489" s="1" t="s">
        <v>55</v>
      </c>
      <c r="BI489" s="1" t="s">
        <v>63</v>
      </c>
      <c r="BJ489" s="1" t="s">
        <v>1532</v>
      </c>
      <c r="BK489" s="1" t="s">
        <v>103</v>
      </c>
      <c r="BL489" s="1" t="s">
        <v>99</v>
      </c>
      <c r="BM489" s="1" t="s">
        <v>1532</v>
      </c>
      <c r="BN489" s="1" t="s">
        <v>60</v>
      </c>
      <c r="BO489" s="1" t="s">
        <v>106</v>
      </c>
      <c r="BP489" s="1" t="s">
        <v>62</v>
      </c>
      <c r="BQ489" s="1" t="s">
        <v>62</v>
      </c>
      <c r="BR489" s="1" t="s">
        <v>1534</v>
      </c>
      <c r="BS489" s="1" t="s">
        <v>1534</v>
      </c>
      <c r="BT489" s="18" t="s">
        <v>1573</v>
      </c>
      <c r="BU489" s="1"/>
      <c r="BV489" s="1"/>
      <c r="BW489" s="1" t="s">
        <v>1570</v>
      </c>
    </row>
    <row r="490" spans="1:75" ht="41.4" customHeight="1" x14ac:dyDescent="0.3">
      <c r="A490" t="s">
        <v>1764</v>
      </c>
      <c r="B490" t="s">
        <v>1732</v>
      </c>
      <c r="C490" s="37">
        <v>313310</v>
      </c>
      <c r="D490" s="37" t="s">
        <v>1767</v>
      </c>
      <c r="E490" s="37" t="s">
        <v>1767</v>
      </c>
      <c r="F490" s="37">
        <v>313320</v>
      </c>
      <c r="G490" s="1" t="s">
        <v>1818</v>
      </c>
      <c r="H490" s="1" t="s">
        <v>1767</v>
      </c>
      <c r="I490" t="s">
        <v>1437</v>
      </c>
      <c r="J490" t="s">
        <v>1229</v>
      </c>
      <c r="K490" t="s">
        <v>665</v>
      </c>
      <c r="L490" s="1" t="s">
        <v>1531</v>
      </c>
      <c r="M490" s="1" t="s">
        <v>1765</v>
      </c>
      <c r="N490" t="str">
        <f t="shared" si="22"/>
        <v>180-058-05139_19651 - 8_524</v>
      </c>
      <c r="O490">
        <v>114</v>
      </c>
      <c r="P490" s="7">
        <v>4.5999999999999996</v>
      </c>
      <c r="Q490" s="7" t="s">
        <v>1777</v>
      </c>
      <c r="R490" s="6">
        <v>524.4</v>
      </c>
      <c r="S490">
        <v>-6</v>
      </c>
      <c r="T490" s="23">
        <v>44280</v>
      </c>
      <c r="U490">
        <v>-6</v>
      </c>
      <c r="V490" s="1"/>
      <c r="W490" s="7">
        <v>0.2283</v>
      </c>
      <c r="X490" s="7">
        <v>1.05</v>
      </c>
      <c r="Y490" s="6">
        <v>119.7</v>
      </c>
      <c r="Z490" t="s">
        <v>1567</v>
      </c>
      <c r="AA490">
        <v>2</v>
      </c>
      <c r="AB490">
        <v>2</v>
      </c>
      <c r="AC490">
        <v>-6.72</v>
      </c>
      <c r="AD490" s="7">
        <v>0.1072</v>
      </c>
      <c r="AE490" s="7">
        <v>0.49299999999999999</v>
      </c>
      <c r="AF490" s="6">
        <v>56.201999999999998</v>
      </c>
      <c r="AG490" s="7">
        <v>1.6999999999999999E-3</v>
      </c>
      <c r="AH490" s="7">
        <v>8.0000000000000002E-3</v>
      </c>
      <c r="AI490" s="6">
        <v>0.91200000000000003</v>
      </c>
      <c r="AJ490" s="7">
        <v>-6.92</v>
      </c>
      <c r="AK490" s="7">
        <v>0.1646</v>
      </c>
      <c r="AL490" s="7">
        <v>0.75700000000000001</v>
      </c>
      <c r="AM490" s="6">
        <v>86.298000000000002</v>
      </c>
      <c r="AN490" s="7">
        <v>1.6999999999999999E-3</v>
      </c>
      <c r="AO490" s="7">
        <v>8.0000000000000002E-3</v>
      </c>
      <c r="AP490" s="6">
        <v>0.91200000000000003</v>
      </c>
      <c r="AQ490" s="14">
        <v>1</v>
      </c>
      <c r="AR490" s="15">
        <f t="shared" si="23"/>
        <v>23.597999999999999</v>
      </c>
      <c r="AS490" s="6">
        <v>109.896</v>
      </c>
      <c r="AT490" s="6">
        <v>0</v>
      </c>
      <c r="AU490" s="6">
        <v>0</v>
      </c>
      <c r="AV490" s="6">
        <f t="shared" si="24"/>
        <v>109.896</v>
      </c>
      <c r="AW490" t="s">
        <v>1568</v>
      </c>
      <c r="AX490" t="s">
        <v>1600</v>
      </c>
      <c r="AY490" s="1"/>
      <c r="AZ490" s="1"/>
      <c r="BA490" s="21"/>
      <c r="BB490" s="1"/>
      <c r="BC490">
        <v>19651</v>
      </c>
      <c r="BD490" s="1"/>
      <c r="BE490" s="16" t="s">
        <v>1561</v>
      </c>
      <c r="BF490" s="1" t="s">
        <v>63</v>
      </c>
      <c r="BG490" s="1" t="s">
        <v>63</v>
      </c>
      <c r="BH490" s="1" t="s">
        <v>55</v>
      </c>
      <c r="BI490" s="1" t="s">
        <v>63</v>
      </c>
      <c r="BJ490" s="1" t="s">
        <v>1532</v>
      </c>
      <c r="BK490" s="1" t="s">
        <v>103</v>
      </c>
      <c r="BL490" s="1" t="s">
        <v>99</v>
      </c>
      <c r="BM490" s="1" t="s">
        <v>1532</v>
      </c>
      <c r="BN490" s="1" t="s">
        <v>56</v>
      </c>
      <c r="BO490" s="1" t="s">
        <v>105</v>
      </c>
      <c r="BP490" s="1" t="s">
        <v>62</v>
      </c>
      <c r="BQ490" s="1" t="s">
        <v>62</v>
      </c>
      <c r="BR490" s="1" t="s">
        <v>57</v>
      </c>
      <c r="BS490" s="1" t="s">
        <v>57</v>
      </c>
      <c r="BT490" s="18">
        <v>0.16600000000000001</v>
      </c>
      <c r="BU490" s="1"/>
      <c r="BV490" s="1"/>
      <c r="BW490" s="1" t="s">
        <v>1570</v>
      </c>
    </row>
    <row r="491" spans="1:75" ht="41.4" customHeight="1" x14ac:dyDescent="0.3">
      <c r="A491" t="s">
        <v>1764</v>
      </c>
      <c r="B491" t="s">
        <v>1732</v>
      </c>
      <c r="C491" s="37">
        <v>313310</v>
      </c>
      <c r="D491" s="37" t="s">
        <v>1767</v>
      </c>
      <c r="E491" s="37" t="s">
        <v>1767</v>
      </c>
      <c r="F491" s="37">
        <v>313320</v>
      </c>
      <c r="G491" s="1" t="s">
        <v>1818</v>
      </c>
      <c r="H491" s="1" t="s">
        <v>1767</v>
      </c>
      <c r="I491" t="s">
        <v>1437</v>
      </c>
      <c r="J491" t="s">
        <v>1229</v>
      </c>
      <c r="K491" t="s">
        <v>666</v>
      </c>
      <c r="L491" s="1" t="s">
        <v>1531</v>
      </c>
      <c r="M491" s="1" t="s">
        <v>1765</v>
      </c>
      <c r="N491" t="str">
        <f t="shared" si="22"/>
        <v>180-058-05139_19651 - 8_525</v>
      </c>
      <c r="O491">
        <v>108</v>
      </c>
      <c r="P491" s="7">
        <v>4.9000000000000004</v>
      </c>
      <c r="Q491" s="7" t="s">
        <v>1777</v>
      </c>
      <c r="R491" s="6">
        <v>529.20000000000005</v>
      </c>
      <c r="S491">
        <v>-6</v>
      </c>
      <c r="T491" s="23">
        <v>44280</v>
      </c>
      <c r="U491">
        <v>-6</v>
      </c>
      <c r="V491" s="1"/>
      <c r="W491" s="7">
        <v>0.2631</v>
      </c>
      <c r="X491" s="7">
        <v>1.2889999999999999</v>
      </c>
      <c r="Y491" s="6">
        <v>139.21199999999999</v>
      </c>
      <c r="Z491" t="s">
        <v>1567</v>
      </c>
      <c r="AA491">
        <v>2</v>
      </c>
      <c r="AB491">
        <v>2</v>
      </c>
      <c r="AC491">
        <v>-6.72</v>
      </c>
      <c r="AD491" s="7">
        <v>0.14940000000000001</v>
      </c>
      <c r="AE491" s="7">
        <v>0.73199999999999998</v>
      </c>
      <c r="AF491" s="6">
        <v>79.055999999999997</v>
      </c>
      <c r="AG491" s="7">
        <v>2.7300000000000001E-2</v>
      </c>
      <c r="AH491" s="7">
        <v>0.13400000000000001</v>
      </c>
      <c r="AI491" s="6">
        <v>14.472</v>
      </c>
      <c r="AJ491" s="7">
        <v>-6.92</v>
      </c>
      <c r="AK491" s="7">
        <v>0.20979999999999999</v>
      </c>
      <c r="AL491" s="7">
        <v>1.028</v>
      </c>
      <c r="AM491" s="6">
        <v>111.024</v>
      </c>
      <c r="AN491" s="7">
        <v>3.3099999999999997E-2</v>
      </c>
      <c r="AO491" s="7">
        <v>0.16200000000000001</v>
      </c>
      <c r="AP491" s="6">
        <v>17.495999999999999</v>
      </c>
      <c r="AQ491" s="14">
        <v>1</v>
      </c>
      <c r="AR491" s="15">
        <f t="shared" si="23"/>
        <v>26.891999999999996</v>
      </c>
      <c r="AS491" s="6">
        <v>137.916</v>
      </c>
      <c r="AT491" s="6">
        <v>0</v>
      </c>
      <c r="AU491" s="6">
        <v>0</v>
      </c>
      <c r="AV491" s="6">
        <f t="shared" si="24"/>
        <v>137.916</v>
      </c>
      <c r="AW491" t="s">
        <v>1568</v>
      </c>
      <c r="AX491" t="s">
        <v>1600</v>
      </c>
      <c r="AY491" s="1"/>
      <c r="AZ491" s="1"/>
      <c r="BA491" s="21"/>
      <c r="BB491" s="1"/>
      <c r="BC491">
        <v>19651</v>
      </c>
      <c r="BD491" s="1"/>
      <c r="BE491" s="16" t="s">
        <v>1561</v>
      </c>
      <c r="BF491" s="1" t="s">
        <v>63</v>
      </c>
      <c r="BG491" s="1" t="s">
        <v>63</v>
      </c>
      <c r="BH491" s="1" t="s">
        <v>55</v>
      </c>
      <c r="BI491" s="1" t="s">
        <v>63</v>
      </c>
      <c r="BJ491" s="1" t="s">
        <v>1532</v>
      </c>
      <c r="BK491" s="1" t="s">
        <v>103</v>
      </c>
      <c r="BL491" s="1" t="s">
        <v>99</v>
      </c>
      <c r="BM491" s="1" t="s">
        <v>1532</v>
      </c>
      <c r="BN491" s="1" t="s">
        <v>56</v>
      </c>
      <c r="BO491" s="1" t="s">
        <v>105</v>
      </c>
      <c r="BP491" s="1" t="s">
        <v>62</v>
      </c>
      <c r="BQ491" s="1" t="s">
        <v>62</v>
      </c>
      <c r="BR491" s="1" t="s">
        <v>57</v>
      </c>
      <c r="BS491" s="1" t="s">
        <v>57</v>
      </c>
      <c r="BT491" s="18">
        <v>0.16600000000000001</v>
      </c>
      <c r="BU491" s="1"/>
      <c r="BV491" s="1"/>
      <c r="BW491" s="1" t="s">
        <v>1570</v>
      </c>
    </row>
    <row r="492" spans="1:75" ht="41.4" customHeight="1" x14ac:dyDescent="0.3">
      <c r="A492" t="s">
        <v>1764</v>
      </c>
      <c r="B492" t="s">
        <v>1732</v>
      </c>
      <c r="C492" s="37">
        <v>313310</v>
      </c>
      <c r="D492" s="37" t="s">
        <v>1767</v>
      </c>
      <c r="E492" s="37" t="s">
        <v>1767</v>
      </c>
      <c r="F492" s="37">
        <v>313320</v>
      </c>
      <c r="G492" s="1" t="s">
        <v>1818</v>
      </c>
      <c r="H492" s="1" t="s">
        <v>1767</v>
      </c>
      <c r="I492" t="s">
        <v>1428</v>
      </c>
      <c r="J492" t="s">
        <v>1213</v>
      </c>
      <c r="K492" t="s">
        <v>594</v>
      </c>
      <c r="L492" s="1" t="s">
        <v>1531</v>
      </c>
      <c r="M492" s="1" t="s">
        <v>1765</v>
      </c>
      <c r="N492" t="str">
        <f t="shared" si="22"/>
        <v>180-058-04989_19659 - 8_449</v>
      </c>
      <c r="O492">
        <v>20</v>
      </c>
      <c r="P492" s="7">
        <v>0.48499999999999999</v>
      </c>
      <c r="Q492" s="7" t="s">
        <v>1777</v>
      </c>
      <c r="R492" s="6">
        <v>9.6999999999999993</v>
      </c>
      <c r="S492">
        <v>-5.28</v>
      </c>
      <c r="T492" s="23">
        <v>44284.041666666657</v>
      </c>
      <c r="U492">
        <v>-5.28</v>
      </c>
      <c r="V492" s="1"/>
      <c r="W492" s="7">
        <v>0.13400000000000001</v>
      </c>
      <c r="X492" s="7">
        <v>6.5000000000000002E-2</v>
      </c>
      <c r="Y492" s="6">
        <v>1.3</v>
      </c>
      <c r="Z492" t="s">
        <v>1566</v>
      </c>
      <c r="AD492" s="7"/>
      <c r="AE492" s="7"/>
      <c r="AF492" s="6"/>
      <c r="AG492" s="7"/>
      <c r="AH492" s="7"/>
      <c r="AI492" s="6"/>
      <c r="AJ492" s="7">
        <v>-5.5750000000000002</v>
      </c>
      <c r="AK492" s="7">
        <v>0.13400000000000001</v>
      </c>
      <c r="AL492" s="7">
        <v>6.5000000000000002E-2</v>
      </c>
      <c r="AM492" s="6">
        <v>1.3</v>
      </c>
      <c r="AN492" s="7">
        <v>0.15459999999999999</v>
      </c>
      <c r="AO492" s="7">
        <v>7.4999999999999997E-2</v>
      </c>
      <c r="AP492" s="6">
        <v>1.5</v>
      </c>
      <c r="AQ492" s="14">
        <v>1.5</v>
      </c>
      <c r="AR492" s="15">
        <f t="shared" si="23"/>
        <v>6.0000000000000053E-2</v>
      </c>
      <c r="AS492" s="6">
        <v>1.36</v>
      </c>
      <c r="AT492" s="6">
        <v>0</v>
      </c>
      <c r="AU492" s="6">
        <v>0</v>
      </c>
      <c r="AV492" s="6">
        <f t="shared" si="24"/>
        <v>1.36</v>
      </c>
      <c r="AW492" t="s">
        <v>18</v>
      </c>
      <c r="AX492" t="s">
        <v>1600</v>
      </c>
      <c r="AY492" s="1"/>
      <c r="AZ492" s="1"/>
      <c r="BA492" s="21"/>
      <c r="BB492" s="1"/>
      <c r="BC492">
        <v>19659</v>
      </c>
      <c r="BD492" s="19"/>
      <c r="BE492" s="16" t="s">
        <v>1547</v>
      </c>
      <c r="BF492" s="1" t="s">
        <v>63</v>
      </c>
      <c r="BG492" s="1" t="s">
        <v>63</v>
      </c>
      <c r="BH492" s="1" t="s">
        <v>55</v>
      </c>
      <c r="BI492" s="1" t="s">
        <v>63</v>
      </c>
      <c r="BJ492" s="1" t="s">
        <v>1532</v>
      </c>
      <c r="BK492" s="1" t="s">
        <v>103</v>
      </c>
      <c r="BL492" s="1" t="s">
        <v>99</v>
      </c>
      <c r="BM492" s="1" t="s">
        <v>1532</v>
      </c>
      <c r="BN492" s="1" t="s">
        <v>60</v>
      </c>
      <c r="BO492" s="1" t="s">
        <v>106</v>
      </c>
      <c r="BP492" s="1" t="s">
        <v>57</v>
      </c>
      <c r="BQ492" s="1" t="s">
        <v>60</v>
      </c>
      <c r="BR492" s="1" t="s">
        <v>1534</v>
      </c>
      <c r="BS492" s="1" t="s">
        <v>1534</v>
      </c>
      <c r="BT492" s="18" t="s">
        <v>1572</v>
      </c>
      <c r="BU492" s="1"/>
      <c r="BV492" s="1"/>
      <c r="BW492" s="1" t="s">
        <v>1570</v>
      </c>
    </row>
    <row r="493" spans="1:75" ht="41.4" customHeight="1" x14ac:dyDescent="0.3">
      <c r="A493" t="s">
        <v>1764</v>
      </c>
      <c r="B493" t="s">
        <v>1732</v>
      </c>
      <c r="C493" s="37">
        <v>313310</v>
      </c>
      <c r="D493" s="37" t="s">
        <v>1767</v>
      </c>
      <c r="E493" s="37" t="s">
        <v>1767</v>
      </c>
      <c r="F493" s="37">
        <v>313320</v>
      </c>
      <c r="G493" s="1" t="s">
        <v>1818</v>
      </c>
      <c r="H493" s="1" t="s">
        <v>1767</v>
      </c>
      <c r="I493" t="s">
        <v>1428</v>
      </c>
      <c r="J493" t="s">
        <v>1213</v>
      </c>
      <c r="K493" t="s">
        <v>595</v>
      </c>
      <c r="L493" s="1" t="s">
        <v>1531</v>
      </c>
      <c r="M493" s="1" t="s">
        <v>1765</v>
      </c>
      <c r="N493" t="str">
        <f t="shared" si="22"/>
        <v>180-058-04989_19659 - 8_450</v>
      </c>
      <c r="O493">
        <v>17</v>
      </c>
      <c r="P493" s="7">
        <v>0.90200000000000002</v>
      </c>
      <c r="Q493" s="7" t="s">
        <v>1777</v>
      </c>
      <c r="R493" s="6">
        <v>15.334</v>
      </c>
      <c r="S493">
        <v>-5.09</v>
      </c>
      <c r="T493" s="23">
        <v>44284.041666666657</v>
      </c>
      <c r="U493">
        <v>-5.09</v>
      </c>
      <c r="V493" s="1"/>
      <c r="W493" s="7">
        <v>6.3200000000000006E-2</v>
      </c>
      <c r="X493" s="7">
        <v>5.7000000000000002E-2</v>
      </c>
      <c r="Y493" s="6">
        <v>0.96899999999999997</v>
      </c>
      <c r="Z493" t="s">
        <v>1566</v>
      </c>
      <c r="AD493" s="7"/>
      <c r="AE493" s="7"/>
      <c r="AF493" s="6"/>
      <c r="AG493" s="7"/>
      <c r="AH493" s="7"/>
      <c r="AI493" s="6"/>
      <c r="AJ493" s="7">
        <v>-5.2779999999999996</v>
      </c>
      <c r="AK493" s="7">
        <v>6.3200000000000006E-2</v>
      </c>
      <c r="AL493" s="7">
        <v>5.7000000000000002E-2</v>
      </c>
      <c r="AM493" s="6">
        <v>0.96899999999999997</v>
      </c>
      <c r="AN493" s="7">
        <v>6.2100000000000002E-2</v>
      </c>
      <c r="AO493" s="7">
        <v>5.6000000000000001E-2</v>
      </c>
      <c r="AP493" s="6">
        <v>0.95199999999999996</v>
      </c>
      <c r="AQ493" s="14">
        <v>1.5</v>
      </c>
      <c r="AR493" s="15">
        <f t="shared" si="23"/>
        <v>0.96899999999999997</v>
      </c>
      <c r="AS493" s="6">
        <v>1.9379999999999999</v>
      </c>
      <c r="AT493" s="6">
        <v>0</v>
      </c>
      <c r="AU493" s="6">
        <v>0</v>
      </c>
      <c r="AV493" s="6">
        <f t="shared" si="24"/>
        <v>1.9379999999999999</v>
      </c>
      <c r="AW493" t="s">
        <v>18</v>
      </c>
      <c r="AX493" t="s">
        <v>1600</v>
      </c>
      <c r="AY493" s="1"/>
      <c r="AZ493" s="1"/>
      <c r="BA493" s="21"/>
      <c r="BB493" s="1"/>
      <c r="BC493">
        <v>19659</v>
      </c>
      <c r="BD493" s="19"/>
      <c r="BE493" s="16" t="s">
        <v>1547</v>
      </c>
      <c r="BF493" s="1" t="s">
        <v>63</v>
      </c>
      <c r="BG493" s="1" t="s">
        <v>63</v>
      </c>
      <c r="BH493" s="1" t="s">
        <v>55</v>
      </c>
      <c r="BI493" s="1" t="s">
        <v>63</v>
      </c>
      <c r="BJ493" s="1" t="s">
        <v>1532</v>
      </c>
      <c r="BK493" s="1" t="s">
        <v>103</v>
      </c>
      <c r="BL493" s="1" t="s">
        <v>99</v>
      </c>
      <c r="BM493" s="1" t="s">
        <v>1532</v>
      </c>
      <c r="BN493" s="1" t="s">
        <v>60</v>
      </c>
      <c r="BO493" s="1" t="s">
        <v>106</v>
      </c>
      <c r="BP493" s="1" t="s">
        <v>57</v>
      </c>
      <c r="BQ493" s="1" t="s">
        <v>60</v>
      </c>
      <c r="BR493" s="1" t="s">
        <v>1534</v>
      </c>
      <c r="BS493" s="1" t="s">
        <v>1534</v>
      </c>
      <c r="BT493" s="18" t="s">
        <v>1572</v>
      </c>
      <c r="BU493" s="1"/>
      <c r="BV493" s="1"/>
      <c r="BW493" s="1" t="s">
        <v>1570</v>
      </c>
    </row>
    <row r="494" spans="1:75" x14ac:dyDescent="0.3">
      <c r="A494" t="s">
        <v>1764</v>
      </c>
      <c r="B494" t="s">
        <v>1732</v>
      </c>
      <c r="C494" s="37">
        <v>313310</v>
      </c>
      <c r="D494" s="37" t="s">
        <v>1767</v>
      </c>
      <c r="E494" s="37" t="s">
        <v>1767</v>
      </c>
      <c r="F494" s="37">
        <v>313320</v>
      </c>
      <c r="G494" s="1" t="s">
        <v>1818</v>
      </c>
      <c r="H494" s="1" t="s">
        <v>1767</v>
      </c>
      <c r="I494" t="s">
        <v>1428</v>
      </c>
      <c r="J494" t="s">
        <v>1213</v>
      </c>
      <c r="K494" t="s">
        <v>596</v>
      </c>
      <c r="L494" s="1" t="s">
        <v>1531</v>
      </c>
      <c r="M494" s="1" t="s">
        <v>1765</v>
      </c>
      <c r="N494" t="str">
        <f t="shared" si="22"/>
        <v>180-058-04989_19659 - 8_451</v>
      </c>
      <c r="O494">
        <v>22</v>
      </c>
      <c r="P494" s="7">
        <v>1.25</v>
      </c>
      <c r="Q494" s="7" t="s">
        <v>1777</v>
      </c>
      <c r="R494" s="6">
        <v>27.5</v>
      </c>
      <c r="S494">
        <v>-4.9000000000000004</v>
      </c>
      <c r="T494" s="23">
        <v>44284.041666666657</v>
      </c>
      <c r="U494">
        <v>-4.9000000000000004</v>
      </c>
      <c r="V494" s="1"/>
      <c r="W494" s="7">
        <v>9.0399999999999994E-2</v>
      </c>
      <c r="X494" s="7">
        <v>0.113</v>
      </c>
      <c r="Y494" s="6">
        <v>2.4860000000000002</v>
      </c>
      <c r="Z494" t="s">
        <v>1566</v>
      </c>
      <c r="AD494" s="7"/>
      <c r="AE494" s="7"/>
      <c r="AF494" s="6"/>
      <c r="AG494" s="7"/>
      <c r="AH494" s="7"/>
      <c r="AI494" s="6"/>
      <c r="AJ494" s="7">
        <v>-5.298</v>
      </c>
      <c r="AK494" s="7">
        <v>9.0399999999999994E-2</v>
      </c>
      <c r="AL494" s="7">
        <v>0.113</v>
      </c>
      <c r="AM494" s="6">
        <v>2.4860000000000002</v>
      </c>
      <c r="AN494" s="7">
        <v>0.1072</v>
      </c>
      <c r="AO494" s="7">
        <v>0.13400000000000001</v>
      </c>
      <c r="AP494" s="6">
        <v>2.948</v>
      </c>
      <c r="AQ494" s="14">
        <v>1.5</v>
      </c>
      <c r="AR494" s="15">
        <f t="shared" si="23"/>
        <v>1.8919999999999999</v>
      </c>
      <c r="AS494" s="6">
        <v>4.3780000000000001</v>
      </c>
      <c r="AT494" s="6">
        <v>0</v>
      </c>
      <c r="AU494" s="6">
        <v>0</v>
      </c>
      <c r="AV494" s="6">
        <f t="shared" si="24"/>
        <v>4.3780000000000001</v>
      </c>
      <c r="AW494" t="s">
        <v>18</v>
      </c>
      <c r="AX494" t="s">
        <v>1600</v>
      </c>
      <c r="AY494" s="1"/>
      <c r="AZ494" s="1"/>
      <c r="BA494" s="21"/>
      <c r="BB494" s="1"/>
      <c r="BC494">
        <v>19659</v>
      </c>
      <c r="BD494" s="19"/>
      <c r="BE494" s="16" t="s">
        <v>1547</v>
      </c>
      <c r="BF494" s="1" t="s">
        <v>63</v>
      </c>
      <c r="BG494" s="1" t="s">
        <v>63</v>
      </c>
      <c r="BH494" s="1" t="s">
        <v>55</v>
      </c>
      <c r="BI494" s="1" t="s">
        <v>63</v>
      </c>
      <c r="BJ494" s="1" t="s">
        <v>1532</v>
      </c>
      <c r="BK494" s="1" t="s">
        <v>103</v>
      </c>
      <c r="BL494" s="1" t="s">
        <v>99</v>
      </c>
      <c r="BM494" s="1" t="s">
        <v>1532</v>
      </c>
      <c r="BN494" s="1" t="s">
        <v>60</v>
      </c>
      <c r="BO494" s="1" t="s">
        <v>106</v>
      </c>
      <c r="BP494" s="1" t="s">
        <v>57</v>
      </c>
      <c r="BQ494" s="1" t="s">
        <v>60</v>
      </c>
      <c r="BR494" s="1" t="s">
        <v>1534</v>
      </c>
      <c r="BS494" s="1" t="s">
        <v>1534</v>
      </c>
      <c r="BT494" s="18" t="s">
        <v>1572</v>
      </c>
      <c r="BU494" s="1"/>
      <c r="BV494" s="1"/>
      <c r="BW494" s="1" t="s">
        <v>1570</v>
      </c>
    </row>
    <row r="495" spans="1:75" x14ac:dyDescent="0.3">
      <c r="A495" t="s">
        <v>1764</v>
      </c>
      <c r="B495" t="s">
        <v>1732</v>
      </c>
      <c r="C495" s="37">
        <v>313310</v>
      </c>
      <c r="D495" s="37" t="s">
        <v>1767</v>
      </c>
      <c r="E495" s="37" t="s">
        <v>1767</v>
      </c>
      <c r="F495" s="37">
        <v>313320</v>
      </c>
      <c r="G495" s="1" t="s">
        <v>1818</v>
      </c>
      <c r="H495" s="1" t="s">
        <v>1767</v>
      </c>
      <c r="I495" t="s">
        <v>1428</v>
      </c>
      <c r="J495" t="s">
        <v>1213</v>
      </c>
      <c r="K495" t="s">
        <v>597</v>
      </c>
      <c r="L495" s="1" t="s">
        <v>1531</v>
      </c>
      <c r="M495" s="1" t="s">
        <v>1765</v>
      </c>
      <c r="N495" t="str">
        <f t="shared" si="22"/>
        <v>180-058-04989_19659 - 8_452</v>
      </c>
      <c r="O495">
        <v>24</v>
      </c>
      <c r="P495" s="7">
        <v>0.8</v>
      </c>
      <c r="Q495" s="7" t="s">
        <v>1777</v>
      </c>
      <c r="R495" s="6">
        <v>19.2</v>
      </c>
      <c r="S495">
        <v>-4.79</v>
      </c>
      <c r="T495" s="23">
        <v>44284.041666666657</v>
      </c>
      <c r="U495">
        <v>-4.79</v>
      </c>
      <c r="V495" s="1"/>
      <c r="W495" s="7">
        <v>0.1038</v>
      </c>
      <c r="X495" s="7">
        <v>8.3000000000000004E-2</v>
      </c>
      <c r="Y495" s="6">
        <v>1.992</v>
      </c>
      <c r="Z495" t="s">
        <v>1566</v>
      </c>
      <c r="AD495" s="7"/>
      <c r="AE495" s="7"/>
      <c r="AF495" s="6"/>
      <c r="AG495" s="7"/>
      <c r="AH495" s="7"/>
      <c r="AI495" s="6"/>
      <c r="AJ495" s="7">
        <v>-4.9870000000000001</v>
      </c>
      <c r="AK495" s="7">
        <v>0.1038</v>
      </c>
      <c r="AL495" s="7">
        <v>8.3000000000000004E-2</v>
      </c>
      <c r="AM495" s="6">
        <v>1.992</v>
      </c>
      <c r="AN495" s="7">
        <v>8.5000000000000006E-2</v>
      </c>
      <c r="AO495" s="7">
        <v>6.8000000000000005E-2</v>
      </c>
      <c r="AP495" s="6">
        <v>1.6319999999999999</v>
      </c>
      <c r="AQ495" s="14">
        <v>1.5</v>
      </c>
      <c r="AR495" s="15">
        <f t="shared" si="23"/>
        <v>0.16800000000000015</v>
      </c>
      <c r="AS495" s="6">
        <v>2.16</v>
      </c>
      <c r="AT495" s="6">
        <v>0</v>
      </c>
      <c r="AU495" s="6">
        <v>0</v>
      </c>
      <c r="AV495" s="6">
        <f t="shared" si="24"/>
        <v>2.16</v>
      </c>
      <c r="AW495" t="s">
        <v>18</v>
      </c>
      <c r="AX495" t="s">
        <v>1600</v>
      </c>
      <c r="AY495" s="1"/>
      <c r="AZ495" s="1"/>
      <c r="BA495" s="21"/>
      <c r="BB495" s="1"/>
      <c r="BC495">
        <v>19659</v>
      </c>
      <c r="BD495" s="19"/>
      <c r="BE495" s="16" t="s">
        <v>1547</v>
      </c>
      <c r="BF495" s="1" t="s">
        <v>63</v>
      </c>
      <c r="BG495" s="1" t="s">
        <v>63</v>
      </c>
      <c r="BH495" s="1" t="s">
        <v>55</v>
      </c>
      <c r="BI495" s="1" t="s">
        <v>63</v>
      </c>
      <c r="BJ495" s="1" t="s">
        <v>1532</v>
      </c>
      <c r="BK495" s="1" t="s">
        <v>103</v>
      </c>
      <c r="BL495" s="1" t="s">
        <v>99</v>
      </c>
      <c r="BM495" s="1" t="s">
        <v>1532</v>
      </c>
      <c r="BN495" s="1" t="s">
        <v>60</v>
      </c>
      <c r="BO495" s="1" t="s">
        <v>106</v>
      </c>
      <c r="BP495" s="1" t="s">
        <v>57</v>
      </c>
      <c r="BQ495" s="1" t="s">
        <v>60</v>
      </c>
      <c r="BR495" s="1" t="s">
        <v>1534</v>
      </c>
      <c r="BS495" s="1" t="s">
        <v>1534</v>
      </c>
      <c r="BT495" s="18" t="s">
        <v>1572</v>
      </c>
      <c r="BU495" s="1"/>
      <c r="BV495" s="1"/>
      <c r="BW495" s="1" t="s">
        <v>1570</v>
      </c>
    </row>
    <row r="496" spans="1:75" x14ac:dyDescent="0.3">
      <c r="A496" t="s">
        <v>1764</v>
      </c>
      <c r="B496" t="s">
        <v>1732</v>
      </c>
      <c r="C496" s="37">
        <v>313310</v>
      </c>
      <c r="D496" s="37" t="s">
        <v>1767</v>
      </c>
      <c r="E496" s="37" t="s">
        <v>1767</v>
      </c>
      <c r="F496" s="37">
        <v>313320</v>
      </c>
      <c r="G496" s="1" t="s">
        <v>1818</v>
      </c>
      <c r="H496" s="1" t="s">
        <v>1767</v>
      </c>
      <c r="I496" t="s">
        <v>1428</v>
      </c>
      <c r="J496" t="s">
        <v>1213</v>
      </c>
      <c r="K496" t="s">
        <v>598</v>
      </c>
      <c r="L496" s="1" t="s">
        <v>1531</v>
      </c>
      <c r="M496" s="1" t="s">
        <v>1765</v>
      </c>
      <c r="N496" t="str">
        <f t="shared" si="22"/>
        <v>180-058-04989_19659 - 8_453</v>
      </c>
      <c r="O496">
        <v>21</v>
      </c>
      <c r="P496" s="7">
        <v>0.8</v>
      </c>
      <c r="Q496" s="7" t="s">
        <v>1777</v>
      </c>
      <c r="R496" s="6">
        <v>16.8</v>
      </c>
      <c r="S496">
        <v>-4.9800000000000004</v>
      </c>
      <c r="T496" s="23">
        <v>44284.041666666657</v>
      </c>
      <c r="U496">
        <v>-4.9800000000000004</v>
      </c>
      <c r="V496" s="1"/>
      <c r="W496" s="7">
        <v>0</v>
      </c>
      <c r="X496" s="7">
        <v>0</v>
      </c>
      <c r="Y496" s="6">
        <v>0</v>
      </c>
      <c r="Z496" t="s">
        <v>1566</v>
      </c>
      <c r="AD496" s="7"/>
      <c r="AE496" s="7"/>
      <c r="AF496" s="6"/>
      <c r="AG496" s="7"/>
      <c r="AH496" s="7"/>
      <c r="AI496" s="6"/>
      <c r="AJ496" s="7">
        <v>-4.9800000000000004</v>
      </c>
      <c r="AK496" s="7"/>
      <c r="AL496" s="7"/>
      <c r="AM496" s="6"/>
      <c r="AN496" s="7"/>
      <c r="AO496" s="7"/>
      <c r="AP496" s="6"/>
      <c r="AQ496" s="14">
        <v>1.5</v>
      </c>
      <c r="AR496" s="15">
        <f t="shared" si="23"/>
        <v>0</v>
      </c>
      <c r="AS496" s="6">
        <v>0</v>
      </c>
      <c r="AT496" s="6">
        <v>0</v>
      </c>
      <c r="AU496" s="6">
        <v>0</v>
      </c>
      <c r="AV496" s="6">
        <f t="shared" si="24"/>
        <v>0</v>
      </c>
      <c r="AW496" t="s">
        <v>18</v>
      </c>
      <c r="AX496" t="s">
        <v>1600</v>
      </c>
      <c r="AY496" s="1"/>
      <c r="AZ496" s="1"/>
      <c r="BA496" s="21"/>
      <c r="BB496" s="1"/>
      <c r="BC496">
        <v>19659</v>
      </c>
      <c r="BD496" s="1"/>
      <c r="BE496" s="16" t="s">
        <v>1547</v>
      </c>
      <c r="BF496" s="1" t="s">
        <v>63</v>
      </c>
      <c r="BG496" s="1" t="s">
        <v>63</v>
      </c>
      <c r="BH496" s="1" t="s">
        <v>55</v>
      </c>
      <c r="BI496" s="1" t="s">
        <v>63</v>
      </c>
      <c r="BJ496" s="1" t="s">
        <v>1532</v>
      </c>
      <c r="BK496" s="1" t="s">
        <v>103</v>
      </c>
      <c r="BL496" s="1" t="s">
        <v>99</v>
      </c>
      <c r="BM496" s="1" t="s">
        <v>1532</v>
      </c>
      <c r="BN496" s="1" t="s">
        <v>60</v>
      </c>
      <c r="BO496" s="1" t="s">
        <v>106</v>
      </c>
      <c r="BP496" s="1" t="s">
        <v>57</v>
      </c>
      <c r="BQ496" s="1" t="s">
        <v>60</v>
      </c>
      <c r="BR496" s="1" t="s">
        <v>1534</v>
      </c>
      <c r="BS496" s="1" t="s">
        <v>1534</v>
      </c>
      <c r="BT496" s="18" t="s">
        <v>1572</v>
      </c>
      <c r="BU496" s="1"/>
      <c r="BV496" s="1"/>
      <c r="BW496" s="1" t="s">
        <v>1570</v>
      </c>
    </row>
    <row r="497" spans="1:75" x14ac:dyDescent="0.3">
      <c r="A497" t="s">
        <v>1764</v>
      </c>
      <c r="B497" t="s">
        <v>1732</v>
      </c>
      <c r="C497" s="37">
        <v>313310</v>
      </c>
      <c r="D497" s="37" t="s">
        <v>1767</v>
      </c>
      <c r="E497" s="37" t="s">
        <v>1767</v>
      </c>
      <c r="F497" s="37">
        <v>313320</v>
      </c>
      <c r="G497" s="1" t="s">
        <v>1818</v>
      </c>
      <c r="H497" s="1" t="s">
        <v>1767</v>
      </c>
      <c r="I497" t="s">
        <v>1428</v>
      </c>
      <c r="J497" t="s">
        <v>1214</v>
      </c>
      <c r="K497" t="s">
        <v>599</v>
      </c>
      <c r="L497" s="1" t="s">
        <v>1531</v>
      </c>
      <c r="M497" s="1" t="s">
        <v>1765</v>
      </c>
      <c r="N497" t="str">
        <f t="shared" si="22"/>
        <v>180-058-04927_19659 - 8_454</v>
      </c>
      <c r="O497">
        <v>17</v>
      </c>
      <c r="P497" s="7">
        <v>1.2290000000000001</v>
      </c>
      <c r="Q497" s="7" t="s">
        <v>1777</v>
      </c>
      <c r="R497" s="6">
        <v>20.893000000000001</v>
      </c>
      <c r="S497">
        <v>-5.48</v>
      </c>
      <c r="T497" s="23">
        <v>44284.041666666657</v>
      </c>
      <c r="U497">
        <v>-5.48</v>
      </c>
      <c r="V497" s="1"/>
      <c r="W497" s="7">
        <v>0.28560000000000002</v>
      </c>
      <c r="X497" s="7">
        <v>0.35099999999999998</v>
      </c>
      <c r="Y497" s="6">
        <v>5.9669999999999996</v>
      </c>
      <c r="Z497" t="s">
        <v>1566</v>
      </c>
      <c r="AD497" s="7"/>
      <c r="AE497" s="7"/>
      <c r="AF497" s="6"/>
      <c r="AG497" s="7"/>
      <c r="AH497" s="7"/>
      <c r="AI497" s="6"/>
      <c r="AJ497" s="7">
        <v>-6.0019999999999998</v>
      </c>
      <c r="AK497" s="7">
        <v>0.28560000000000002</v>
      </c>
      <c r="AL497" s="7">
        <v>0.35099999999999998</v>
      </c>
      <c r="AM497" s="6">
        <v>5.9669999999999996</v>
      </c>
      <c r="AN497" s="7">
        <v>0.15379999999999999</v>
      </c>
      <c r="AO497" s="7">
        <v>0.189</v>
      </c>
      <c r="AP497" s="6">
        <v>3.2130000000000001</v>
      </c>
      <c r="AQ497" s="14">
        <v>1.5</v>
      </c>
      <c r="AR497" s="15">
        <f t="shared" si="23"/>
        <v>1.4450000000000003</v>
      </c>
      <c r="AS497" s="6">
        <v>7.4119999999999999</v>
      </c>
      <c r="AT497" s="6">
        <v>0</v>
      </c>
      <c r="AU497" s="6">
        <v>0</v>
      </c>
      <c r="AV497" s="6">
        <f t="shared" si="24"/>
        <v>7.4119999999999999</v>
      </c>
      <c r="AW497" t="s">
        <v>18</v>
      </c>
      <c r="AX497" t="s">
        <v>1600</v>
      </c>
      <c r="AY497" s="1"/>
      <c r="AZ497" s="1"/>
      <c r="BA497" s="21"/>
      <c r="BB497" s="1"/>
      <c r="BC497">
        <v>19659</v>
      </c>
      <c r="BD497" s="1"/>
      <c r="BE497" s="16" t="s">
        <v>1547</v>
      </c>
      <c r="BF497" s="1" t="s">
        <v>63</v>
      </c>
      <c r="BG497" s="1" t="s">
        <v>63</v>
      </c>
      <c r="BH497" s="1" t="s">
        <v>55</v>
      </c>
      <c r="BI497" s="1" t="s">
        <v>63</v>
      </c>
      <c r="BJ497" s="1" t="s">
        <v>1532</v>
      </c>
      <c r="BK497" s="1" t="s">
        <v>103</v>
      </c>
      <c r="BL497" s="1" t="s">
        <v>99</v>
      </c>
      <c r="BM497" s="1" t="s">
        <v>1532</v>
      </c>
      <c r="BN497" s="1" t="s">
        <v>60</v>
      </c>
      <c r="BO497" s="1" t="s">
        <v>106</v>
      </c>
      <c r="BP497" s="1" t="s">
        <v>57</v>
      </c>
      <c r="BQ497" s="1" t="s">
        <v>60</v>
      </c>
      <c r="BR497" s="1" t="s">
        <v>1534</v>
      </c>
      <c r="BS497" s="1" t="s">
        <v>1534</v>
      </c>
      <c r="BT497" s="18" t="s">
        <v>1572</v>
      </c>
      <c r="BU497" s="1"/>
      <c r="BV497" s="1"/>
      <c r="BW497" s="1" t="s">
        <v>1570</v>
      </c>
    </row>
    <row r="498" spans="1:75" x14ac:dyDescent="0.3">
      <c r="A498" t="s">
        <v>1764</v>
      </c>
      <c r="B498" t="s">
        <v>1732</v>
      </c>
      <c r="C498" s="37">
        <v>313310</v>
      </c>
      <c r="D498" s="37" t="s">
        <v>1767</v>
      </c>
      <c r="E498" s="37" t="s">
        <v>1767</v>
      </c>
      <c r="F498" s="37">
        <v>313320</v>
      </c>
      <c r="G498" s="1" t="s">
        <v>1818</v>
      </c>
      <c r="H498" s="1" t="s">
        <v>1767</v>
      </c>
      <c r="I498" t="s">
        <v>1428</v>
      </c>
      <c r="J498" t="s">
        <v>1214</v>
      </c>
      <c r="K498" t="s">
        <v>600</v>
      </c>
      <c r="L498" s="1" t="s">
        <v>1531</v>
      </c>
      <c r="M498" s="1" t="s">
        <v>1765</v>
      </c>
      <c r="N498" t="str">
        <f t="shared" si="22"/>
        <v>180-058-04927_19659 - 8_455</v>
      </c>
      <c r="O498">
        <v>15</v>
      </c>
      <c r="P498" s="7">
        <v>1.196</v>
      </c>
      <c r="Q498" s="7" t="s">
        <v>1777</v>
      </c>
      <c r="R498" s="6">
        <v>17.940000000000001</v>
      </c>
      <c r="S498">
        <v>-5.48</v>
      </c>
      <c r="T498" s="23">
        <v>44284.041666666657</v>
      </c>
      <c r="U498">
        <v>-5.48</v>
      </c>
      <c r="V498" s="1"/>
      <c r="W498" s="7">
        <v>0.29010000000000002</v>
      </c>
      <c r="X498" s="7">
        <v>0.34699999999999998</v>
      </c>
      <c r="Y498" s="6">
        <v>5.2050000000000001</v>
      </c>
      <c r="Z498" t="s">
        <v>1566</v>
      </c>
      <c r="AD498" s="7"/>
      <c r="AE498" s="7"/>
      <c r="AF498" s="6"/>
      <c r="AG498" s="7"/>
      <c r="AH498" s="7"/>
      <c r="AI498" s="6"/>
      <c r="AJ498" s="7">
        <v>-5.9560000000000004</v>
      </c>
      <c r="AK498" s="7">
        <v>0.29010000000000002</v>
      </c>
      <c r="AL498" s="7">
        <v>0.34699999999999998</v>
      </c>
      <c r="AM498" s="6">
        <v>5.2050000000000001</v>
      </c>
      <c r="AN498" s="7">
        <v>0.1681</v>
      </c>
      <c r="AO498" s="7">
        <v>0.20100000000000001</v>
      </c>
      <c r="AP498" s="6">
        <v>3.0150000000000001</v>
      </c>
      <c r="AQ498" s="14">
        <v>1.5</v>
      </c>
      <c r="AR498" s="15">
        <f t="shared" si="23"/>
        <v>0.3149999999999995</v>
      </c>
      <c r="AS498" s="6">
        <v>5.52</v>
      </c>
      <c r="AT498" s="6">
        <v>0</v>
      </c>
      <c r="AU498" s="6">
        <v>0</v>
      </c>
      <c r="AV498" s="6">
        <f t="shared" si="24"/>
        <v>5.52</v>
      </c>
      <c r="AW498" t="s">
        <v>18</v>
      </c>
      <c r="AX498" t="s">
        <v>1600</v>
      </c>
      <c r="AY498" s="1"/>
      <c r="AZ498" s="1"/>
      <c r="BA498" s="21"/>
      <c r="BB498" s="1"/>
      <c r="BC498">
        <v>19659</v>
      </c>
      <c r="BD498" s="1"/>
      <c r="BE498" s="16" t="s">
        <v>1547</v>
      </c>
      <c r="BF498" s="1" t="s">
        <v>63</v>
      </c>
      <c r="BG498" s="1" t="s">
        <v>63</v>
      </c>
      <c r="BH498" s="1" t="s">
        <v>55</v>
      </c>
      <c r="BI498" s="1" t="s">
        <v>63</v>
      </c>
      <c r="BJ498" s="1" t="s">
        <v>1532</v>
      </c>
      <c r="BK498" s="1" t="s">
        <v>103</v>
      </c>
      <c r="BL498" s="1" t="s">
        <v>99</v>
      </c>
      <c r="BM498" s="1" t="s">
        <v>1532</v>
      </c>
      <c r="BN498" s="1" t="s">
        <v>60</v>
      </c>
      <c r="BO498" s="1" t="s">
        <v>106</v>
      </c>
      <c r="BP498" s="1" t="s">
        <v>57</v>
      </c>
      <c r="BQ498" s="1" t="s">
        <v>60</v>
      </c>
      <c r="BR498" s="1" t="s">
        <v>1534</v>
      </c>
      <c r="BS498" s="1" t="s">
        <v>1534</v>
      </c>
      <c r="BT498" s="18" t="s">
        <v>1572</v>
      </c>
      <c r="BU498" s="1"/>
      <c r="BV498" s="1"/>
      <c r="BW498" s="1" t="s">
        <v>1570</v>
      </c>
    </row>
    <row r="499" spans="1:75" x14ac:dyDescent="0.3">
      <c r="A499" t="s">
        <v>1764</v>
      </c>
      <c r="B499" t="s">
        <v>1732</v>
      </c>
      <c r="C499" s="37">
        <v>313310</v>
      </c>
      <c r="D499" s="37" t="s">
        <v>1767</v>
      </c>
      <c r="E499" s="37" t="s">
        <v>1767</v>
      </c>
      <c r="F499" s="37">
        <v>313320</v>
      </c>
      <c r="G499" s="1" t="s">
        <v>1818</v>
      </c>
      <c r="H499" s="1" t="s">
        <v>1767</v>
      </c>
      <c r="I499" t="s">
        <v>1428</v>
      </c>
      <c r="J499" t="s">
        <v>1214</v>
      </c>
      <c r="K499" t="s">
        <v>601</v>
      </c>
      <c r="L499" s="1" t="s">
        <v>1531</v>
      </c>
      <c r="M499" s="1" t="s">
        <v>1765</v>
      </c>
      <c r="N499" t="str">
        <f t="shared" si="22"/>
        <v>180-058-04927_19659 - 8_456</v>
      </c>
      <c r="O499">
        <v>17</v>
      </c>
      <c r="P499" s="7">
        <v>1.536</v>
      </c>
      <c r="Q499" s="7" t="s">
        <v>1777</v>
      </c>
      <c r="R499" s="6">
        <v>26.111999999999998</v>
      </c>
      <c r="S499">
        <v>-5.48</v>
      </c>
      <c r="T499" s="23">
        <v>44284.041666666657</v>
      </c>
      <c r="U499">
        <v>-5.48</v>
      </c>
      <c r="V499" s="1"/>
      <c r="W499" s="7">
        <v>0.31969999999999998</v>
      </c>
      <c r="X499" s="7">
        <v>0.49099999999999999</v>
      </c>
      <c r="Y499" s="6">
        <v>8.3469999999999995</v>
      </c>
      <c r="Z499" t="s">
        <v>1566</v>
      </c>
      <c r="AD499" s="7"/>
      <c r="AE499" s="7"/>
      <c r="AF499" s="6"/>
      <c r="AG499" s="7"/>
      <c r="AH499" s="7"/>
      <c r="AI499" s="6"/>
      <c r="AJ499" s="7">
        <v>-5.9470000000000001</v>
      </c>
      <c r="AK499" s="7">
        <v>0.31969999999999998</v>
      </c>
      <c r="AL499" s="7">
        <v>0.49099999999999999</v>
      </c>
      <c r="AM499" s="6">
        <v>8.3469999999999995</v>
      </c>
      <c r="AN499" s="7">
        <v>0.13150000000000001</v>
      </c>
      <c r="AO499" s="7">
        <v>0.20200000000000001</v>
      </c>
      <c r="AP499" s="6">
        <v>3.4340000000000002</v>
      </c>
      <c r="AQ499" s="14">
        <v>1.5</v>
      </c>
      <c r="AR499" s="15">
        <f t="shared" si="23"/>
        <v>0.40800000000000125</v>
      </c>
      <c r="AS499" s="6">
        <v>8.7550000000000008</v>
      </c>
      <c r="AT499" s="6">
        <v>0</v>
      </c>
      <c r="AU499" s="6">
        <v>0</v>
      </c>
      <c r="AV499" s="6">
        <f t="shared" si="24"/>
        <v>8.7550000000000008</v>
      </c>
      <c r="AW499" t="s">
        <v>18</v>
      </c>
      <c r="AX499" t="s">
        <v>1600</v>
      </c>
      <c r="AY499" s="1"/>
      <c r="AZ499" s="1"/>
      <c r="BA499" s="21"/>
      <c r="BB499" s="1"/>
      <c r="BC499">
        <v>19659</v>
      </c>
      <c r="BD499" s="1"/>
      <c r="BE499" s="16" t="s">
        <v>1547</v>
      </c>
      <c r="BF499" s="1" t="s">
        <v>63</v>
      </c>
      <c r="BG499" s="1" t="s">
        <v>63</v>
      </c>
      <c r="BH499" s="1" t="s">
        <v>55</v>
      </c>
      <c r="BI499" s="1" t="s">
        <v>63</v>
      </c>
      <c r="BJ499" s="1" t="s">
        <v>1532</v>
      </c>
      <c r="BK499" s="1" t="s">
        <v>103</v>
      </c>
      <c r="BL499" s="1" t="s">
        <v>99</v>
      </c>
      <c r="BM499" s="1" t="s">
        <v>1532</v>
      </c>
      <c r="BN499" s="1" t="s">
        <v>60</v>
      </c>
      <c r="BO499" s="1" t="s">
        <v>106</v>
      </c>
      <c r="BP499" s="1" t="s">
        <v>57</v>
      </c>
      <c r="BQ499" s="1" t="s">
        <v>60</v>
      </c>
      <c r="BR499" s="1" t="s">
        <v>1534</v>
      </c>
      <c r="BS499" s="1" t="s">
        <v>1534</v>
      </c>
      <c r="BT499" s="18" t="s">
        <v>1572</v>
      </c>
      <c r="BU499" s="1"/>
      <c r="BV499" s="1"/>
      <c r="BW499" s="1" t="s">
        <v>1570</v>
      </c>
    </row>
    <row r="500" spans="1:75" x14ac:dyDescent="0.3">
      <c r="A500" t="s">
        <v>1764</v>
      </c>
      <c r="B500" t="s">
        <v>1732</v>
      </c>
      <c r="C500" s="37">
        <v>313310</v>
      </c>
      <c r="D500" s="37" t="s">
        <v>1767</v>
      </c>
      <c r="E500" s="37" t="s">
        <v>1767</v>
      </c>
      <c r="F500" s="37">
        <v>313320</v>
      </c>
      <c r="G500" s="1" t="s">
        <v>1818</v>
      </c>
      <c r="H500" s="1" t="s">
        <v>1767</v>
      </c>
      <c r="I500" t="s">
        <v>1428</v>
      </c>
      <c r="J500" t="s">
        <v>1214</v>
      </c>
      <c r="K500" t="s">
        <v>602</v>
      </c>
      <c r="L500" s="1" t="s">
        <v>1531</v>
      </c>
      <c r="M500" s="1" t="s">
        <v>1765</v>
      </c>
      <c r="N500" t="str">
        <f t="shared" si="22"/>
        <v>180-058-04927_19659 - 8_457</v>
      </c>
      <c r="O500">
        <v>14</v>
      </c>
      <c r="P500" s="7">
        <v>1.0569999999999999</v>
      </c>
      <c r="Q500" s="7" t="s">
        <v>1777</v>
      </c>
      <c r="R500" s="6">
        <v>14.798</v>
      </c>
      <c r="S500">
        <v>-5.4</v>
      </c>
      <c r="T500" s="23">
        <v>44284.041666666657</v>
      </c>
      <c r="U500">
        <v>-5.4</v>
      </c>
      <c r="V500" s="1"/>
      <c r="W500" s="7">
        <v>0.1202</v>
      </c>
      <c r="X500" s="7">
        <v>0.127</v>
      </c>
      <c r="Y500" s="6">
        <v>1.778</v>
      </c>
      <c r="Z500" t="s">
        <v>1566</v>
      </c>
      <c r="AD500" s="7"/>
      <c r="AE500" s="7"/>
      <c r="AF500" s="6"/>
      <c r="AG500" s="7"/>
      <c r="AH500" s="7"/>
      <c r="AI500" s="6"/>
      <c r="AJ500" s="7">
        <v>-5.6950000000000003</v>
      </c>
      <c r="AK500" s="7">
        <v>0.1192</v>
      </c>
      <c r="AL500" s="7">
        <v>0.126</v>
      </c>
      <c r="AM500" s="6">
        <v>1.764</v>
      </c>
      <c r="AN500" s="7">
        <v>4.5400000000000003E-2</v>
      </c>
      <c r="AO500" s="7">
        <v>4.8000000000000001E-2</v>
      </c>
      <c r="AP500" s="6">
        <v>0.67200000000000004</v>
      </c>
      <c r="AQ500" s="14">
        <v>1.5</v>
      </c>
      <c r="AR500" s="15">
        <f t="shared" si="23"/>
        <v>1.022</v>
      </c>
      <c r="AS500" s="6">
        <v>2.786</v>
      </c>
      <c r="AT500" s="6">
        <v>0</v>
      </c>
      <c r="AU500" s="6">
        <v>0</v>
      </c>
      <c r="AV500" s="6">
        <f t="shared" si="24"/>
        <v>2.786</v>
      </c>
      <c r="AW500" t="s">
        <v>18</v>
      </c>
      <c r="AX500" t="s">
        <v>1600</v>
      </c>
      <c r="AY500" s="1"/>
      <c r="AZ500" s="1"/>
      <c r="BA500" s="21"/>
      <c r="BB500" s="1"/>
      <c r="BC500">
        <v>19659</v>
      </c>
      <c r="BD500" s="1"/>
      <c r="BE500" s="16" t="s">
        <v>1547</v>
      </c>
      <c r="BF500" s="1" t="s">
        <v>63</v>
      </c>
      <c r="BG500" s="1" t="s">
        <v>63</v>
      </c>
      <c r="BH500" s="1" t="s">
        <v>55</v>
      </c>
      <c r="BI500" s="1" t="s">
        <v>63</v>
      </c>
      <c r="BJ500" s="1" t="s">
        <v>1532</v>
      </c>
      <c r="BK500" s="1" t="s">
        <v>103</v>
      </c>
      <c r="BL500" s="1" t="s">
        <v>99</v>
      </c>
      <c r="BM500" s="1" t="s">
        <v>1532</v>
      </c>
      <c r="BN500" s="1" t="s">
        <v>60</v>
      </c>
      <c r="BO500" s="1" t="s">
        <v>106</v>
      </c>
      <c r="BP500" s="1" t="s">
        <v>57</v>
      </c>
      <c r="BQ500" s="1" t="s">
        <v>60</v>
      </c>
      <c r="BR500" s="1" t="s">
        <v>1534</v>
      </c>
      <c r="BS500" s="1" t="s">
        <v>1534</v>
      </c>
      <c r="BT500" s="18" t="s">
        <v>1572</v>
      </c>
      <c r="BU500" s="1"/>
      <c r="BV500" s="1"/>
      <c r="BW500" s="1" t="s">
        <v>1570</v>
      </c>
    </row>
    <row r="501" spans="1:75" x14ac:dyDescent="0.3">
      <c r="A501" t="s">
        <v>1764</v>
      </c>
      <c r="B501" t="s">
        <v>1732</v>
      </c>
      <c r="C501" s="37">
        <v>313310</v>
      </c>
      <c r="D501" s="37" t="s">
        <v>1767</v>
      </c>
      <c r="E501" s="37" t="s">
        <v>1767</v>
      </c>
      <c r="F501" s="37">
        <v>313320</v>
      </c>
      <c r="G501" s="1" t="s">
        <v>1818</v>
      </c>
      <c r="H501" s="1" t="s">
        <v>1767</v>
      </c>
      <c r="I501" t="s">
        <v>1428</v>
      </c>
      <c r="J501" t="s">
        <v>1214</v>
      </c>
      <c r="K501" t="s">
        <v>603</v>
      </c>
      <c r="L501" s="1" t="s">
        <v>1531</v>
      </c>
      <c r="M501" s="1" t="s">
        <v>1765</v>
      </c>
      <c r="N501" t="str">
        <f t="shared" si="22"/>
        <v>180-058-04927_19659 - 8_458</v>
      </c>
      <c r="O501">
        <v>13</v>
      </c>
      <c r="P501" s="7">
        <v>1.0469999999999999</v>
      </c>
      <c r="Q501" s="7" t="s">
        <v>1777</v>
      </c>
      <c r="R501" s="6">
        <v>13.611000000000001</v>
      </c>
      <c r="S501">
        <v>-5.4</v>
      </c>
      <c r="T501" s="23">
        <v>44284.041666666657</v>
      </c>
      <c r="U501">
        <v>-5.4</v>
      </c>
      <c r="V501" s="1"/>
      <c r="W501" s="7">
        <v>0.1003</v>
      </c>
      <c r="X501" s="7">
        <v>0.105</v>
      </c>
      <c r="Y501" s="6">
        <v>1.365</v>
      </c>
      <c r="Z501" t="s">
        <v>1566</v>
      </c>
      <c r="AD501" s="7"/>
      <c r="AE501" s="7"/>
      <c r="AF501" s="6"/>
      <c r="AG501" s="7"/>
      <c r="AH501" s="7"/>
      <c r="AI501" s="6"/>
      <c r="AJ501" s="7">
        <v>-5.67</v>
      </c>
      <c r="AK501" s="7">
        <v>0.1003</v>
      </c>
      <c r="AL501" s="7">
        <v>0.105</v>
      </c>
      <c r="AM501" s="6">
        <v>1.365</v>
      </c>
      <c r="AN501" s="7">
        <v>6.0199999999999997E-2</v>
      </c>
      <c r="AO501" s="7">
        <v>6.3E-2</v>
      </c>
      <c r="AP501" s="6">
        <v>0.81899999999999995</v>
      </c>
      <c r="AQ501" s="14">
        <v>1.5</v>
      </c>
      <c r="AR501" s="15">
        <f t="shared" si="23"/>
        <v>0.93600000000000017</v>
      </c>
      <c r="AS501" s="6">
        <v>2.3010000000000002</v>
      </c>
      <c r="AT501" s="6">
        <v>0</v>
      </c>
      <c r="AU501" s="6">
        <v>0</v>
      </c>
      <c r="AV501" s="6">
        <f t="shared" si="24"/>
        <v>2.3010000000000002</v>
      </c>
      <c r="AW501" t="s">
        <v>18</v>
      </c>
      <c r="AX501" t="s">
        <v>1600</v>
      </c>
      <c r="AY501" s="1"/>
      <c r="AZ501" s="1"/>
      <c r="BA501" s="21"/>
      <c r="BB501" s="1"/>
      <c r="BC501">
        <v>19659</v>
      </c>
      <c r="BD501" s="1"/>
      <c r="BE501" s="16" t="s">
        <v>1547</v>
      </c>
      <c r="BF501" s="1" t="s">
        <v>63</v>
      </c>
      <c r="BG501" s="1" t="s">
        <v>63</v>
      </c>
      <c r="BH501" s="1" t="s">
        <v>55</v>
      </c>
      <c r="BI501" s="1" t="s">
        <v>63</v>
      </c>
      <c r="BJ501" s="1" t="s">
        <v>1532</v>
      </c>
      <c r="BK501" s="1" t="s">
        <v>103</v>
      </c>
      <c r="BL501" s="1" t="s">
        <v>99</v>
      </c>
      <c r="BM501" s="1" t="s">
        <v>1532</v>
      </c>
      <c r="BN501" s="1" t="s">
        <v>60</v>
      </c>
      <c r="BO501" s="1" t="s">
        <v>106</v>
      </c>
      <c r="BP501" s="1" t="s">
        <v>57</v>
      </c>
      <c r="BQ501" s="1" t="s">
        <v>60</v>
      </c>
      <c r="BR501" s="1" t="s">
        <v>1534</v>
      </c>
      <c r="BS501" s="1" t="s">
        <v>1534</v>
      </c>
      <c r="BT501" s="18" t="s">
        <v>1572</v>
      </c>
      <c r="BU501" s="1"/>
      <c r="BV501" s="1"/>
      <c r="BW501" s="1" t="s">
        <v>1570</v>
      </c>
    </row>
    <row r="502" spans="1:75" x14ac:dyDescent="0.3">
      <c r="A502" t="s">
        <v>1764</v>
      </c>
      <c r="B502" t="s">
        <v>1732</v>
      </c>
      <c r="C502" s="37">
        <v>313310</v>
      </c>
      <c r="D502" s="37" t="s">
        <v>1767</v>
      </c>
      <c r="E502" s="37" t="s">
        <v>1767</v>
      </c>
      <c r="F502" s="37">
        <v>313320</v>
      </c>
      <c r="G502" s="1" t="s">
        <v>1818</v>
      </c>
      <c r="H502" s="1" t="s">
        <v>1767</v>
      </c>
      <c r="I502" t="s">
        <v>1428</v>
      </c>
      <c r="J502" t="s">
        <v>1214</v>
      </c>
      <c r="K502" t="s">
        <v>604</v>
      </c>
      <c r="L502" s="1" t="s">
        <v>1531</v>
      </c>
      <c r="M502" s="1" t="s">
        <v>1765</v>
      </c>
      <c r="N502" t="str">
        <f t="shared" si="22"/>
        <v>180-058-04927_19659 - 8_459</v>
      </c>
      <c r="O502">
        <v>15</v>
      </c>
      <c r="P502" s="7">
        <v>1.222</v>
      </c>
      <c r="Q502" s="7" t="s">
        <v>1777</v>
      </c>
      <c r="R502" s="6">
        <v>18.329999999999998</v>
      </c>
      <c r="S502">
        <v>-5.32</v>
      </c>
      <c r="T502" s="23">
        <v>44284.041666666657</v>
      </c>
      <c r="U502">
        <v>-5.32</v>
      </c>
      <c r="V502" s="1"/>
      <c r="W502" s="7">
        <v>0.26100000000000001</v>
      </c>
      <c r="X502" s="7">
        <v>0.31900000000000001</v>
      </c>
      <c r="Y502" s="6">
        <v>4.7850000000000001</v>
      </c>
      <c r="Z502" t="s">
        <v>1566</v>
      </c>
      <c r="AD502" s="7"/>
      <c r="AE502" s="7"/>
      <c r="AF502" s="6"/>
      <c r="AG502" s="7"/>
      <c r="AH502" s="7"/>
      <c r="AI502" s="6"/>
      <c r="AJ502" s="7">
        <v>-5.7830000000000004</v>
      </c>
      <c r="AK502" s="7">
        <v>0.26100000000000001</v>
      </c>
      <c r="AL502" s="7">
        <v>0.31900000000000001</v>
      </c>
      <c r="AM502" s="6">
        <v>4.7850000000000001</v>
      </c>
      <c r="AN502" s="7">
        <v>0.1244</v>
      </c>
      <c r="AO502" s="7">
        <v>0.152</v>
      </c>
      <c r="AP502" s="6">
        <v>2.2799999999999998</v>
      </c>
      <c r="AQ502" s="14">
        <v>1.5</v>
      </c>
      <c r="AR502" s="15">
        <f t="shared" si="23"/>
        <v>1.2599999999999998</v>
      </c>
      <c r="AS502" s="6">
        <v>6.0449999999999999</v>
      </c>
      <c r="AT502" s="6">
        <v>0</v>
      </c>
      <c r="AU502" s="6">
        <v>0</v>
      </c>
      <c r="AV502" s="6">
        <f t="shared" si="24"/>
        <v>6.0449999999999999</v>
      </c>
      <c r="AW502" t="s">
        <v>18</v>
      </c>
      <c r="AX502" t="s">
        <v>1600</v>
      </c>
      <c r="AY502" s="1"/>
      <c r="AZ502" s="1"/>
      <c r="BA502" s="21"/>
      <c r="BB502" s="1"/>
      <c r="BC502">
        <v>19659</v>
      </c>
      <c r="BD502" s="1"/>
      <c r="BE502" s="16" t="s">
        <v>1547</v>
      </c>
      <c r="BF502" s="1" t="s">
        <v>63</v>
      </c>
      <c r="BG502" s="1" t="s">
        <v>63</v>
      </c>
      <c r="BH502" s="1" t="s">
        <v>55</v>
      </c>
      <c r="BI502" s="1" t="s">
        <v>63</v>
      </c>
      <c r="BJ502" s="1" t="s">
        <v>1532</v>
      </c>
      <c r="BK502" s="1" t="s">
        <v>103</v>
      </c>
      <c r="BL502" s="1" t="s">
        <v>99</v>
      </c>
      <c r="BM502" s="1" t="s">
        <v>1532</v>
      </c>
      <c r="BN502" s="1" t="s">
        <v>60</v>
      </c>
      <c r="BO502" s="1" t="s">
        <v>106</v>
      </c>
      <c r="BP502" s="1" t="s">
        <v>57</v>
      </c>
      <c r="BQ502" s="1" t="s">
        <v>60</v>
      </c>
      <c r="BR502" s="1" t="s">
        <v>1534</v>
      </c>
      <c r="BS502" s="1" t="s">
        <v>1534</v>
      </c>
      <c r="BT502" s="18" t="s">
        <v>1572</v>
      </c>
      <c r="BU502" s="1"/>
      <c r="BV502" s="1"/>
      <c r="BW502" s="1" t="s">
        <v>1570</v>
      </c>
    </row>
    <row r="503" spans="1:75" x14ac:dyDescent="0.3">
      <c r="A503" t="s">
        <v>1764</v>
      </c>
      <c r="B503" t="s">
        <v>1732</v>
      </c>
      <c r="C503" s="37">
        <v>313310</v>
      </c>
      <c r="D503" s="37" t="s">
        <v>1767</v>
      </c>
      <c r="E503" s="37" t="s">
        <v>1767</v>
      </c>
      <c r="F503" s="37">
        <v>313320</v>
      </c>
      <c r="G503" s="1" t="s">
        <v>1818</v>
      </c>
      <c r="H503" s="1" t="s">
        <v>1767</v>
      </c>
      <c r="I503" t="s">
        <v>1428</v>
      </c>
      <c r="J503" t="s">
        <v>1214</v>
      </c>
      <c r="K503" t="s">
        <v>605</v>
      </c>
      <c r="L503" s="1" t="s">
        <v>1531</v>
      </c>
      <c r="M503" s="1" t="s">
        <v>1765</v>
      </c>
      <c r="N503" t="str">
        <f t="shared" si="22"/>
        <v>180-058-04927_19659 - 8_460</v>
      </c>
      <c r="O503">
        <v>15</v>
      </c>
      <c r="P503" s="7">
        <v>1.337</v>
      </c>
      <c r="Q503" s="7" t="s">
        <v>1777</v>
      </c>
      <c r="R503" s="6">
        <v>20.055</v>
      </c>
      <c r="S503">
        <v>-5.32</v>
      </c>
      <c r="T503" s="23">
        <v>44284.041666666657</v>
      </c>
      <c r="U503">
        <v>-5.32</v>
      </c>
      <c r="V503" s="1"/>
      <c r="W503" s="7">
        <v>0.27300000000000002</v>
      </c>
      <c r="X503" s="7">
        <v>0.36499999999999999</v>
      </c>
      <c r="Y503" s="6">
        <v>5.4749999999999996</v>
      </c>
      <c r="Z503" t="s">
        <v>1566</v>
      </c>
      <c r="AD503" s="7"/>
      <c r="AE503" s="7"/>
      <c r="AF503" s="6"/>
      <c r="AG503" s="7"/>
      <c r="AH503" s="7"/>
      <c r="AI503" s="6"/>
      <c r="AJ503" s="7">
        <v>-5.81</v>
      </c>
      <c r="AK503" s="7">
        <v>0.27300000000000002</v>
      </c>
      <c r="AL503" s="7">
        <v>0.36499999999999999</v>
      </c>
      <c r="AM503" s="6">
        <v>5.4749999999999996</v>
      </c>
      <c r="AN503" s="7">
        <v>0.1032</v>
      </c>
      <c r="AO503" s="7">
        <v>0.13800000000000001</v>
      </c>
      <c r="AP503" s="6">
        <v>2.0699999999999998</v>
      </c>
      <c r="AQ503" s="14">
        <v>1.5</v>
      </c>
      <c r="AR503" s="15">
        <f t="shared" si="23"/>
        <v>1.3800000000000008</v>
      </c>
      <c r="AS503" s="6">
        <v>6.8550000000000004</v>
      </c>
      <c r="AT503" s="6">
        <v>0</v>
      </c>
      <c r="AU503" s="6">
        <v>0</v>
      </c>
      <c r="AV503" s="6">
        <f t="shared" si="24"/>
        <v>6.8550000000000004</v>
      </c>
      <c r="AW503" t="s">
        <v>18</v>
      </c>
      <c r="AX503" t="s">
        <v>1600</v>
      </c>
      <c r="AY503" s="1"/>
      <c r="AZ503" s="1"/>
      <c r="BA503" s="21"/>
      <c r="BB503" s="1"/>
      <c r="BC503">
        <v>19659</v>
      </c>
      <c r="BD503" s="1"/>
      <c r="BE503" s="16" t="s">
        <v>1547</v>
      </c>
      <c r="BF503" s="1" t="s">
        <v>63</v>
      </c>
      <c r="BG503" s="1" t="s">
        <v>63</v>
      </c>
      <c r="BH503" s="1" t="s">
        <v>55</v>
      </c>
      <c r="BI503" s="1" t="s">
        <v>63</v>
      </c>
      <c r="BJ503" s="1" t="s">
        <v>1532</v>
      </c>
      <c r="BK503" s="1" t="s">
        <v>103</v>
      </c>
      <c r="BL503" s="1" t="s">
        <v>99</v>
      </c>
      <c r="BM503" s="1" t="s">
        <v>1532</v>
      </c>
      <c r="BN503" s="1" t="s">
        <v>60</v>
      </c>
      <c r="BO503" s="1" t="s">
        <v>106</v>
      </c>
      <c r="BP503" s="1" t="s">
        <v>57</v>
      </c>
      <c r="BQ503" s="1" t="s">
        <v>60</v>
      </c>
      <c r="BR503" s="1" t="s">
        <v>1534</v>
      </c>
      <c r="BS503" s="1" t="s">
        <v>1534</v>
      </c>
      <c r="BT503" s="18" t="s">
        <v>1572</v>
      </c>
      <c r="BU503" s="1"/>
      <c r="BV503" s="1"/>
      <c r="BW503" s="1" t="s">
        <v>1570</v>
      </c>
    </row>
    <row r="504" spans="1:75" x14ac:dyDescent="0.3">
      <c r="A504" t="s">
        <v>1764</v>
      </c>
      <c r="B504" t="s">
        <v>1732</v>
      </c>
      <c r="C504" s="37">
        <v>313310</v>
      </c>
      <c r="D504" s="37" t="s">
        <v>1767</v>
      </c>
      <c r="E504" s="37" t="s">
        <v>1767</v>
      </c>
      <c r="F504" s="37">
        <v>313320</v>
      </c>
      <c r="G504" s="1" t="s">
        <v>1818</v>
      </c>
      <c r="H504" s="1" t="s">
        <v>1767</v>
      </c>
      <c r="I504" t="s">
        <v>1428</v>
      </c>
      <c r="J504" t="s">
        <v>1215</v>
      </c>
      <c r="K504" t="s">
        <v>606</v>
      </c>
      <c r="L504" s="1" t="s">
        <v>1531</v>
      </c>
      <c r="M504" s="1" t="s">
        <v>1765</v>
      </c>
      <c r="N504" t="str">
        <f t="shared" si="22"/>
        <v>180-058-04972_19659 - 8_461</v>
      </c>
      <c r="O504">
        <v>20</v>
      </c>
      <c r="P504" s="7">
        <v>2.258</v>
      </c>
      <c r="Q504" s="7" t="s">
        <v>1777</v>
      </c>
      <c r="R504" s="6">
        <v>45.16</v>
      </c>
      <c r="S504">
        <v>-5.31</v>
      </c>
      <c r="T504" s="23">
        <v>44284.041666666657</v>
      </c>
      <c r="U504">
        <v>-5.31</v>
      </c>
      <c r="V504" s="1"/>
      <c r="W504" s="7">
        <v>0.1895</v>
      </c>
      <c r="X504" s="7">
        <v>0.42799999999999999</v>
      </c>
      <c r="Y504" s="6">
        <v>8.56</v>
      </c>
      <c r="Z504" t="s">
        <v>1566</v>
      </c>
      <c r="AD504" s="7"/>
      <c r="AE504" s="7"/>
      <c r="AF504" s="6"/>
      <c r="AG504" s="7"/>
      <c r="AH504" s="7"/>
      <c r="AI504" s="6"/>
      <c r="AJ504" s="7">
        <v>-5.9320000000000004</v>
      </c>
      <c r="AK504" s="7">
        <v>0.1895</v>
      </c>
      <c r="AL504" s="7">
        <v>0.42799999999999999</v>
      </c>
      <c r="AM504" s="6">
        <v>8.56</v>
      </c>
      <c r="AN504" s="7">
        <v>0.22320000000000001</v>
      </c>
      <c r="AO504" s="7">
        <v>0.504</v>
      </c>
      <c r="AP504" s="6">
        <v>10.08</v>
      </c>
      <c r="AQ504" s="14">
        <v>1.5</v>
      </c>
      <c r="AR504" s="15">
        <f t="shared" si="23"/>
        <v>3.1199999999999992</v>
      </c>
      <c r="AS504" s="6">
        <v>11.68</v>
      </c>
      <c r="AT504" s="6">
        <v>0</v>
      </c>
      <c r="AU504" s="6">
        <v>0</v>
      </c>
      <c r="AV504" s="6">
        <f t="shared" si="24"/>
        <v>11.68</v>
      </c>
      <c r="AW504" t="s">
        <v>18</v>
      </c>
      <c r="AX504" t="s">
        <v>1600</v>
      </c>
      <c r="AY504" s="1"/>
      <c r="AZ504" s="1"/>
      <c r="BA504" s="21"/>
      <c r="BB504" s="1"/>
      <c r="BC504">
        <v>19659</v>
      </c>
      <c r="BD504" s="1"/>
      <c r="BE504" s="16" t="s">
        <v>1547</v>
      </c>
      <c r="BF504" s="1" t="s">
        <v>63</v>
      </c>
      <c r="BG504" s="1" t="s">
        <v>63</v>
      </c>
      <c r="BH504" s="1" t="s">
        <v>55</v>
      </c>
      <c r="BI504" s="1" t="s">
        <v>63</v>
      </c>
      <c r="BJ504" s="1" t="s">
        <v>1532</v>
      </c>
      <c r="BK504" s="1" t="s">
        <v>103</v>
      </c>
      <c r="BL504" s="1" t="s">
        <v>99</v>
      </c>
      <c r="BM504" s="1" t="s">
        <v>1532</v>
      </c>
      <c r="BN504" s="1" t="s">
        <v>60</v>
      </c>
      <c r="BO504" s="1" t="s">
        <v>106</v>
      </c>
      <c r="BP504" s="1" t="s">
        <v>57</v>
      </c>
      <c r="BQ504" s="1" t="s">
        <v>60</v>
      </c>
      <c r="BR504" s="1" t="s">
        <v>1534</v>
      </c>
      <c r="BS504" s="1" t="s">
        <v>1534</v>
      </c>
      <c r="BT504" s="18" t="s">
        <v>1572</v>
      </c>
      <c r="BU504" s="1"/>
      <c r="BV504" s="1"/>
      <c r="BW504" s="1" t="s">
        <v>1570</v>
      </c>
    </row>
    <row r="505" spans="1:75" x14ac:dyDescent="0.3">
      <c r="A505" t="s">
        <v>1764</v>
      </c>
      <c r="B505" t="s">
        <v>1732</v>
      </c>
      <c r="C505" s="37">
        <v>313310</v>
      </c>
      <c r="D505" s="37" t="s">
        <v>1767</v>
      </c>
      <c r="E505" s="37" t="s">
        <v>1767</v>
      </c>
      <c r="F505" s="37">
        <v>313320</v>
      </c>
      <c r="G505" s="1" t="s">
        <v>1818</v>
      </c>
      <c r="H505" s="1" t="s">
        <v>1767</v>
      </c>
      <c r="I505" t="s">
        <v>1428</v>
      </c>
      <c r="J505" t="s">
        <v>1215</v>
      </c>
      <c r="K505" t="s">
        <v>607</v>
      </c>
      <c r="L505" s="1" t="s">
        <v>1531</v>
      </c>
      <c r="M505" s="1" t="s">
        <v>1765</v>
      </c>
      <c r="N505" t="str">
        <f t="shared" si="22"/>
        <v>180-058-04972_19659 - 8_462</v>
      </c>
      <c r="O505">
        <v>23</v>
      </c>
      <c r="P505" s="7">
        <v>2.919</v>
      </c>
      <c r="Q505" s="7" t="s">
        <v>1777</v>
      </c>
      <c r="R505" s="6">
        <v>67.137</v>
      </c>
      <c r="S505">
        <v>-5.31</v>
      </c>
      <c r="T505" s="23">
        <v>44284.041666666657</v>
      </c>
      <c r="U505">
        <v>-5.31</v>
      </c>
      <c r="V505" s="1"/>
      <c r="W505" s="7">
        <v>0.1182</v>
      </c>
      <c r="X505" s="7">
        <v>0.34499999999999997</v>
      </c>
      <c r="Y505" s="6">
        <v>7.9349999999999996</v>
      </c>
      <c r="Z505" t="s">
        <v>1566</v>
      </c>
      <c r="AD505" s="7"/>
      <c r="AE505" s="7"/>
      <c r="AF505" s="6"/>
      <c r="AG505" s="7"/>
      <c r="AH505" s="7"/>
      <c r="AI505" s="6"/>
      <c r="AJ505" s="7">
        <v>-5.8780000000000001</v>
      </c>
      <c r="AK505" s="7">
        <v>0.1182</v>
      </c>
      <c r="AL505" s="7">
        <v>0.34499999999999997</v>
      </c>
      <c r="AM505" s="6">
        <v>7.9349999999999996</v>
      </c>
      <c r="AN505" s="7">
        <v>0.23230000000000001</v>
      </c>
      <c r="AO505" s="7">
        <v>0.67800000000000005</v>
      </c>
      <c r="AP505" s="6">
        <v>15.593999999999999</v>
      </c>
      <c r="AQ505" s="14">
        <v>1.5</v>
      </c>
      <c r="AR505" s="15">
        <f t="shared" si="23"/>
        <v>4.6230000000000002</v>
      </c>
      <c r="AS505" s="6">
        <v>12.558</v>
      </c>
      <c r="AT505" s="6">
        <v>0</v>
      </c>
      <c r="AU505" s="6">
        <v>0</v>
      </c>
      <c r="AV505" s="6">
        <f t="shared" si="24"/>
        <v>12.558</v>
      </c>
      <c r="AW505" t="s">
        <v>18</v>
      </c>
      <c r="AX505" t="s">
        <v>1600</v>
      </c>
      <c r="AY505" s="1"/>
      <c r="AZ505" s="1"/>
      <c r="BA505" s="21"/>
      <c r="BB505" s="1"/>
      <c r="BC505">
        <v>19659</v>
      </c>
      <c r="BD505" s="1"/>
      <c r="BE505" s="16" t="s">
        <v>1547</v>
      </c>
      <c r="BF505" s="1" t="s">
        <v>63</v>
      </c>
      <c r="BG505" s="1" t="s">
        <v>63</v>
      </c>
      <c r="BH505" s="1" t="s">
        <v>55</v>
      </c>
      <c r="BI505" s="1" t="s">
        <v>63</v>
      </c>
      <c r="BJ505" s="1" t="s">
        <v>1532</v>
      </c>
      <c r="BK505" s="1" t="s">
        <v>103</v>
      </c>
      <c r="BL505" s="1" t="s">
        <v>99</v>
      </c>
      <c r="BM505" s="1" t="s">
        <v>1532</v>
      </c>
      <c r="BN505" s="1" t="s">
        <v>60</v>
      </c>
      <c r="BO505" s="1" t="s">
        <v>106</v>
      </c>
      <c r="BP505" s="1" t="s">
        <v>57</v>
      </c>
      <c r="BQ505" s="1" t="s">
        <v>60</v>
      </c>
      <c r="BR505" s="1" t="s">
        <v>1534</v>
      </c>
      <c r="BS505" s="1" t="s">
        <v>1534</v>
      </c>
      <c r="BT505" s="18" t="s">
        <v>1572</v>
      </c>
      <c r="BU505" s="1"/>
      <c r="BV505" s="1"/>
      <c r="BW505" s="1" t="s">
        <v>1570</v>
      </c>
    </row>
    <row r="506" spans="1:75" x14ac:dyDescent="0.3">
      <c r="A506" t="s">
        <v>1764</v>
      </c>
      <c r="B506" t="s">
        <v>1732</v>
      </c>
      <c r="C506" s="37">
        <v>313310</v>
      </c>
      <c r="D506" s="37" t="s">
        <v>1767</v>
      </c>
      <c r="E506" s="37" t="s">
        <v>1767</v>
      </c>
      <c r="F506" s="37">
        <v>313320</v>
      </c>
      <c r="G506" s="1" t="s">
        <v>1818</v>
      </c>
      <c r="H506" s="1" t="s">
        <v>1767</v>
      </c>
      <c r="I506" t="s">
        <v>1429</v>
      </c>
      <c r="J506" t="s">
        <v>1216</v>
      </c>
      <c r="K506" t="s">
        <v>608</v>
      </c>
      <c r="L506" s="1" t="s">
        <v>1531</v>
      </c>
      <c r="M506" s="1" t="s">
        <v>1765</v>
      </c>
      <c r="N506" t="str">
        <f t="shared" si="22"/>
        <v>180-058-05159_19663 - 8_464</v>
      </c>
      <c r="O506">
        <v>91</v>
      </c>
      <c r="P506" s="7">
        <v>2.8109999999999999</v>
      </c>
      <c r="Q506" s="7" t="s">
        <v>1777</v>
      </c>
      <c r="R506" s="6">
        <v>255.80099999999999</v>
      </c>
      <c r="S506">
        <v>-5.67</v>
      </c>
      <c r="T506" s="23">
        <v>44284.041666666657</v>
      </c>
      <c r="U506">
        <v>-5.67</v>
      </c>
      <c r="V506" s="1"/>
      <c r="W506" s="7">
        <v>0.32590000000000002</v>
      </c>
      <c r="X506" s="7">
        <v>0.91600000000000004</v>
      </c>
      <c r="Y506" s="6">
        <v>83.355999999999995</v>
      </c>
      <c r="Z506" t="s">
        <v>1567</v>
      </c>
      <c r="AA506">
        <v>1</v>
      </c>
      <c r="AB506">
        <v>1</v>
      </c>
      <c r="AC506">
        <v>-6.12</v>
      </c>
      <c r="AD506" s="7">
        <v>0.17749999999999999</v>
      </c>
      <c r="AE506" s="7">
        <v>0.499</v>
      </c>
      <c r="AF506" s="6">
        <v>45.408999999999999</v>
      </c>
      <c r="AG506" s="7">
        <v>3.7400000000000003E-2</v>
      </c>
      <c r="AH506" s="7">
        <v>0.105</v>
      </c>
      <c r="AI506" s="6">
        <v>9.5549999999999997</v>
      </c>
      <c r="AJ506" s="7">
        <v>-6.22</v>
      </c>
      <c r="AK506" s="7">
        <v>0.2291</v>
      </c>
      <c r="AL506" s="7">
        <v>0.64400000000000002</v>
      </c>
      <c r="AM506" s="6">
        <v>58.603999999999999</v>
      </c>
      <c r="AN506" s="7">
        <v>5.0500000000000003E-2</v>
      </c>
      <c r="AO506" s="7">
        <v>0.14199999999999999</v>
      </c>
      <c r="AP506" s="6">
        <v>12.922000000000001</v>
      </c>
      <c r="AQ506" s="14">
        <v>1.5</v>
      </c>
      <c r="AR506" s="15">
        <f t="shared" si="23"/>
        <v>17.381</v>
      </c>
      <c r="AS506" s="6">
        <v>75.984999999999999</v>
      </c>
      <c r="AT506" s="6">
        <v>0</v>
      </c>
      <c r="AU506" s="6">
        <v>0</v>
      </c>
      <c r="AV506" s="6">
        <f t="shared" si="24"/>
        <v>75.984999999999999</v>
      </c>
      <c r="AW506" t="s">
        <v>1568</v>
      </c>
      <c r="AX506" t="s">
        <v>1600</v>
      </c>
      <c r="AY506" s="1"/>
      <c r="AZ506" s="1"/>
      <c r="BA506" s="21"/>
      <c r="BB506" s="1"/>
      <c r="BC506">
        <v>19663</v>
      </c>
      <c r="BD506" s="19"/>
      <c r="BE506" s="16" t="s">
        <v>1547</v>
      </c>
      <c r="BF506" s="1" t="s">
        <v>63</v>
      </c>
      <c r="BG506" s="1" t="s">
        <v>63</v>
      </c>
      <c r="BH506" s="1" t="s">
        <v>55</v>
      </c>
      <c r="BI506" s="1" t="s">
        <v>63</v>
      </c>
      <c r="BJ506" s="1" t="s">
        <v>1532</v>
      </c>
      <c r="BK506" s="1" t="s">
        <v>103</v>
      </c>
      <c r="BL506" s="1" t="s">
        <v>99</v>
      </c>
      <c r="BM506" s="1" t="s">
        <v>1532</v>
      </c>
      <c r="BN506" s="1" t="s">
        <v>60</v>
      </c>
      <c r="BO506" s="1" t="s">
        <v>106</v>
      </c>
      <c r="BP506" s="1" t="s">
        <v>57</v>
      </c>
      <c r="BQ506" s="1" t="s">
        <v>60</v>
      </c>
      <c r="BR506" s="1" t="s">
        <v>57</v>
      </c>
      <c r="BS506" s="1" t="s">
        <v>57</v>
      </c>
      <c r="BT506" s="18">
        <v>0.316</v>
      </c>
      <c r="BU506" s="1"/>
      <c r="BV506" s="1"/>
      <c r="BW506" s="1" t="s">
        <v>1570</v>
      </c>
    </row>
    <row r="507" spans="1:75" x14ac:dyDescent="0.3">
      <c r="A507" t="s">
        <v>1764</v>
      </c>
      <c r="B507" t="s">
        <v>1732</v>
      </c>
      <c r="C507" s="37">
        <v>313310</v>
      </c>
      <c r="D507" s="37" t="s">
        <v>1767</v>
      </c>
      <c r="E507" s="37" t="s">
        <v>1767</v>
      </c>
      <c r="F507" s="37">
        <v>313320</v>
      </c>
      <c r="G507" s="1" t="s">
        <v>1818</v>
      </c>
      <c r="H507" s="1" t="s">
        <v>1767</v>
      </c>
      <c r="I507" t="s">
        <v>1429</v>
      </c>
      <c r="J507" t="s">
        <v>1216</v>
      </c>
      <c r="K507" t="s">
        <v>609</v>
      </c>
      <c r="L507" s="1" t="s">
        <v>1531</v>
      </c>
      <c r="M507" s="1" t="s">
        <v>1765</v>
      </c>
      <c r="N507" t="str">
        <f t="shared" si="22"/>
        <v>180-058-05159_19663 - 8_465</v>
      </c>
      <c r="O507">
        <v>89</v>
      </c>
      <c r="P507" s="7">
        <v>2.5960000000000001</v>
      </c>
      <c r="Q507" s="7" t="s">
        <v>1777</v>
      </c>
      <c r="R507" s="6">
        <v>231.04400000000001</v>
      </c>
      <c r="S507">
        <v>-5.67</v>
      </c>
      <c r="T507" s="23">
        <v>44284.041666666657</v>
      </c>
      <c r="U507">
        <v>-5.67</v>
      </c>
      <c r="V507" s="1"/>
      <c r="W507" s="7">
        <v>0.28239999999999998</v>
      </c>
      <c r="X507" s="7">
        <v>0.73299999999999998</v>
      </c>
      <c r="Y507" s="6">
        <v>65.236999999999995</v>
      </c>
      <c r="Z507" t="s">
        <v>1567</v>
      </c>
      <c r="AA507">
        <v>1</v>
      </c>
      <c r="AB507">
        <v>1</v>
      </c>
      <c r="AC507">
        <v>-6.12</v>
      </c>
      <c r="AD507" s="7">
        <v>0.14449999999999999</v>
      </c>
      <c r="AE507" s="7">
        <v>0.375</v>
      </c>
      <c r="AF507" s="6">
        <v>33.375</v>
      </c>
      <c r="AG507" s="7">
        <v>1.9599999999999999E-2</v>
      </c>
      <c r="AH507" s="7">
        <v>5.0999999999999997E-2</v>
      </c>
      <c r="AI507" s="6">
        <v>4.5389999999999997</v>
      </c>
      <c r="AJ507" s="7">
        <v>-6.22</v>
      </c>
      <c r="AK507" s="7">
        <v>0.18840000000000001</v>
      </c>
      <c r="AL507" s="7">
        <v>0.48899999999999999</v>
      </c>
      <c r="AM507" s="6">
        <v>43.521000000000001</v>
      </c>
      <c r="AN507" s="7">
        <v>3.7400000000000003E-2</v>
      </c>
      <c r="AO507" s="7">
        <v>9.7000000000000003E-2</v>
      </c>
      <c r="AP507" s="6">
        <v>8.6329999999999991</v>
      </c>
      <c r="AQ507" s="14">
        <v>1.5</v>
      </c>
      <c r="AR507" s="15">
        <f t="shared" si="23"/>
        <v>14.863</v>
      </c>
      <c r="AS507" s="6">
        <v>58.384</v>
      </c>
      <c r="AT507" s="6">
        <v>0</v>
      </c>
      <c r="AU507" s="6">
        <v>0</v>
      </c>
      <c r="AV507" s="6">
        <f t="shared" si="24"/>
        <v>58.384</v>
      </c>
      <c r="AW507" t="s">
        <v>1568</v>
      </c>
      <c r="AX507" t="s">
        <v>1600</v>
      </c>
      <c r="AY507" s="1"/>
      <c r="AZ507" s="1"/>
      <c r="BA507" s="21"/>
      <c r="BB507" s="1"/>
      <c r="BC507">
        <v>19663</v>
      </c>
      <c r="BD507" s="1"/>
      <c r="BE507" s="16" t="s">
        <v>1547</v>
      </c>
      <c r="BF507" s="1" t="s">
        <v>63</v>
      </c>
      <c r="BG507" s="1" t="s">
        <v>63</v>
      </c>
      <c r="BH507" s="1" t="s">
        <v>55</v>
      </c>
      <c r="BI507" s="1" t="s">
        <v>63</v>
      </c>
      <c r="BJ507" s="1" t="s">
        <v>1532</v>
      </c>
      <c r="BK507" s="1" t="s">
        <v>103</v>
      </c>
      <c r="BL507" s="1" t="s">
        <v>99</v>
      </c>
      <c r="BM507" s="1" t="s">
        <v>1532</v>
      </c>
      <c r="BN507" s="1" t="s">
        <v>60</v>
      </c>
      <c r="BO507" s="1" t="s">
        <v>106</v>
      </c>
      <c r="BP507" s="1" t="s">
        <v>57</v>
      </c>
      <c r="BQ507" s="1" t="s">
        <v>60</v>
      </c>
      <c r="BR507" s="1" t="s">
        <v>57</v>
      </c>
      <c r="BS507" s="1" t="s">
        <v>57</v>
      </c>
      <c r="BT507" s="18">
        <v>0.316</v>
      </c>
      <c r="BU507" s="1"/>
      <c r="BV507" s="1"/>
      <c r="BW507" s="1" t="s">
        <v>1570</v>
      </c>
    </row>
    <row r="508" spans="1:75" x14ac:dyDescent="0.3">
      <c r="A508" t="s">
        <v>1764</v>
      </c>
      <c r="B508" t="s">
        <v>1732</v>
      </c>
      <c r="C508" s="37">
        <v>313310</v>
      </c>
      <c r="D508" s="37" t="s">
        <v>1767</v>
      </c>
      <c r="E508" s="37" t="s">
        <v>1767</v>
      </c>
      <c r="F508" s="37">
        <v>313320</v>
      </c>
      <c r="G508" s="1" t="s">
        <v>1818</v>
      </c>
      <c r="H508" s="1" t="s">
        <v>1767</v>
      </c>
      <c r="I508" t="s">
        <v>1429</v>
      </c>
      <c r="J508" t="s">
        <v>1216</v>
      </c>
      <c r="K508" t="s">
        <v>610</v>
      </c>
      <c r="L508" s="1" t="s">
        <v>1531</v>
      </c>
      <c r="M508" s="1" t="s">
        <v>1765</v>
      </c>
      <c r="N508" t="str">
        <f t="shared" si="22"/>
        <v>180-058-05159_19663 - 8_466</v>
      </c>
      <c r="O508">
        <v>86</v>
      </c>
      <c r="P508" s="7">
        <v>2.327</v>
      </c>
      <c r="Q508" s="7" t="s">
        <v>1777</v>
      </c>
      <c r="R508" s="6">
        <v>200.12200000000001</v>
      </c>
      <c r="S508">
        <v>-5.67</v>
      </c>
      <c r="T508" s="23">
        <v>44284.041666666657</v>
      </c>
      <c r="U508">
        <v>-5.67</v>
      </c>
      <c r="V508" s="1"/>
      <c r="W508" s="7">
        <v>0.20580000000000001</v>
      </c>
      <c r="X508" s="7">
        <v>0.47899999999999998</v>
      </c>
      <c r="Y508" s="6">
        <v>41.194000000000003</v>
      </c>
      <c r="Z508" t="s">
        <v>1567</v>
      </c>
      <c r="AA508">
        <v>1</v>
      </c>
      <c r="AB508">
        <v>1</v>
      </c>
      <c r="AC508">
        <v>-6.12</v>
      </c>
      <c r="AD508" s="7">
        <v>0.1908</v>
      </c>
      <c r="AE508" s="7">
        <v>0.44400000000000001</v>
      </c>
      <c r="AF508" s="6">
        <v>38.183999999999997</v>
      </c>
      <c r="AG508" s="7">
        <v>0.1246</v>
      </c>
      <c r="AH508" s="7">
        <v>0.28999999999999998</v>
      </c>
      <c r="AI508" s="6">
        <v>24.94</v>
      </c>
      <c r="AJ508" s="7">
        <v>-6.22</v>
      </c>
      <c r="AK508" s="7">
        <v>0.1908</v>
      </c>
      <c r="AL508" s="7">
        <v>0.44400000000000001</v>
      </c>
      <c r="AM508" s="6">
        <v>38.183999999999997</v>
      </c>
      <c r="AN508" s="7">
        <v>0.18179999999999999</v>
      </c>
      <c r="AO508" s="7">
        <v>0.42299999999999999</v>
      </c>
      <c r="AP508" s="6">
        <v>36.378</v>
      </c>
      <c r="AQ508" s="14">
        <v>1.5</v>
      </c>
      <c r="AR508" s="15">
        <f t="shared" si="23"/>
        <v>9.4600000000000009</v>
      </c>
      <c r="AS508" s="6">
        <v>47.643999999999998</v>
      </c>
      <c r="AT508" s="6">
        <v>0</v>
      </c>
      <c r="AU508" s="6">
        <v>0</v>
      </c>
      <c r="AV508" s="6">
        <f t="shared" si="24"/>
        <v>47.643999999999998</v>
      </c>
      <c r="AW508" t="s">
        <v>1568</v>
      </c>
      <c r="AX508" t="s">
        <v>1600</v>
      </c>
      <c r="AY508" s="1"/>
      <c r="AZ508" s="1"/>
      <c r="BA508" s="21"/>
      <c r="BB508" s="1"/>
      <c r="BC508">
        <v>19663</v>
      </c>
      <c r="BD508" s="1"/>
      <c r="BE508" s="16" t="s">
        <v>1547</v>
      </c>
      <c r="BF508" s="1" t="s">
        <v>63</v>
      </c>
      <c r="BG508" s="1" t="s">
        <v>63</v>
      </c>
      <c r="BH508" s="1" t="s">
        <v>55</v>
      </c>
      <c r="BI508" s="1" t="s">
        <v>63</v>
      </c>
      <c r="BJ508" s="1" t="s">
        <v>1532</v>
      </c>
      <c r="BK508" s="1" t="s">
        <v>103</v>
      </c>
      <c r="BL508" s="1" t="s">
        <v>99</v>
      </c>
      <c r="BM508" s="1" t="s">
        <v>1532</v>
      </c>
      <c r="BN508" s="1" t="s">
        <v>60</v>
      </c>
      <c r="BO508" s="1" t="s">
        <v>106</v>
      </c>
      <c r="BP508" s="1" t="s">
        <v>57</v>
      </c>
      <c r="BQ508" s="1" t="s">
        <v>60</v>
      </c>
      <c r="BR508" s="1" t="s">
        <v>57</v>
      </c>
      <c r="BS508" s="1" t="s">
        <v>57</v>
      </c>
      <c r="BT508" s="18">
        <v>0.316</v>
      </c>
      <c r="BU508" s="1"/>
      <c r="BV508" s="1"/>
      <c r="BW508" s="1" t="s">
        <v>1570</v>
      </c>
    </row>
    <row r="509" spans="1:75" x14ac:dyDescent="0.3">
      <c r="A509" t="s">
        <v>1764</v>
      </c>
      <c r="B509" t="s">
        <v>1732</v>
      </c>
      <c r="C509" s="37">
        <v>313310</v>
      </c>
      <c r="D509" s="37" t="s">
        <v>1767</v>
      </c>
      <c r="E509" s="37" t="s">
        <v>1767</v>
      </c>
      <c r="F509" s="37">
        <v>313320</v>
      </c>
      <c r="G509" s="1" t="s">
        <v>1818</v>
      </c>
      <c r="H509" s="1" t="s">
        <v>1767</v>
      </c>
      <c r="I509" t="s">
        <v>1429</v>
      </c>
      <c r="J509" t="s">
        <v>1216</v>
      </c>
      <c r="K509" t="s">
        <v>611</v>
      </c>
      <c r="L509" s="1" t="s">
        <v>1531</v>
      </c>
      <c r="M509" s="1" t="s">
        <v>1765</v>
      </c>
      <c r="N509" t="str">
        <f t="shared" si="22"/>
        <v>180-058-05159_19663 - 8_467</v>
      </c>
      <c r="O509">
        <v>20</v>
      </c>
      <c r="P509" s="7">
        <v>3.4740000000000002</v>
      </c>
      <c r="Q509" s="7" t="s">
        <v>1777</v>
      </c>
      <c r="R509" s="6">
        <v>69.48</v>
      </c>
      <c r="S509">
        <v>-5.67</v>
      </c>
      <c r="T509" s="23">
        <v>44284.041666666657</v>
      </c>
      <c r="U509">
        <v>-5.67</v>
      </c>
      <c r="V509" s="1"/>
      <c r="W509" s="7">
        <v>0.25679999999999997</v>
      </c>
      <c r="X509" s="7">
        <v>0.89200000000000002</v>
      </c>
      <c r="Y509" s="6">
        <v>17.84</v>
      </c>
      <c r="Z509" t="s">
        <v>1567</v>
      </c>
      <c r="AA509">
        <v>1</v>
      </c>
      <c r="AB509">
        <v>1</v>
      </c>
      <c r="AC509">
        <v>-6.12</v>
      </c>
      <c r="AD509" s="7">
        <v>0.23400000000000001</v>
      </c>
      <c r="AE509" s="7">
        <v>0.81299999999999994</v>
      </c>
      <c r="AF509" s="6">
        <v>16.260000000000002</v>
      </c>
      <c r="AG509" s="7">
        <v>5.6099999999999997E-2</v>
      </c>
      <c r="AH509" s="7">
        <v>0.19500000000000001</v>
      </c>
      <c r="AI509" s="6">
        <v>3.9</v>
      </c>
      <c r="AJ509" s="7">
        <v>-6.22</v>
      </c>
      <c r="AK509" s="7">
        <v>0.23400000000000001</v>
      </c>
      <c r="AL509" s="7">
        <v>0.81299999999999994</v>
      </c>
      <c r="AM509" s="6">
        <v>16.260000000000002</v>
      </c>
      <c r="AN509" s="7">
        <v>0.12720000000000001</v>
      </c>
      <c r="AO509" s="7">
        <v>0.442</v>
      </c>
      <c r="AP509" s="6">
        <v>8.84</v>
      </c>
      <c r="AQ509" s="14">
        <v>1.5</v>
      </c>
      <c r="AR509" s="15">
        <f t="shared" si="23"/>
        <v>4.7799999999999976</v>
      </c>
      <c r="AS509" s="6">
        <v>21.04</v>
      </c>
      <c r="AT509" s="6">
        <v>0</v>
      </c>
      <c r="AU509" s="6">
        <v>0</v>
      </c>
      <c r="AV509" s="6">
        <f t="shared" si="24"/>
        <v>21.04</v>
      </c>
      <c r="AW509" t="s">
        <v>1568</v>
      </c>
      <c r="AX509" t="s">
        <v>1600</v>
      </c>
      <c r="AY509" s="1"/>
      <c r="AZ509" s="1"/>
      <c r="BA509" s="21"/>
      <c r="BB509" s="1"/>
      <c r="BC509">
        <v>19663</v>
      </c>
      <c r="BD509" s="1"/>
      <c r="BE509" s="16" t="s">
        <v>1547</v>
      </c>
      <c r="BF509" s="1" t="s">
        <v>63</v>
      </c>
      <c r="BG509" s="1" t="s">
        <v>63</v>
      </c>
      <c r="BH509" s="1" t="s">
        <v>55</v>
      </c>
      <c r="BI509" s="1" t="s">
        <v>63</v>
      </c>
      <c r="BJ509" s="1" t="s">
        <v>1532</v>
      </c>
      <c r="BK509" s="1" t="s">
        <v>103</v>
      </c>
      <c r="BL509" s="1" t="s">
        <v>99</v>
      </c>
      <c r="BM509" s="1" t="s">
        <v>1532</v>
      </c>
      <c r="BN509" s="1" t="s">
        <v>60</v>
      </c>
      <c r="BO509" s="1" t="s">
        <v>106</v>
      </c>
      <c r="BP509" s="1" t="s">
        <v>57</v>
      </c>
      <c r="BQ509" s="1" t="s">
        <v>60</v>
      </c>
      <c r="BR509" s="1" t="s">
        <v>57</v>
      </c>
      <c r="BS509" s="1" t="s">
        <v>57</v>
      </c>
      <c r="BT509" s="18">
        <v>0.316</v>
      </c>
      <c r="BU509" s="1"/>
      <c r="BV509" s="1"/>
      <c r="BW509" s="1" t="s">
        <v>1570</v>
      </c>
    </row>
    <row r="510" spans="1:75" ht="28.8" x14ac:dyDescent="0.3">
      <c r="A510" t="s">
        <v>1764</v>
      </c>
      <c r="B510" t="s">
        <v>1732</v>
      </c>
      <c r="C510" s="37">
        <v>313310</v>
      </c>
      <c r="D510" s="37" t="s">
        <v>1767</v>
      </c>
      <c r="E510" s="37" t="s">
        <v>1767</v>
      </c>
      <c r="F510" s="37">
        <v>313320</v>
      </c>
      <c r="G510" s="1" t="s">
        <v>1818</v>
      </c>
      <c r="H510" s="1" t="s">
        <v>1767</v>
      </c>
      <c r="I510" s="13" t="s">
        <v>1590</v>
      </c>
      <c r="J510" t="s">
        <v>1204</v>
      </c>
      <c r="K510" t="s">
        <v>569</v>
      </c>
      <c r="L510" s="1" t="s">
        <v>1531</v>
      </c>
      <c r="M510" s="1" t="s">
        <v>1765</v>
      </c>
      <c r="N510" t="str">
        <f t="shared" si="22"/>
        <v>180-058-04906_19664 - 8_414</v>
      </c>
      <c r="O510">
        <v>11</v>
      </c>
      <c r="P510" s="7">
        <v>1.6</v>
      </c>
      <c r="Q510" s="7" t="s">
        <v>1777</v>
      </c>
      <c r="R510" s="6">
        <v>17.600000000000001</v>
      </c>
      <c r="S510">
        <v>-4.82</v>
      </c>
      <c r="T510" s="23">
        <v>44287.041666666657</v>
      </c>
      <c r="U510">
        <v>-4.82</v>
      </c>
      <c r="V510" s="1"/>
      <c r="W510" s="7">
        <v>7.2499999999999995E-2</v>
      </c>
      <c r="X510" s="7">
        <v>0.11600000000000001</v>
      </c>
      <c r="Y510" s="6">
        <v>1.276</v>
      </c>
      <c r="Z510" t="s">
        <v>1566</v>
      </c>
      <c r="AD510" s="7"/>
      <c r="AE510" s="7"/>
      <c r="AF510" s="6"/>
      <c r="AG510" s="7"/>
      <c r="AH510" s="7"/>
      <c r="AI510" s="6"/>
      <c r="AJ510" s="7">
        <v>-5.14</v>
      </c>
      <c r="AK510" s="7">
        <v>7.2499999999999995E-2</v>
      </c>
      <c r="AL510" s="7">
        <v>0.11600000000000001</v>
      </c>
      <c r="AM510" s="6">
        <v>1.276</v>
      </c>
      <c r="AN510" s="7">
        <v>9.69E-2</v>
      </c>
      <c r="AO510" s="7">
        <v>0.155</v>
      </c>
      <c r="AP510" s="6">
        <v>1.7049999999999998</v>
      </c>
      <c r="AQ510" s="14">
        <v>1.5</v>
      </c>
      <c r="AR510" s="15">
        <f t="shared" si="23"/>
        <v>1.2099999999999997</v>
      </c>
      <c r="AS510" s="6">
        <f>(11/20)*4.52</f>
        <v>2.4859999999999998</v>
      </c>
      <c r="AT510" s="6">
        <v>0</v>
      </c>
      <c r="AU510" s="6">
        <v>0</v>
      </c>
      <c r="AV510" s="6">
        <f t="shared" si="24"/>
        <v>2.4859999999999998</v>
      </c>
      <c r="AW510" t="s">
        <v>18</v>
      </c>
      <c r="AX510" t="s">
        <v>1600</v>
      </c>
      <c r="AY510" s="1"/>
      <c r="AZ510" s="1"/>
      <c r="BA510" s="21"/>
      <c r="BB510" s="1"/>
      <c r="BC510" s="22" t="s">
        <v>1590</v>
      </c>
      <c r="BD510" s="1"/>
      <c r="BE510" s="16" t="s">
        <v>1753</v>
      </c>
      <c r="BF510" s="1" t="s">
        <v>63</v>
      </c>
      <c r="BG510" s="1" t="s">
        <v>63</v>
      </c>
      <c r="BH510" s="1" t="s">
        <v>55</v>
      </c>
      <c r="BI510" s="1" t="s">
        <v>63</v>
      </c>
      <c r="BJ510" s="1" t="s">
        <v>1532</v>
      </c>
      <c r="BK510" s="1" t="s">
        <v>103</v>
      </c>
      <c r="BL510" s="1" t="s">
        <v>99</v>
      </c>
      <c r="BM510" s="1" t="s">
        <v>1532</v>
      </c>
      <c r="BN510" s="1" t="s">
        <v>56</v>
      </c>
      <c r="BO510" s="1" t="s">
        <v>105</v>
      </c>
      <c r="BP510" s="1" t="s">
        <v>57</v>
      </c>
      <c r="BQ510" s="1" t="s">
        <v>56</v>
      </c>
      <c r="BR510" s="1" t="s">
        <v>62</v>
      </c>
      <c r="BS510" s="1" t="s">
        <v>62</v>
      </c>
      <c r="BT510" s="18" t="s">
        <v>1572</v>
      </c>
      <c r="BU510" s="1"/>
      <c r="BV510" s="1"/>
      <c r="BW510" s="1" t="s">
        <v>1570</v>
      </c>
    </row>
    <row r="511" spans="1:75" ht="28.8" x14ac:dyDescent="0.3">
      <c r="A511" t="s">
        <v>1764</v>
      </c>
      <c r="B511" t="s">
        <v>1732</v>
      </c>
      <c r="C511" s="37">
        <v>313310</v>
      </c>
      <c r="D511" s="37" t="s">
        <v>1767</v>
      </c>
      <c r="E511" s="37" t="s">
        <v>1767</v>
      </c>
      <c r="F511" s="37">
        <v>313320</v>
      </c>
      <c r="G511" s="1" t="s">
        <v>1818</v>
      </c>
      <c r="H511" s="1" t="s">
        <v>1767</v>
      </c>
      <c r="I511" s="13" t="s">
        <v>1590</v>
      </c>
      <c r="J511" t="s">
        <v>1204</v>
      </c>
      <c r="K511" t="s">
        <v>570</v>
      </c>
      <c r="L511" s="1" t="s">
        <v>1531</v>
      </c>
      <c r="M511" s="1" t="s">
        <v>1765</v>
      </c>
      <c r="N511" t="str">
        <f t="shared" si="22"/>
        <v>180-058-04906_19664 - 8_415</v>
      </c>
      <c r="O511">
        <v>102</v>
      </c>
      <c r="P511" s="7">
        <v>1.5</v>
      </c>
      <c r="Q511" s="7" t="s">
        <v>1777</v>
      </c>
      <c r="R511" s="6">
        <v>153</v>
      </c>
      <c r="S511">
        <v>-4.82</v>
      </c>
      <c r="T511" s="23">
        <v>44287.041666666657</v>
      </c>
      <c r="U511">
        <v>-4.82</v>
      </c>
      <c r="V511" s="1"/>
      <c r="W511" s="7">
        <v>0.14130000000000001</v>
      </c>
      <c r="X511" s="7">
        <v>0.21199999999999999</v>
      </c>
      <c r="Y511" s="6">
        <v>21.623999999999999</v>
      </c>
      <c r="Z511" t="s">
        <v>1566</v>
      </c>
      <c r="AD511" s="7"/>
      <c r="AE511" s="7"/>
      <c r="AF511" s="6"/>
      <c r="AG511" s="7"/>
      <c r="AH511" s="7"/>
      <c r="AI511" s="6"/>
      <c r="AJ511" s="7">
        <v>-5.22</v>
      </c>
      <c r="AK511" s="7">
        <v>0.14130000000000001</v>
      </c>
      <c r="AL511" s="7">
        <v>0.21199999999999999</v>
      </c>
      <c r="AM511" s="6">
        <v>21.623999999999999</v>
      </c>
      <c r="AN511" s="7">
        <v>0.15870000000000001</v>
      </c>
      <c r="AO511" s="7">
        <v>0.23799999999999999</v>
      </c>
      <c r="AP511" s="6">
        <v>24.276</v>
      </c>
      <c r="AQ511" s="14">
        <v>1.5</v>
      </c>
      <c r="AR511" s="15">
        <f t="shared" si="23"/>
        <v>10.506000000000004</v>
      </c>
      <c r="AS511" s="6">
        <v>32.130000000000003</v>
      </c>
      <c r="AT511" s="6">
        <v>0</v>
      </c>
      <c r="AU511" s="6">
        <v>0</v>
      </c>
      <c r="AV511" s="6">
        <f t="shared" si="24"/>
        <v>32.130000000000003</v>
      </c>
      <c r="AW511" t="s">
        <v>18</v>
      </c>
      <c r="AX511" t="s">
        <v>1600</v>
      </c>
      <c r="AY511" s="1"/>
      <c r="AZ511" s="1"/>
      <c r="BA511" s="21"/>
      <c r="BB511" s="1"/>
      <c r="BC511" s="22" t="s">
        <v>1590</v>
      </c>
      <c r="BD511" s="1"/>
      <c r="BE511" s="16" t="s">
        <v>1754</v>
      </c>
      <c r="BF511" s="1" t="s">
        <v>63</v>
      </c>
      <c r="BG511" s="1" t="s">
        <v>63</v>
      </c>
      <c r="BH511" s="1" t="s">
        <v>55</v>
      </c>
      <c r="BI511" s="1" t="s">
        <v>63</v>
      </c>
      <c r="BJ511" s="1" t="s">
        <v>1532</v>
      </c>
      <c r="BK511" s="1" t="s">
        <v>103</v>
      </c>
      <c r="BL511" s="1" t="s">
        <v>99</v>
      </c>
      <c r="BM511" s="1" t="s">
        <v>1532</v>
      </c>
      <c r="BN511" s="1" t="s">
        <v>56</v>
      </c>
      <c r="BO511" s="1" t="s">
        <v>105</v>
      </c>
      <c r="BP511" s="1" t="s">
        <v>57</v>
      </c>
      <c r="BQ511" s="1" t="s">
        <v>56</v>
      </c>
      <c r="BR511" s="1" t="s">
        <v>62</v>
      </c>
      <c r="BS511" s="1" t="s">
        <v>62</v>
      </c>
      <c r="BT511" s="18" t="s">
        <v>1572</v>
      </c>
      <c r="BU511" s="1"/>
      <c r="BV511" s="1"/>
      <c r="BW511" s="1" t="s">
        <v>1570</v>
      </c>
    </row>
    <row r="512" spans="1:75" ht="28.8" x14ac:dyDescent="0.3">
      <c r="A512" t="s">
        <v>1764</v>
      </c>
      <c r="B512" t="s">
        <v>1732</v>
      </c>
      <c r="C512" s="37">
        <v>313310</v>
      </c>
      <c r="D512" s="37" t="s">
        <v>1767</v>
      </c>
      <c r="E512" s="37" t="s">
        <v>1767</v>
      </c>
      <c r="F512" s="37">
        <v>313320</v>
      </c>
      <c r="G512" s="1" t="s">
        <v>1818</v>
      </c>
      <c r="H512" s="1" t="s">
        <v>1767</v>
      </c>
      <c r="I512" s="13" t="s">
        <v>1590</v>
      </c>
      <c r="J512" t="s">
        <v>1204</v>
      </c>
      <c r="K512" t="s">
        <v>571</v>
      </c>
      <c r="L512" s="1" t="s">
        <v>1531</v>
      </c>
      <c r="M512" s="1" t="s">
        <v>1765</v>
      </c>
      <c r="N512" t="str">
        <f t="shared" si="22"/>
        <v>180-058-04906_19664 - 8_416</v>
      </c>
      <c r="O512">
        <v>20</v>
      </c>
      <c r="P512" s="7">
        <v>1.2</v>
      </c>
      <c r="Q512" s="7" t="s">
        <v>1777</v>
      </c>
      <c r="R512" s="6">
        <v>24</v>
      </c>
      <c r="S512">
        <v>-4.82</v>
      </c>
      <c r="T512" s="23">
        <v>44287.041666666657</v>
      </c>
      <c r="U512">
        <v>-4.82</v>
      </c>
      <c r="V512" s="1"/>
      <c r="W512" s="7">
        <v>0.13830000000000001</v>
      </c>
      <c r="X512" s="7">
        <v>0.16600000000000001</v>
      </c>
      <c r="Y512" s="6">
        <v>3.32</v>
      </c>
      <c r="Z512" t="s">
        <v>1566</v>
      </c>
      <c r="AD512" s="7"/>
      <c r="AE512" s="7"/>
      <c r="AF512" s="6"/>
      <c r="AG512" s="7"/>
      <c r="AH512" s="7"/>
      <c r="AI512" s="6"/>
      <c r="AJ512" s="7">
        <v>-5.2</v>
      </c>
      <c r="AK512" s="7">
        <v>0.13830000000000001</v>
      </c>
      <c r="AL512" s="7">
        <v>0.16600000000000001</v>
      </c>
      <c r="AM512" s="6">
        <v>3.32</v>
      </c>
      <c r="AN512" s="7">
        <v>9.9199999999999997E-2</v>
      </c>
      <c r="AO512" s="7">
        <v>0.11899999999999999</v>
      </c>
      <c r="AP512" s="6">
        <v>2.38</v>
      </c>
      <c r="AQ512" s="14">
        <v>1.5</v>
      </c>
      <c r="AR512" s="15">
        <f t="shared" si="23"/>
        <v>1.6600000000000006</v>
      </c>
      <c r="AS512" s="6">
        <v>4.9800000000000004</v>
      </c>
      <c r="AT512" s="6">
        <v>0</v>
      </c>
      <c r="AU512" s="6">
        <v>0</v>
      </c>
      <c r="AV512" s="6">
        <f t="shared" si="24"/>
        <v>4.9800000000000004</v>
      </c>
      <c r="AW512" t="s">
        <v>18</v>
      </c>
      <c r="AX512" t="s">
        <v>1600</v>
      </c>
      <c r="AY512" s="1"/>
      <c r="AZ512" s="1"/>
      <c r="BA512" s="21"/>
      <c r="BB512" s="1"/>
      <c r="BC512" s="22" t="s">
        <v>1590</v>
      </c>
      <c r="BD512" s="1"/>
      <c r="BE512" s="16" t="s">
        <v>1754</v>
      </c>
      <c r="BF512" s="1" t="s">
        <v>63</v>
      </c>
      <c r="BG512" s="1" t="s">
        <v>63</v>
      </c>
      <c r="BH512" s="1" t="s">
        <v>55</v>
      </c>
      <c r="BI512" s="1" t="s">
        <v>63</v>
      </c>
      <c r="BJ512" s="1" t="s">
        <v>1532</v>
      </c>
      <c r="BK512" s="1" t="s">
        <v>103</v>
      </c>
      <c r="BL512" s="1" t="s">
        <v>99</v>
      </c>
      <c r="BM512" s="1" t="s">
        <v>1532</v>
      </c>
      <c r="BN512" s="1" t="s">
        <v>56</v>
      </c>
      <c r="BO512" s="1" t="s">
        <v>105</v>
      </c>
      <c r="BP512" s="1" t="s">
        <v>57</v>
      </c>
      <c r="BQ512" s="1" t="s">
        <v>56</v>
      </c>
      <c r="BR512" s="1" t="s">
        <v>62</v>
      </c>
      <c r="BS512" s="1" t="s">
        <v>62</v>
      </c>
      <c r="BT512" s="18" t="s">
        <v>1572</v>
      </c>
      <c r="BU512" s="1"/>
      <c r="BV512" s="1"/>
      <c r="BW512" s="1" t="s">
        <v>1570</v>
      </c>
    </row>
    <row r="513" spans="1:75" ht="28.8" x14ac:dyDescent="0.3">
      <c r="A513" t="s">
        <v>1764</v>
      </c>
      <c r="B513" t="s">
        <v>1732</v>
      </c>
      <c r="C513" s="37">
        <v>313310</v>
      </c>
      <c r="D513" s="37" t="s">
        <v>1767</v>
      </c>
      <c r="E513" s="37" t="s">
        <v>1767</v>
      </c>
      <c r="F513" s="37">
        <v>313320</v>
      </c>
      <c r="G513" s="1" t="s">
        <v>1818</v>
      </c>
      <c r="H513" s="1" t="s">
        <v>1767</v>
      </c>
      <c r="I513" s="13" t="s">
        <v>1590</v>
      </c>
      <c r="J513" t="s">
        <v>1204</v>
      </c>
      <c r="K513" t="s">
        <v>572</v>
      </c>
      <c r="L513" s="1" t="s">
        <v>1531</v>
      </c>
      <c r="M513" s="1" t="s">
        <v>1765</v>
      </c>
      <c r="N513" t="str">
        <f t="shared" si="22"/>
        <v>180-058-04906_19664 - 8_417</v>
      </c>
      <c r="O513">
        <v>23</v>
      </c>
      <c r="P513" s="7">
        <v>1.5</v>
      </c>
      <c r="Q513" s="7" t="s">
        <v>1777</v>
      </c>
      <c r="R513" s="6">
        <v>34.5</v>
      </c>
      <c r="S513">
        <v>-4.82</v>
      </c>
      <c r="T513" s="23">
        <v>44287.041666666657</v>
      </c>
      <c r="U513">
        <v>-4.82</v>
      </c>
      <c r="V513" s="1"/>
      <c r="W513" s="7">
        <v>0.17599999999999999</v>
      </c>
      <c r="X513" s="7">
        <v>0.26400000000000001</v>
      </c>
      <c r="Y513" s="6">
        <v>6.0720000000000001</v>
      </c>
      <c r="Z513" t="s">
        <v>1566</v>
      </c>
      <c r="AD513" s="7"/>
      <c r="AE513" s="7"/>
      <c r="AF513" s="6"/>
      <c r="AG513" s="7"/>
      <c r="AH513" s="7"/>
      <c r="AI513" s="6"/>
      <c r="AJ513" s="7">
        <v>-5.24</v>
      </c>
      <c r="AK513" s="7">
        <v>0.17599999999999999</v>
      </c>
      <c r="AL513" s="7">
        <v>0.26400000000000001</v>
      </c>
      <c r="AM513" s="6">
        <v>6.0720000000000001</v>
      </c>
      <c r="AN513" s="7">
        <v>0.14069999999999999</v>
      </c>
      <c r="AO513" s="7">
        <v>0.21099999999999999</v>
      </c>
      <c r="AP513" s="6">
        <v>4.8529999999999998</v>
      </c>
      <c r="AQ513" s="14">
        <v>1.5</v>
      </c>
      <c r="AR513" s="15">
        <f t="shared" si="23"/>
        <v>2.3690000000000007</v>
      </c>
      <c r="AS513" s="6">
        <v>8.4410000000000007</v>
      </c>
      <c r="AT513" s="6">
        <v>0</v>
      </c>
      <c r="AU513" s="6">
        <v>0</v>
      </c>
      <c r="AV513" s="6">
        <f t="shared" si="24"/>
        <v>8.4410000000000007</v>
      </c>
      <c r="AW513" t="s">
        <v>18</v>
      </c>
      <c r="AX513" t="s">
        <v>1600</v>
      </c>
      <c r="AY513" s="1"/>
      <c r="AZ513" s="1"/>
      <c r="BA513" s="21"/>
      <c r="BB513" s="1"/>
      <c r="BC513" s="22" t="s">
        <v>1590</v>
      </c>
      <c r="BD513" s="1"/>
      <c r="BE513" s="16" t="s">
        <v>1754</v>
      </c>
      <c r="BF513" s="1" t="s">
        <v>63</v>
      </c>
      <c r="BG513" s="1" t="s">
        <v>63</v>
      </c>
      <c r="BH513" s="1" t="s">
        <v>55</v>
      </c>
      <c r="BI513" s="1" t="s">
        <v>63</v>
      </c>
      <c r="BJ513" s="1" t="s">
        <v>1532</v>
      </c>
      <c r="BK513" s="1" t="s">
        <v>103</v>
      </c>
      <c r="BL513" s="1" t="s">
        <v>99</v>
      </c>
      <c r="BM513" s="1" t="s">
        <v>1532</v>
      </c>
      <c r="BN513" s="1" t="s">
        <v>56</v>
      </c>
      <c r="BO513" s="1" t="s">
        <v>105</v>
      </c>
      <c r="BP513" s="1" t="s">
        <v>57</v>
      </c>
      <c r="BQ513" s="1" t="s">
        <v>56</v>
      </c>
      <c r="BR513" s="1" t="s">
        <v>62</v>
      </c>
      <c r="BS513" s="1" t="s">
        <v>62</v>
      </c>
      <c r="BT513" s="18" t="s">
        <v>1572</v>
      </c>
      <c r="BU513" s="1"/>
      <c r="BV513" s="1"/>
      <c r="BW513" s="1" t="s">
        <v>1570</v>
      </c>
    </row>
    <row r="514" spans="1:75" ht="28.8" x14ac:dyDescent="0.3">
      <c r="A514" t="s">
        <v>1764</v>
      </c>
      <c r="B514" t="s">
        <v>1732</v>
      </c>
      <c r="C514" s="37">
        <v>313310</v>
      </c>
      <c r="D514" s="37" t="s">
        <v>1767</v>
      </c>
      <c r="E514" s="37" t="s">
        <v>1767</v>
      </c>
      <c r="F514" s="37">
        <v>313320</v>
      </c>
      <c r="G514" s="1" t="s">
        <v>1818</v>
      </c>
      <c r="H514" s="1" t="s">
        <v>1767</v>
      </c>
      <c r="I514" s="13" t="s">
        <v>1590</v>
      </c>
      <c r="J514" t="s">
        <v>1204</v>
      </c>
      <c r="K514" t="s">
        <v>573</v>
      </c>
      <c r="L514" s="1" t="s">
        <v>1531</v>
      </c>
      <c r="M514" s="1" t="s">
        <v>1765</v>
      </c>
      <c r="N514" t="str">
        <f t="shared" si="22"/>
        <v>180-058-04906_19664 - 8_418</v>
      </c>
      <c r="O514">
        <v>22</v>
      </c>
      <c r="P514" s="7">
        <v>1.3</v>
      </c>
      <c r="Q514" s="7" t="s">
        <v>1777</v>
      </c>
      <c r="R514" s="6">
        <v>28.6</v>
      </c>
      <c r="S514">
        <v>-4.82</v>
      </c>
      <c r="T514" s="23">
        <v>44287.041666666657</v>
      </c>
      <c r="U514">
        <v>-4.82</v>
      </c>
      <c r="V514" s="1"/>
      <c r="W514" s="7">
        <v>0.1454</v>
      </c>
      <c r="X514" s="7">
        <v>0.189</v>
      </c>
      <c r="Y514" s="6">
        <v>4.1580000000000004</v>
      </c>
      <c r="Z514" t="s">
        <v>1566</v>
      </c>
      <c r="AD514" s="7"/>
      <c r="AE514" s="7"/>
      <c r="AF514" s="6"/>
      <c r="AG514" s="7"/>
      <c r="AH514" s="7"/>
      <c r="AI514" s="6"/>
      <c r="AJ514" s="7">
        <v>-5.13</v>
      </c>
      <c r="AK514" s="7">
        <v>0.1454</v>
      </c>
      <c r="AL514" s="7">
        <v>0.189</v>
      </c>
      <c r="AM514" s="6">
        <v>4.1580000000000004</v>
      </c>
      <c r="AN514" s="7">
        <v>7.9200000000000007E-2</v>
      </c>
      <c r="AO514" s="7">
        <v>0.10299999999999999</v>
      </c>
      <c r="AP514" s="6">
        <v>2.266</v>
      </c>
      <c r="AQ514" s="14">
        <v>1.5</v>
      </c>
      <c r="AR514" s="15">
        <f t="shared" si="23"/>
        <v>1.9579999999999993</v>
      </c>
      <c r="AS514" s="6">
        <v>6.1159999999999997</v>
      </c>
      <c r="AT514" s="6">
        <v>0</v>
      </c>
      <c r="AU514" s="6">
        <v>0</v>
      </c>
      <c r="AV514" s="6">
        <f t="shared" si="24"/>
        <v>6.1159999999999997</v>
      </c>
      <c r="AW514" t="s">
        <v>18</v>
      </c>
      <c r="AX514" t="s">
        <v>1600</v>
      </c>
      <c r="AY514" s="1"/>
      <c r="AZ514" s="1"/>
      <c r="BA514" s="21"/>
      <c r="BB514" s="1"/>
      <c r="BC514" s="22" t="s">
        <v>1590</v>
      </c>
      <c r="BD514" s="1"/>
      <c r="BE514" s="16" t="s">
        <v>1754</v>
      </c>
      <c r="BF514" s="1" t="s">
        <v>63</v>
      </c>
      <c r="BG514" s="1" t="s">
        <v>63</v>
      </c>
      <c r="BH514" s="1" t="s">
        <v>55</v>
      </c>
      <c r="BI514" s="1" t="s">
        <v>63</v>
      </c>
      <c r="BJ514" s="1" t="s">
        <v>1532</v>
      </c>
      <c r="BK514" s="1" t="s">
        <v>103</v>
      </c>
      <c r="BL514" s="1" t="s">
        <v>99</v>
      </c>
      <c r="BM514" s="1" t="s">
        <v>1532</v>
      </c>
      <c r="BN514" s="1" t="s">
        <v>56</v>
      </c>
      <c r="BO514" s="1" t="s">
        <v>105</v>
      </c>
      <c r="BP514" s="1" t="s">
        <v>57</v>
      </c>
      <c r="BQ514" s="1" t="s">
        <v>56</v>
      </c>
      <c r="BR514" s="1" t="s">
        <v>62</v>
      </c>
      <c r="BS514" s="1" t="s">
        <v>62</v>
      </c>
      <c r="BT514" s="18" t="s">
        <v>1572</v>
      </c>
      <c r="BU514" s="1"/>
      <c r="BV514" s="1"/>
      <c r="BW514" s="1" t="s">
        <v>1570</v>
      </c>
    </row>
    <row r="515" spans="1:75" ht="28.8" x14ac:dyDescent="0.3">
      <c r="A515" t="s">
        <v>1764</v>
      </c>
      <c r="B515" t="s">
        <v>1732</v>
      </c>
      <c r="C515" s="37">
        <v>313310</v>
      </c>
      <c r="D515" s="37" t="s">
        <v>1767</v>
      </c>
      <c r="E515" s="37" t="s">
        <v>1767</v>
      </c>
      <c r="F515" s="37">
        <v>313320</v>
      </c>
      <c r="G515" s="1" t="s">
        <v>1818</v>
      </c>
      <c r="H515" s="1" t="s">
        <v>1767</v>
      </c>
      <c r="I515" s="13" t="s">
        <v>1590</v>
      </c>
      <c r="J515" t="s">
        <v>1204</v>
      </c>
      <c r="K515" t="s">
        <v>574</v>
      </c>
      <c r="L515" s="1" t="s">
        <v>1531</v>
      </c>
      <c r="M515" s="1" t="s">
        <v>1765</v>
      </c>
      <c r="N515" t="str">
        <f t="shared" si="22"/>
        <v>180-058-04906_19664 - 8_419</v>
      </c>
      <c r="O515">
        <v>9</v>
      </c>
      <c r="P515" s="7">
        <v>2.2000000000000002</v>
      </c>
      <c r="Q515" s="7" t="s">
        <v>1777</v>
      </c>
      <c r="R515" s="6">
        <v>19.8</v>
      </c>
      <c r="S515">
        <v>-4.82</v>
      </c>
      <c r="T515" s="23">
        <v>44287.041666666657</v>
      </c>
      <c r="U515">
        <v>-4.82</v>
      </c>
      <c r="V515" s="1"/>
      <c r="W515" s="7">
        <v>0.17680000000000001</v>
      </c>
      <c r="X515" s="7">
        <v>0.38900000000000001</v>
      </c>
      <c r="Y515" s="6">
        <v>3.5009999999999999</v>
      </c>
      <c r="Z515" t="s">
        <v>1566</v>
      </c>
      <c r="AD515" s="7"/>
      <c r="AE515" s="7"/>
      <c r="AF515" s="6"/>
      <c r="AG515" s="7"/>
      <c r="AH515" s="7"/>
      <c r="AI515" s="6"/>
      <c r="AJ515" s="7">
        <v>-5.28</v>
      </c>
      <c r="AK515" s="7">
        <v>0.17680000000000001</v>
      </c>
      <c r="AL515" s="7">
        <v>0.38900000000000001</v>
      </c>
      <c r="AM515" s="6">
        <v>3.5009999999999999</v>
      </c>
      <c r="AN515" s="7">
        <v>0.13450000000000001</v>
      </c>
      <c r="AO515" s="7">
        <v>0.29599999999999999</v>
      </c>
      <c r="AP515" s="6">
        <v>2.6640000000000001</v>
      </c>
      <c r="AQ515" s="14">
        <v>1.5</v>
      </c>
      <c r="AR515" s="15">
        <f t="shared" si="23"/>
        <v>1.3590000000000004</v>
      </c>
      <c r="AS515" s="6">
        <v>4.8600000000000003</v>
      </c>
      <c r="AT515" s="6">
        <v>0</v>
      </c>
      <c r="AU515" s="6">
        <v>0</v>
      </c>
      <c r="AV515" s="6">
        <f t="shared" si="24"/>
        <v>4.8600000000000003</v>
      </c>
      <c r="AW515" t="s">
        <v>18</v>
      </c>
      <c r="AX515" t="s">
        <v>1600</v>
      </c>
      <c r="AY515" s="1"/>
      <c r="BA515" s="21"/>
      <c r="BB515" s="1"/>
      <c r="BC515" s="22" t="s">
        <v>1590</v>
      </c>
      <c r="BD515" s="1"/>
      <c r="BE515" s="16" t="s">
        <v>1754</v>
      </c>
      <c r="BF515" s="1" t="s">
        <v>63</v>
      </c>
      <c r="BG515" s="1" t="s">
        <v>63</v>
      </c>
      <c r="BH515" s="1" t="s">
        <v>55</v>
      </c>
      <c r="BI515" s="1" t="s">
        <v>63</v>
      </c>
      <c r="BJ515" s="1" t="s">
        <v>1532</v>
      </c>
      <c r="BK515" s="1" t="s">
        <v>103</v>
      </c>
      <c r="BL515" s="1" t="s">
        <v>99</v>
      </c>
      <c r="BM515" s="1" t="s">
        <v>1532</v>
      </c>
      <c r="BN515" s="1" t="s">
        <v>56</v>
      </c>
      <c r="BO515" s="1" t="s">
        <v>105</v>
      </c>
      <c r="BP515" s="1" t="s">
        <v>57</v>
      </c>
      <c r="BQ515" s="1" t="s">
        <v>56</v>
      </c>
      <c r="BR515" s="1" t="s">
        <v>62</v>
      </c>
      <c r="BS515" s="1" t="s">
        <v>62</v>
      </c>
      <c r="BT515" s="18" t="s">
        <v>1572</v>
      </c>
      <c r="BU515" s="1"/>
      <c r="BV515" s="1"/>
      <c r="BW515" s="1" t="s">
        <v>1570</v>
      </c>
    </row>
    <row r="516" spans="1:75" x14ac:dyDescent="0.3">
      <c r="A516" t="s">
        <v>1764</v>
      </c>
      <c r="B516" t="s">
        <v>1732</v>
      </c>
      <c r="C516" s="37">
        <v>313310</v>
      </c>
      <c r="D516" s="37" t="s">
        <v>1767</v>
      </c>
      <c r="E516" s="37" t="s">
        <v>1767</v>
      </c>
      <c r="F516" s="37">
        <v>313320</v>
      </c>
      <c r="G516" s="1" t="s">
        <v>1818</v>
      </c>
      <c r="H516" s="1" t="s">
        <v>1767</v>
      </c>
      <c r="I516" s="13" t="s">
        <v>1593</v>
      </c>
      <c r="J516" t="s">
        <v>1200</v>
      </c>
      <c r="K516" t="s">
        <v>547</v>
      </c>
      <c r="L516" s="1" t="s">
        <v>1531</v>
      </c>
      <c r="M516" s="1" t="s">
        <v>1765</v>
      </c>
      <c r="N516" t="str">
        <f t="shared" si="22"/>
        <v>180-058-04908_19666 - 8_392</v>
      </c>
      <c r="O516">
        <v>15</v>
      </c>
      <c r="P516" s="7">
        <v>2.5</v>
      </c>
      <c r="Q516" s="7" t="s">
        <v>1777</v>
      </c>
      <c r="R516" s="6">
        <v>37.5</v>
      </c>
      <c r="S516">
        <v>-5.22</v>
      </c>
      <c r="T516" s="23">
        <v>44286.041666666657</v>
      </c>
      <c r="U516">
        <v>-5.22</v>
      </c>
      <c r="V516" s="1"/>
      <c r="W516" s="7">
        <v>0.1404</v>
      </c>
      <c r="X516" s="7">
        <v>0.35099999999999998</v>
      </c>
      <c r="Y516" s="6">
        <v>5.2649999999999997</v>
      </c>
      <c r="Z516" t="s">
        <v>1566</v>
      </c>
      <c r="AD516" s="7"/>
      <c r="AE516" s="7"/>
      <c r="AF516" s="6"/>
      <c r="AG516" s="7"/>
      <c r="AH516" s="7"/>
      <c r="AI516" s="6"/>
      <c r="AJ516" s="7">
        <v>-5.64</v>
      </c>
      <c r="AK516" s="7">
        <v>0.1404</v>
      </c>
      <c r="AL516" s="7">
        <v>0.35099999999999998</v>
      </c>
      <c r="AM516" s="6">
        <v>5.2649999999999997</v>
      </c>
      <c r="AN516" s="7">
        <v>0.15720000000000001</v>
      </c>
      <c r="AO516" s="7">
        <v>0.39300000000000002</v>
      </c>
      <c r="AP516" s="6">
        <v>5.8949999999999996</v>
      </c>
      <c r="AQ516" s="14">
        <v>1.5</v>
      </c>
      <c r="AR516" s="15">
        <f t="shared" si="23"/>
        <v>2.58</v>
      </c>
      <c r="AS516" s="6">
        <v>7.8449999999999998</v>
      </c>
      <c r="AT516" s="6">
        <v>0</v>
      </c>
      <c r="AU516" s="6">
        <v>0</v>
      </c>
      <c r="AV516" s="6">
        <f t="shared" si="24"/>
        <v>7.8449999999999998</v>
      </c>
      <c r="AW516" t="s">
        <v>18</v>
      </c>
      <c r="AX516" t="s">
        <v>1600</v>
      </c>
      <c r="AY516" s="1"/>
      <c r="AZ516" s="1"/>
      <c r="BA516" s="21"/>
      <c r="BB516" s="1"/>
      <c r="BC516" s="22" t="s">
        <v>1593</v>
      </c>
      <c r="BD516" s="1"/>
      <c r="BE516" s="16" t="s">
        <v>1757</v>
      </c>
      <c r="BF516" s="1" t="s">
        <v>63</v>
      </c>
      <c r="BG516" s="1" t="s">
        <v>63</v>
      </c>
      <c r="BH516" s="1" t="s">
        <v>55</v>
      </c>
      <c r="BI516" s="1" t="s">
        <v>63</v>
      </c>
      <c r="BJ516" s="1" t="s">
        <v>1532</v>
      </c>
      <c r="BK516" s="1" t="s">
        <v>103</v>
      </c>
      <c r="BL516" s="1" t="s">
        <v>99</v>
      </c>
      <c r="BM516" s="1" t="s">
        <v>1532</v>
      </c>
      <c r="BN516" s="1" t="s">
        <v>56</v>
      </c>
      <c r="BO516" s="1" t="s">
        <v>105</v>
      </c>
      <c r="BP516" s="1" t="s">
        <v>57</v>
      </c>
      <c r="BQ516" s="1" t="s">
        <v>56</v>
      </c>
      <c r="BR516" s="1" t="s">
        <v>57</v>
      </c>
      <c r="BS516" s="1" t="s">
        <v>57</v>
      </c>
      <c r="BT516" s="18">
        <v>0.153</v>
      </c>
      <c r="BU516" s="1"/>
      <c r="BV516" s="1"/>
      <c r="BW516" s="1" t="s">
        <v>1570</v>
      </c>
    </row>
    <row r="517" spans="1:75" x14ac:dyDescent="0.3">
      <c r="A517" t="s">
        <v>1764</v>
      </c>
      <c r="B517" t="s">
        <v>1732</v>
      </c>
      <c r="C517" s="37">
        <v>313310</v>
      </c>
      <c r="D517" s="37" t="s">
        <v>1767</v>
      </c>
      <c r="E517" s="37" t="s">
        <v>1767</v>
      </c>
      <c r="F517" s="37">
        <v>313320</v>
      </c>
      <c r="G517" s="1" t="s">
        <v>1818</v>
      </c>
      <c r="H517" s="1" t="s">
        <v>1767</v>
      </c>
      <c r="I517" s="13" t="s">
        <v>1593</v>
      </c>
      <c r="J517" t="s">
        <v>1200</v>
      </c>
      <c r="K517" t="s">
        <v>548</v>
      </c>
      <c r="L517" s="1" t="s">
        <v>1531</v>
      </c>
      <c r="M517" s="1" t="s">
        <v>1765</v>
      </c>
      <c r="N517" t="str">
        <f t="shared" si="22"/>
        <v>180-058-04908_19666 - 8_393</v>
      </c>
      <c r="O517">
        <v>73</v>
      </c>
      <c r="P517" s="7">
        <v>2.5</v>
      </c>
      <c r="Q517" s="7" t="s">
        <v>1777</v>
      </c>
      <c r="R517" s="6">
        <v>182.5</v>
      </c>
      <c r="S517">
        <v>-5.22</v>
      </c>
      <c r="T517" s="23">
        <v>44286.041666666657</v>
      </c>
      <c r="U517">
        <v>-5.22</v>
      </c>
      <c r="V517" s="1"/>
      <c r="W517" s="7">
        <v>0.16400000000000001</v>
      </c>
      <c r="X517" s="7">
        <v>0.41</v>
      </c>
      <c r="Y517" s="6">
        <v>29.93</v>
      </c>
      <c r="Z517" t="s">
        <v>1566</v>
      </c>
      <c r="AD517" s="7"/>
      <c r="AE517" s="7"/>
      <c r="AF517" s="6"/>
      <c r="AG517" s="7"/>
      <c r="AH517" s="7"/>
      <c r="AI517" s="6"/>
      <c r="AJ517" s="7">
        <v>-5.7</v>
      </c>
      <c r="AK517" s="7">
        <v>0.16400000000000001</v>
      </c>
      <c r="AL517" s="7">
        <v>0.41</v>
      </c>
      <c r="AM517" s="6">
        <v>29.93</v>
      </c>
      <c r="AN517" s="7">
        <v>0.18279999999999999</v>
      </c>
      <c r="AO517" s="7">
        <v>0.45700000000000002</v>
      </c>
      <c r="AP517" s="6">
        <v>33.360999999999997</v>
      </c>
      <c r="AQ517" s="14">
        <v>1.5</v>
      </c>
      <c r="AR517" s="15">
        <f t="shared" si="23"/>
        <v>12.555999999999997</v>
      </c>
      <c r="AS517" s="6">
        <v>42.485999999999997</v>
      </c>
      <c r="AT517" s="6">
        <v>0</v>
      </c>
      <c r="AU517" s="6">
        <v>0</v>
      </c>
      <c r="AV517" s="6">
        <f t="shared" si="24"/>
        <v>42.485999999999997</v>
      </c>
      <c r="AW517" t="s">
        <v>18</v>
      </c>
      <c r="AX517" t="s">
        <v>1600</v>
      </c>
      <c r="AY517" s="1"/>
      <c r="AZ517" s="1"/>
      <c r="BA517" s="21"/>
      <c r="BB517" s="1"/>
      <c r="BC517" s="22" t="s">
        <v>1593</v>
      </c>
      <c r="BD517" s="1"/>
      <c r="BE517" s="16" t="s">
        <v>1757</v>
      </c>
      <c r="BF517" s="1" t="s">
        <v>63</v>
      </c>
      <c r="BG517" s="1" t="s">
        <v>63</v>
      </c>
      <c r="BH517" s="1" t="s">
        <v>55</v>
      </c>
      <c r="BI517" s="1" t="s">
        <v>63</v>
      </c>
      <c r="BJ517" s="1" t="s">
        <v>1532</v>
      </c>
      <c r="BK517" s="1" t="s">
        <v>103</v>
      </c>
      <c r="BL517" s="1" t="s">
        <v>99</v>
      </c>
      <c r="BM517" s="1" t="s">
        <v>1532</v>
      </c>
      <c r="BN517" s="1" t="s">
        <v>56</v>
      </c>
      <c r="BO517" s="1" t="s">
        <v>105</v>
      </c>
      <c r="BP517" s="1" t="s">
        <v>57</v>
      </c>
      <c r="BQ517" s="1" t="s">
        <v>56</v>
      </c>
      <c r="BR517" s="1" t="s">
        <v>57</v>
      </c>
      <c r="BS517" s="1" t="s">
        <v>57</v>
      </c>
      <c r="BT517" s="18">
        <v>0.153</v>
      </c>
      <c r="BU517" s="1"/>
      <c r="BV517" s="1"/>
      <c r="BW517" s="1" t="s">
        <v>1570</v>
      </c>
    </row>
    <row r="518" spans="1:75" x14ac:dyDescent="0.3">
      <c r="A518" t="s">
        <v>1764</v>
      </c>
      <c r="B518" t="s">
        <v>1732</v>
      </c>
      <c r="C518" s="37">
        <v>313310</v>
      </c>
      <c r="D518" s="37" t="s">
        <v>1767</v>
      </c>
      <c r="E518" s="37" t="s">
        <v>1767</v>
      </c>
      <c r="F518" s="37">
        <v>313320</v>
      </c>
      <c r="G518" s="1" t="s">
        <v>1818</v>
      </c>
      <c r="H518" s="1" t="s">
        <v>1767</v>
      </c>
      <c r="I518" s="13" t="s">
        <v>1593</v>
      </c>
      <c r="J518" t="s">
        <v>1200</v>
      </c>
      <c r="K518" t="s">
        <v>549</v>
      </c>
      <c r="L518" s="1" t="s">
        <v>1531</v>
      </c>
      <c r="M518" s="1" t="s">
        <v>1765</v>
      </c>
      <c r="N518" t="str">
        <f t="shared" ref="N518:N581" si="25">_xlfn.CONCAT(J518, " - ", K518)</f>
        <v>180-058-04908_19666 - 8_394</v>
      </c>
      <c r="O518">
        <v>9</v>
      </c>
      <c r="P518" s="7">
        <v>1.8</v>
      </c>
      <c r="Q518" s="7" t="s">
        <v>1777</v>
      </c>
      <c r="R518" s="6">
        <v>16.2</v>
      </c>
      <c r="S518">
        <v>-5.22</v>
      </c>
      <c r="T518" s="23">
        <v>44286.041666666657</v>
      </c>
      <c r="U518">
        <v>-5.22</v>
      </c>
      <c r="V518" s="1"/>
      <c r="W518" s="7">
        <v>0.36220000000000002</v>
      </c>
      <c r="X518" s="7">
        <v>0.65200000000000002</v>
      </c>
      <c r="Y518" s="6">
        <v>5.8679999999999994</v>
      </c>
      <c r="Z518" t="s">
        <v>1566</v>
      </c>
      <c r="AD518" s="7"/>
      <c r="AE518" s="7"/>
      <c r="AF518" s="6"/>
      <c r="AG518" s="7"/>
      <c r="AH518" s="7"/>
      <c r="AI518" s="6"/>
      <c r="AJ518" s="7">
        <v>-5.91</v>
      </c>
      <c r="AK518" s="7">
        <v>0.36220000000000002</v>
      </c>
      <c r="AL518" s="7">
        <v>0.65200000000000002</v>
      </c>
      <c r="AM518" s="6">
        <v>5.8679999999999994</v>
      </c>
      <c r="AN518" s="7">
        <v>0.2072</v>
      </c>
      <c r="AO518" s="7">
        <v>0.373</v>
      </c>
      <c r="AP518" s="6">
        <v>3.3569999999999998</v>
      </c>
      <c r="AQ518" s="14">
        <v>1.5</v>
      </c>
      <c r="AR518" s="15">
        <f t="shared" ref="AR518:AR581" si="26">AS518-AM518</f>
        <v>1.1160000000000005</v>
      </c>
      <c r="AS518" s="6">
        <f>(9/80)*62.08</f>
        <v>6.984</v>
      </c>
      <c r="AT518" s="6">
        <v>0</v>
      </c>
      <c r="AU518" s="6">
        <v>0</v>
      </c>
      <c r="AV518" s="6">
        <f t="shared" ref="AV518:AV581" si="27">AS518-AT518-AU518</f>
        <v>6.984</v>
      </c>
      <c r="AW518" t="s">
        <v>18</v>
      </c>
      <c r="AX518" t="s">
        <v>1600</v>
      </c>
      <c r="AY518" s="1"/>
      <c r="AZ518" s="1"/>
      <c r="BA518" s="21"/>
      <c r="BB518" s="1"/>
      <c r="BC518" s="22" t="s">
        <v>1593</v>
      </c>
      <c r="BD518" s="1"/>
      <c r="BE518" s="16" t="s">
        <v>1757</v>
      </c>
      <c r="BF518" s="1" t="s">
        <v>63</v>
      </c>
      <c r="BG518" s="1" t="s">
        <v>63</v>
      </c>
      <c r="BH518" s="1" t="s">
        <v>55</v>
      </c>
      <c r="BI518" s="1" t="s">
        <v>63</v>
      </c>
      <c r="BJ518" s="1" t="s">
        <v>1532</v>
      </c>
      <c r="BK518" s="1" t="s">
        <v>103</v>
      </c>
      <c r="BL518" s="1" t="s">
        <v>99</v>
      </c>
      <c r="BM518" s="1" t="s">
        <v>1532</v>
      </c>
      <c r="BN518" s="1" t="s">
        <v>56</v>
      </c>
      <c r="BO518" s="1" t="s">
        <v>105</v>
      </c>
      <c r="BP518" s="1" t="s">
        <v>57</v>
      </c>
      <c r="BQ518" s="1" t="s">
        <v>56</v>
      </c>
      <c r="BR518" s="1" t="s">
        <v>57</v>
      </c>
      <c r="BS518" s="1" t="s">
        <v>57</v>
      </c>
      <c r="BT518" s="18">
        <v>0.153</v>
      </c>
      <c r="BU518" s="1"/>
      <c r="BV518" s="1"/>
      <c r="BW518" s="1" t="s">
        <v>1570</v>
      </c>
    </row>
    <row r="519" spans="1:75" x14ac:dyDescent="0.3">
      <c r="A519" t="s">
        <v>1764</v>
      </c>
      <c r="B519" t="s">
        <v>1732</v>
      </c>
      <c r="C519" s="37">
        <v>313310</v>
      </c>
      <c r="D519" s="37" t="s">
        <v>1767</v>
      </c>
      <c r="E519" s="37" t="s">
        <v>1767</v>
      </c>
      <c r="F519" s="37">
        <v>313320</v>
      </c>
      <c r="G519" s="1" t="s">
        <v>1818</v>
      </c>
      <c r="H519" s="1" t="s">
        <v>1767</v>
      </c>
      <c r="I519" t="s">
        <v>1420</v>
      </c>
      <c r="J519" t="s">
        <v>1199</v>
      </c>
      <c r="K519" t="s">
        <v>543</v>
      </c>
      <c r="L519" s="1" t="s">
        <v>1531</v>
      </c>
      <c r="M519" s="1" t="s">
        <v>1765</v>
      </c>
      <c r="N519" t="str">
        <f t="shared" si="25"/>
        <v>180-058-05199_19668 - 8_388</v>
      </c>
      <c r="O519">
        <v>18</v>
      </c>
      <c r="P519" s="7">
        <v>2.1</v>
      </c>
      <c r="Q519" s="7" t="s">
        <v>1777</v>
      </c>
      <c r="R519" s="6">
        <v>37.799999999999997</v>
      </c>
      <c r="S519">
        <v>-5.22</v>
      </c>
      <c r="T519" s="23">
        <v>44286.041666666657</v>
      </c>
      <c r="U519">
        <v>-5.22</v>
      </c>
      <c r="V519" s="1"/>
      <c r="W519" s="7">
        <v>0.17050000000000001</v>
      </c>
      <c r="X519" s="7">
        <v>0.35799999999999998</v>
      </c>
      <c r="Y519" s="6">
        <v>6.444</v>
      </c>
      <c r="Z519" t="s">
        <v>1566</v>
      </c>
      <c r="AD519" s="7"/>
      <c r="AE519" s="7"/>
      <c r="AF519" s="6"/>
      <c r="AG519" s="7"/>
      <c r="AH519" s="7"/>
      <c r="AI519" s="6"/>
      <c r="AJ519" s="7">
        <v>-5.7</v>
      </c>
      <c r="AK519" s="7">
        <v>0.17050000000000001</v>
      </c>
      <c r="AL519" s="7">
        <v>0.35799999999999998</v>
      </c>
      <c r="AM519" s="6">
        <v>6.444</v>
      </c>
      <c r="AN519" s="7">
        <v>0.1086</v>
      </c>
      <c r="AO519" s="7">
        <v>0.22800000000000001</v>
      </c>
      <c r="AP519" s="6">
        <v>4.1040000000000001</v>
      </c>
      <c r="AQ519" s="14">
        <v>1.5</v>
      </c>
      <c r="AR519" s="15">
        <f t="shared" si="26"/>
        <v>2.6100000000000003</v>
      </c>
      <c r="AS519" s="6">
        <v>9.0540000000000003</v>
      </c>
      <c r="AT519" s="6">
        <v>0</v>
      </c>
      <c r="AU519" s="6">
        <v>0</v>
      </c>
      <c r="AV519" s="6">
        <f t="shared" si="27"/>
        <v>9.0540000000000003</v>
      </c>
      <c r="AW519" t="s">
        <v>18</v>
      </c>
      <c r="AX519" t="s">
        <v>1600</v>
      </c>
      <c r="AY519" s="1"/>
      <c r="AZ519" s="1" t="s">
        <v>1723</v>
      </c>
      <c r="BA519" s="21">
        <v>61576</v>
      </c>
      <c r="BB519" s="1" t="s">
        <v>2799</v>
      </c>
      <c r="BC519">
        <v>19668</v>
      </c>
      <c r="BD519" s="1"/>
      <c r="BE519" s="16" t="s">
        <v>1547</v>
      </c>
      <c r="BF519" s="1" t="s">
        <v>63</v>
      </c>
      <c r="BG519" s="1" t="s">
        <v>63</v>
      </c>
      <c r="BH519" s="1" t="s">
        <v>55</v>
      </c>
      <c r="BI519" s="1" t="s">
        <v>63</v>
      </c>
      <c r="BJ519" s="1" t="s">
        <v>1532</v>
      </c>
      <c r="BK519" s="1" t="s">
        <v>103</v>
      </c>
      <c r="BL519" s="1" t="s">
        <v>99</v>
      </c>
      <c r="BM519" s="1" t="s">
        <v>1532</v>
      </c>
      <c r="BN519" s="1" t="s">
        <v>60</v>
      </c>
      <c r="BO519" s="1" t="s">
        <v>106</v>
      </c>
      <c r="BP519" s="1" t="s">
        <v>57</v>
      </c>
      <c r="BQ519" s="1" t="s">
        <v>60</v>
      </c>
      <c r="BR519" s="1" t="s">
        <v>1534</v>
      </c>
      <c r="BS519" s="1" t="s">
        <v>1534</v>
      </c>
      <c r="BT519" s="18" t="s">
        <v>1572</v>
      </c>
      <c r="BU519" s="1"/>
      <c r="BV519" s="1"/>
      <c r="BW519" s="1" t="s">
        <v>1570</v>
      </c>
    </row>
    <row r="520" spans="1:75" x14ac:dyDescent="0.3">
      <c r="A520" t="s">
        <v>1764</v>
      </c>
      <c r="B520" t="s">
        <v>1732</v>
      </c>
      <c r="C520" s="37">
        <v>313310</v>
      </c>
      <c r="D520" s="37" t="s">
        <v>1767</v>
      </c>
      <c r="E520" s="37" t="s">
        <v>1767</v>
      </c>
      <c r="F520" s="37">
        <v>313320</v>
      </c>
      <c r="G520" s="1" t="s">
        <v>1818</v>
      </c>
      <c r="H520" s="1" t="s">
        <v>1767</v>
      </c>
      <c r="I520" t="s">
        <v>1420</v>
      </c>
      <c r="J520" t="s">
        <v>1199</v>
      </c>
      <c r="K520" t="s">
        <v>544</v>
      </c>
      <c r="L520" s="1" t="s">
        <v>1531</v>
      </c>
      <c r="M520" s="1" t="s">
        <v>1765</v>
      </c>
      <c r="N520" t="str">
        <f t="shared" si="25"/>
        <v>180-058-05199_19668 - 8_389</v>
      </c>
      <c r="O520">
        <v>69</v>
      </c>
      <c r="P520" s="7">
        <v>2</v>
      </c>
      <c r="Q520" s="7" t="s">
        <v>1777</v>
      </c>
      <c r="R520" s="6">
        <v>138</v>
      </c>
      <c r="S520">
        <v>-5.22</v>
      </c>
      <c r="T520" s="23">
        <v>44286.041666666657</v>
      </c>
      <c r="U520">
        <v>-5.22</v>
      </c>
      <c r="V520" s="1"/>
      <c r="W520" s="7">
        <v>0.1575</v>
      </c>
      <c r="X520" s="7">
        <v>0.315</v>
      </c>
      <c r="Y520" s="6">
        <v>21.734999999999999</v>
      </c>
      <c r="Z520" t="s">
        <v>1566</v>
      </c>
      <c r="AD520" s="7"/>
      <c r="AE520" s="7"/>
      <c r="AF520" s="6"/>
      <c r="AG520" s="7"/>
      <c r="AH520" s="7"/>
      <c r="AI520" s="6"/>
      <c r="AJ520" s="7">
        <v>-5.72</v>
      </c>
      <c r="AK520" s="7">
        <v>0.1575</v>
      </c>
      <c r="AL520" s="7">
        <v>0.315</v>
      </c>
      <c r="AM520" s="6">
        <v>21.734999999999999</v>
      </c>
      <c r="AN520" s="7">
        <v>0.19800000000000001</v>
      </c>
      <c r="AO520" s="7">
        <v>0.39600000000000002</v>
      </c>
      <c r="AP520" s="6">
        <v>27.324000000000002</v>
      </c>
      <c r="AQ520" s="14">
        <v>1.5</v>
      </c>
      <c r="AR520" s="15">
        <f t="shared" si="26"/>
        <v>9.522000000000002</v>
      </c>
      <c r="AS520" s="6">
        <v>31.257000000000001</v>
      </c>
      <c r="AT520" s="6">
        <v>0</v>
      </c>
      <c r="AU520" s="6">
        <v>0</v>
      </c>
      <c r="AV520" s="6">
        <f t="shared" si="27"/>
        <v>31.257000000000001</v>
      </c>
      <c r="AW520" t="s">
        <v>18</v>
      </c>
      <c r="AX520" t="s">
        <v>1600</v>
      </c>
      <c r="AY520" s="1"/>
      <c r="AZ520" s="1" t="s">
        <v>1723</v>
      </c>
      <c r="BA520" s="21">
        <v>61576</v>
      </c>
      <c r="BB520" s="1" t="s">
        <v>2799</v>
      </c>
      <c r="BC520">
        <v>19668</v>
      </c>
      <c r="BD520" s="1"/>
      <c r="BE520" s="16" t="s">
        <v>1547</v>
      </c>
      <c r="BF520" s="1" t="s">
        <v>63</v>
      </c>
      <c r="BG520" s="1" t="s">
        <v>63</v>
      </c>
      <c r="BH520" s="1" t="s">
        <v>55</v>
      </c>
      <c r="BI520" s="1" t="s">
        <v>63</v>
      </c>
      <c r="BJ520" s="1" t="s">
        <v>1532</v>
      </c>
      <c r="BK520" s="1" t="s">
        <v>103</v>
      </c>
      <c r="BL520" s="1" t="s">
        <v>99</v>
      </c>
      <c r="BM520" s="1" t="s">
        <v>1532</v>
      </c>
      <c r="BN520" s="1" t="s">
        <v>60</v>
      </c>
      <c r="BO520" s="1" t="s">
        <v>106</v>
      </c>
      <c r="BP520" s="1" t="s">
        <v>57</v>
      </c>
      <c r="BQ520" s="1" t="s">
        <v>60</v>
      </c>
      <c r="BR520" s="1" t="s">
        <v>1534</v>
      </c>
      <c r="BS520" s="1" t="s">
        <v>1534</v>
      </c>
      <c r="BT520" s="18" t="s">
        <v>1572</v>
      </c>
      <c r="BU520" s="1"/>
      <c r="BV520" s="1"/>
      <c r="BW520" s="1" t="s">
        <v>1570</v>
      </c>
    </row>
    <row r="521" spans="1:75" x14ac:dyDescent="0.3">
      <c r="A521" t="s">
        <v>1764</v>
      </c>
      <c r="B521" t="s">
        <v>1732</v>
      </c>
      <c r="C521" s="37">
        <v>313310</v>
      </c>
      <c r="D521" s="37" t="s">
        <v>1767</v>
      </c>
      <c r="E521" s="37" t="s">
        <v>1767</v>
      </c>
      <c r="F521" s="37">
        <v>313320</v>
      </c>
      <c r="G521" s="1" t="s">
        <v>1818</v>
      </c>
      <c r="H521" s="1" t="s">
        <v>1767</v>
      </c>
      <c r="I521" t="s">
        <v>1420</v>
      </c>
      <c r="J521" t="s">
        <v>1199</v>
      </c>
      <c r="K521" t="s">
        <v>545</v>
      </c>
      <c r="L521" s="1" t="s">
        <v>1531</v>
      </c>
      <c r="M521" s="1" t="s">
        <v>1765</v>
      </c>
      <c r="N521" t="str">
        <f t="shared" si="25"/>
        <v>180-058-05199_19668 - 8_390</v>
      </c>
      <c r="O521">
        <v>60</v>
      </c>
      <c r="P521" s="7">
        <v>2.4</v>
      </c>
      <c r="Q521" s="7" t="s">
        <v>1777</v>
      </c>
      <c r="R521" s="6">
        <v>144</v>
      </c>
      <c r="S521">
        <v>-5.22</v>
      </c>
      <c r="T521" s="23">
        <v>44286.041666666657</v>
      </c>
      <c r="U521">
        <v>-5.22</v>
      </c>
      <c r="V521" s="1"/>
      <c r="W521" s="7">
        <v>0.1075</v>
      </c>
      <c r="X521" s="7">
        <v>0.25800000000000001</v>
      </c>
      <c r="Y521" s="6">
        <v>15.48</v>
      </c>
      <c r="Z521" t="s">
        <v>1566</v>
      </c>
      <c r="AD521" s="7"/>
      <c r="AE521" s="7"/>
      <c r="AF521" s="6"/>
      <c r="AG521" s="7"/>
      <c r="AH521" s="7"/>
      <c r="AI521" s="6"/>
      <c r="AJ521" s="7">
        <v>-5.7</v>
      </c>
      <c r="AK521" s="7">
        <v>0.1075</v>
      </c>
      <c r="AL521" s="7">
        <v>0.25800000000000001</v>
      </c>
      <c r="AM521" s="6">
        <v>15.48</v>
      </c>
      <c r="AN521" s="7">
        <v>0.18129999999999999</v>
      </c>
      <c r="AO521" s="7">
        <v>0.435</v>
      </c>
      <c r="AP521" s="6">
        <v>26.1</v>
      </c>
      <c r="AQ521" s="14">
        <v>1.5</v>
      </c>
      <c r="AR521" s="15">
        <f t="shared" si="26"/>
        <v>9.9600000000000009</v>
      </c>
      <c r="AS521" s="6">
        <v>25.44</v>
      </c>
      <c r="AT521" s="6">
        <v>0</v>
      </c>
      <c r="AU521" s="6">
        <v>0</v>
      </c>
      <c r="AV521" s="6">
        <f t="shared" si="27"/>
        <v>25.44</v>
      </c>
      <c r="AW521" t="s">
        <v>18</v>
      </c>
      <c r="AX521" t="s">
        <v>1600</v>
      </c>
      <c r="AY521" s="1"/>
      <c r="AZ521" s="1" t="s">
        <v>1723</v>
      </c>
      <c r="BA521" s="21">
        <v>61576</v>
      </c>
      <c r="BB521" s="1" t="s">
        <v>2799</v>
      </c>
      <c r="BC521">
        <v>19668</v>
      </c>
      <c r="BD521" s="1"/>
      <c r="BE521" s="16" t="s">
        <v>1547</v>
      </c>
      <c r="BF521" s="1" t="s">
        <v>63</v>
      </c>
      <c r="BG521" s="1" t="s">
        <v>63</v>
      </c>
      <c r="BH521" s="1" t="s">
        <v>55</v>
      </c>
      <c r="BI521" s="1" t="s">
        <v>63</v>
      </c>
      <c r="BJ521" s="1" t="s">
        <v>1532</v>
      </c>
      <c r="BK521" s="1" t="s">
        <v>103</v>
      </c>
      <c r="BL521" s="1" t="s">
        <v>99</v>
      </c>
      <c r="BM521" s="1" t="s">
        <v>1532</v>
      </c>
      <c r="BN521" s="1" t="s">
        <v>60</v>
      </c>
      <c r="BO521" s="1" t="s">
        <v>106</v>
      </c>
      <c r="BP521" s="1" t="s">
        <v>57</v>
      </c>
      <c r="BQ521" s="1" t="s">
        <v>60</v>
      </c>
      <c r="BR521" s="1" t="s">
        <v>1534</v>
      </c>
      <c r="BS521" s="1" t="s">
        <v>1534</v>
      </c>
      <c r="BT521" s="18" t="s">
        <v>1572</v>
      </c>
      <c r="BU521" s="1"/>
      <c r="BV521" s="1"/>
      <c r="BW521" s="1" t="s">
        <v>1570</v>
      </c>
    </row>
    <row r="522" spans="1:75" x14ac:dyDescent="0.3">
      <c r="A522" t="s">
        <v>1764</v>
      </c>
      <c r="B522" t="s">
        <v>1732</v>
      </c>
      <c r="C522" s="37">
        <v>313310</v>
      </c>
      <c r="D522" s="37" t="s">
        <v>1767</v>
      </c>
      <c r="E522" s="37" t="s">
        <v>1767</v>
      </c>
      <c r="F522" s="37">
        <v>313320</v>
      </c>
      <c r="G522" s="1" t="s">
        <v>1818</v>
      </c>
      <c r="H522" s="1" t="s">
        <v>1767</v>
      </c>
      <c r="I522" t="s">
        <v>1420</v>
      </c>
      <c r="J522" t="s">
        <v>1199</v>
      </c>
      <c r="K522" t="s">
        <v>546</v>
      </c>
      <c r="L522" s="1" t="s">
        <v>1531</v>
      </c>
      <c r="M522" s="1" t="s">
        <v>1765</v>
      </c>
      <c r="N522" t="str">
        <f t="shared" si="25"/>
        <v>180-058-05199_19668 - 8_391</v>
      </c>
      <c r="O522">
        <v>20</v>
      </c>
      <c r="P522" s="7">
        <v>2.1480000000000001</v>
      </c>
      <c r="Q522" s="7" t="s">
        <v>1777</v>
      </c>
      <c r="R522" s="6">
        <v>42.96</v>
      </c>
      <c r="S522">
        <v>-5.22</v>
      </c>
      <c r="T522" s="23">
        <v>44286.041666666657</v>
      </c>
      <c r="U522">
        <v>-5.22</v>
      </c>
      <c r="V522" s="1"/>
      <c r="W522" s="7">
        <v>0.1527</v>
      </c>
      <c r="X522" s="7">
        <v>0.32800000000000001</v>
      </c>
      <c r="Y522" s="6">
        <v>6.56</v>
      </c>
      <c r="Z522" t="s">
        <v>1566</v>
      </c>
      <c r="AD522" s="7"/>
      <c r="AE522" s="7"/>
      <c r="AF522" s="6"/>
      <c r="AG522" s="7"/>
      <c r="AH522" s="7"/>
      <c r="AI522" s="6"/>
      <c r="AJ522" s="7">
        <v>-5.66</v>
      </c>
      <c r="AK522" s="7">
        <v>0.1532</v>
      </c>
      <c r="AL522" s="7">
        <v>0.32900000000000001</v>
      </c>
      <c r="AM522" s="6">
        <v>6.58</v>
      </c>
      <c r="AN522" s="7">
        <v>0.13730000000000001</v>
      </c>
      <c r="AO522" s="7">
        <v>0.29499999999999998</v>
      </c>
      <c r="AP522" s="6">
        <v>5.9</v>
      </c>
      <c r="AQ522" s="14">
        <v>1.5</v>
      </c>
      <c r="AR522" s="15">
        <f t="shared" si="26"/>
        <v>2.9399999999999995</v>
      </c>
      <c r="AS522" s="6">
        <v>9.52</v>
      </c>
      <c r="AT522" s="6">
        <v>0</v>
      </c>
      <c r="AU522" s="6">
        <v>0</v>
      </c>
      <c r="AV522" s="6">
        <f t="shared" si="27"/>
        <v>9.52</v>
      </c>
      <c r="AW522" t="s">
        <v>18</v>
      </c>
      <c r="AX522" t="s">
        <v>1600</v>
      </c>
      <c r="AY522" s="1"/>
      <c r="AZ522" s="1" t="s">
        <v>1723</v>
      </c>
      <c r="BA522" s="21">
        <v>61576</v>
      </c>
      <c r="BB522" s="1" t="s">
        <v>2799</v>
      </c>
      <c r="BC522">
        <v>19668</v>
      </c>
      <c r="BD522" s="1"/>
      <c r="BE522" s="16" t="s">
        <v>1547</v>
      </c>
      <c r="BF522" s="1" t="s">
        <v>63</v>
      </c>
      <c r="BG522" s="1" t="s">
        <v>63</v>
      </c>
      <c r="BH522" s="1" t="s">
        <v>55</v>
      </c>
      <c r="BI522" s="1" t="s">
        <v>63</v>
      </c>
      <c r="BJ522" s="1" t="s">
        <v>1532</v>
      </c>
      <c r="BK522" s="1" t="s">
        <v>103</v>
      </c>
      <c r="BL522" s="1" t="s">
        <v>99</v>
      </c>
      <c r="BM522" s="1" t="s">
        <v>1532</v>
      </c>
      <c r="BN522" s="1" t="s">
        <v>60</v>
      </c>
      <c r="BO522" s="1" t="s">
        <v>106</v>
      </c>
      <c r="BP522" s="1" t="s">
        <v>57</v>
      </c>
      <c r="BQ522" s="1" t="s">
        <v>60</v>
      </c>
      <c r="BR522" s="1" t="s">
        <v>1534</v>
      </c>
      <c r="BS522" s="1" t="s">
        <v>1534</v>
      </c>
      <c r="BT522" s="18" t="s">
        <v>1572</v>
      </c>
      <c r="BU522" s="1"/>
      <c r="BV522" s="1"/>
      <c r="BW522" s="1" t="s">
        <v>1570</v>
      </c>
    </row>
    <row r="523" spans="1:75" x14ac:dyDescent="0.3">
      <c r="A523" t="s">
        <v>1764</v>
      </c>
      <c r="B523" t="s">
        <v>1732</v>
      </c>
      <c r="C523" s="37">
        <v>313410</v>
      </c>
      <c r="D523" s="37" t="s">
        <v>1767</v>
      </c>
      <c r="E523" s="37" t="s">
        <v>1767</v>
      </c>
      <c r="F523" s="37">
        <v>313420</v>
      </c>
      <c r="G523" s="1" t="s">
        <v>1818</v>
      </c>
      <c r="H523" s="1" t="s">
        <v>1767</v>
      </c>
      <c r="I523" s="13" t="s">
        <v>1578</v>
      </c>
      <c r="J523" t="s">
        <v>1233</v>
      </c>
      <c r="K523" t="s">
        <v>678</v>
      </c>
      <c r="L523" s="1" t="s">
        <v>1531</v>
      </c>
      <c r="M523" s="1" t="s">
        <v>1765</v>
      </c>
      <c r="N523" t="str">
        <f t="shared" si="25"/>
        <v>180-058-05287_19606 - 8_537</v>
      </c>
      <c r="O523">
        <v>11</v>
      </c>
      <c r="P523" s="7">
        <v>4.9000000000000004</v>
      </c>
      <c r="Q523" s="7" t="s">
        <v>1776</v>
      </c>
      <c r="R523" s="6">
        <v>53.9</v>
      </c>
      <c r="S523">
        <v>-6.23</v>
      </c>
      <c r="T523" s="23">
        <v>44279</v>
      </c>
      <c r="U523">
        <v>-6.23</v>
      </c>
      <c r="V523" s="1"/>
      <c r="W523" s="7">
        <v>0.15939999999999999</v>
      </c>
      <c r="X523" s="7">
        <v>0.78100000000000003</v>
      </c>
      <c r="Y523" s="6">
        <v>8.5909999999999993</v>
      </c>
      <c r="Z523" t="s">
        <v>1567</v>
      </c>
      <c r="AA523">
        <v>2</v>
      </c>
      <c r="AB523">
        <v>2</v>
      </c>
      <c r="AC523">
        <v>-6.92</v>
      </c>
      <c r="AD523" s="7">
        <v>9.3100000000000002E-2</v>
      </c>
      <c r="AE523" s="7">
        <v>0.45600000000000002</v>
      </c>
      <c r="AF523" s="6">
        <v>5.016</v>
      </c>
      <c r="AG523" s="7">
        <v>2.47E-2</v>
      </c>
      <c r="AH523" s="7">
        <v>0.121</v>
      </c>
      <c r="AI523" s="6">
        <v>1.331</v>
      </c>
      <c r="AJ523" s="7">
        <v>-7.12</v>
      </c>
      <c r="AK523" s="7">
        <v>0.13569999999999999</v>
      </c>
      <c r="AL523" s="7">
        <v>0.66500000000000004</v>
      </c>
      <c r="AM523" s="6">
        <v>7.3150000000000004</v>
      </c>
      <c r="AN523" s="7">
        <v>4.5900000000000003E-2</v>
      </c>
      <c r="AO523" s="7">
        <v>0.22500000000000001</v>
      </c>
      <c r="AP523" s="6">
        <v>2.4750000000000001</v>
      </c>
      <c r="AQ523" s="14">
        <v>1</v>
      </c>
      <c r="AR523" s="15">
        <f t="shared" si="26"/>
        <v>2.8709999999999996</v>
      </c>
      <c r="AS523" s="6">
        <v>10.186</v>
      </c>
      <c r="AT523" s="6">
        <v>0</v>
      </c>
      <c r="AU523" s="6">
        <v>0</v>
      </c>
      <c r="AV523" s="6">
        <f t="shared" si="27"/>
        <v>10.186</v>
      </c>
      <c r="AW523" t="s">
        <v>1568</v>
      </c>
      <c r="AX523" t="s">
        <v>1600</v>
      </c>
      <c r="AY523" s="1"/>
      <c r="AZ523" s="1" t="s">
        <v>1721</v>
      </c>
      <c r="BA523" s="21">
        <v>61564</v>
      </c>
      <c r="BB523" s="1" t="s">
        <v>2799</v>
      </c>
      <c r="BC523" s="22" t="s">
        <v>1578</v>
      </c>
      <c r="BD523" s="1"/>
      <c r="BE523" s="16" t="s">
        <v>1741</v>
      </c>
      <c r="BF523" s="1" t="s">
        <v>63</v>
      </c>
      <c r="BG523" s="1" t="s">
        <v>63</v>
      </c>
      <c r="BH523" s="1" t="s">
        <v>55</v>
      </c>
      <c r="BI523" s="1" t="s">
        <v>63</v>
      </c>
      <c r="BJ523" s="1" t="s">
        <v>1532</v>
      </c>
      <c r="BK523" s="1" t="s">
        <v>103</v>
      </c>
      <c r="BL523" s="1" t="s">
        <v>99</v>
      </c>
      <c r="BM523" s="1" t="s">
        <v>1532</v>
      </c>
      <c r="BN523" s="1" t="s">
        <v>56</v>
      </c>
      <c r="BO523" s="1" t="s">
        <v>105</v>
      </c>
      <c r="BP523" s="1" t="s">
        <v>57</v>
      </c>
      <c r="BQ523" s="1" t="s">
        <v>56</v>
      </c>
      <c r="BR523" s="1" t="s">
        <v>57</v>
      </c>
      <c r="BS523" s="1" t="s">
        <v>57</v>
      </c>
      <c r="BT523" s="18">
        <v>0.23200000000000001</v>
      </c>
      <c r="BU523" s="1"/>
      <c r="BV523" s="1"/>
      <c r="BW523" s="1" t="s">
        <v>1570</v>
      </c>
    </row>
    <row r="524" spans="1:75" x14ac:dyDescent="0.3">
      <c r="A524" t="s">
        <v>1764</v>
      </c>
      <c r="B524" t="s">
        <v>1732</v>
      </c>
      <c r="C524" s="37">
        <v>313410</v>
      </c>
      <c r="D524" s="37" t="s">
        <v>1767</v>
      </c>
      <c r="E524" s="37" t="s">
        <v>1767</v>
      </c>
      <c r="F524" s="37">
        <v>313420</v>
      </c>
      <c r="G524" s="1" t="s">
        <v>1818</v>
      </c>
      <c r="H524" s="1" t="s">
        <v>1767</v>
      </c>
      <c r="I524" s="13" t="s">
        <v>1578</v>
      </c>
      <c r="J524" t="s">
        <v>1233</v>
      </c>
      <c r="K524" t="s">
        <v>688</v>
      </c>
      <c r="L524" s="1" t="s">
        <v>1531</v>
      </c>
      <c r="M524" s="1" t="s">
        <v>1765</v>
      </c>
      <c r="N524" t="str">
        <f t="shared" si="25"/>
        <v>180-058-05287_19606 - 8_547</v>
      </c>
      <c r="O524" s="15">
        <v>14</v>
      </c>
      <c r="P524" s="7">
        <v>5.3490000000000002</v>
      </c>
      <c r="Q524" s="7" t="s">
        <v>1776</v>
      </c>
      <c r="R524" s="24">
        <f>O524*P524</f>
        <v>74.885999999999996</v>
      </c>
      <c r="S524">
        <v>-6.28</v>
      </c>
      <c r="T524" s="23">
        <v>44280</v>
      </c>
      <c r="U524">
        <v>-6.28</v>
      </c>
      <c r="V524" s="1"/>
      <c r="W524" s="7">
        <v>0.25259999999999999</v>
      </c>
      <c r="X524" s="7">
        <v>1.351</v>
      </c>
      <c r="Y524" s="6">
        <v>18.913999999999998</v>
      </c>
      <c r="Z524" t="s">
        <v>1567</v>
      </c>
      <c r="AA524">
        <v>2</v>
      </c>
      <c r="AB524">
        <v>2</v>
      </c>
      <c r="AC524">
        <v>-6.92</v>
      </c>
      <c r="AD524" s="7">
        <v>0.13589999999999999</v>
      </c>
      <c r="AE524" s="7">
        <v>0.72699999999999998</v>
      </c>
      <c r="AF524" s="6">
        <v>10.177999999999999</v>
      </c>
      <c r="AG524" s="7">
        <v>2.2100000000000002E-2</v>
      </c>
      <c r="AH524" s="7">
        <v>0.11799999999999999</v>
      </c>
      <c r="AI524" s="6">
        <v>1.6519999999999997</v>
      </c>
      <c r="AJ524" s="7">
        <v>-7.12</v>
      </c>
      <c r="AK524" s="7">
        <v>0.2172</v>
      </c>
      <c r="AL524" s="7">
        <v>1.1619999999999999</v>
      </c>
      <c r="AM524" s="6">
        <v>16.267999999999997</v>
      </c>
      <c r="AN524" s="7">
        <v>3.0099999999999998E-2</v>
      </c>
      <c r="AO524" s="7">
        <v>0.161</v>
      </c>
      <c r="AP524" s="6">
        <v>2.2539999999999996</v>
      </c>
      <c r="AQ524" s="14">
        <v>1</v>
      </c>
      <c r="AR524" s="15">
        <f t="shared" si="26"/>
        <v>4.2980000000000018</v>
      </c>
      <c r="AS524" s="6">
        <v>20.565999999999999</v>
      </c>
      <c r="AT524" s="6">
        <v>0</v>
      </c>
      <c r="AU524" s="6">
        <v>0</v>
      </c>
      <c r="AV524" s="6">
        <f t="shared" si="27"/>
        <v>20.565999999999999</v>
      </c>
      <c r="AW524" t="s">
        <v>1568</v>
      </c>
      <c r="AX524" t="s">
        <v>1600</v>
      </c>
      <c r="AY524" s="1"/>
      <c r="AZ524" s="1" t="s">
        <v>1606</v>
      </c>
      <c r="BA524" s="21">
        <v>36581</v>
      </c>
      <c r="BB524" t="s">
        <v>2802</v>
      </c>
      <c r="BC524" s="22" t="s">
        <v>1578</v>
      </c>
      <c r="BD524" s="1"/>
      <c r="BE524" s="16" t="s">
        <v>1741</v>
      </c>
      <c r="BF524" s="1" t="s">
        <v>63</v>
      </c>
      <c r="BG524" s="1" t="s">
        <v>63</v>
      </c>
      <c r="BH524" s="1" t="s">
        <v>55</v>
      </c>
      <c r="BI524" s="1" t="s">
        <v>63</v>
      </c>
      <c r="BJ524" s="1" t="s">
        <v>1532</v>
      </c>
      <c r="BK524" s="1" t="s">
        <v>103</v>
      </c>
      <c r="BL524" s="1" t="s">
        <v>99</v>
      </c>
      <c r="BM524" s="1" t="s">
        <v>1532</v>
      </c>
      <c r="BN524" s="1" t="s">
        <v>56</v>
      </c>
      <c r="BO524" s="1" t="s">
        <v>105</v>
      </c>
      <c r="BP524" s="1" t="s">
        <v>57</v>
      </c>
      <c r="BQ524" s="1" t="s">
        <v>56</v>
      </c>
      <c r="BR524" s="1" t="s">
        <v>57</v>
      </c>
      <c r="BS524" s="1" t="s">
        <v>57</v>
      </c>
      <c r="BT524" s="18">
        <v>0.23200000000000001</v>
      </c>
      <c r="BU524" s="1"/>
      <c r="BV524" s="1"/>
      <c r="BW524" s="1" t="s">
        <v>1570</v>
      </c>
    </row>
    <row r="525" spans="1:75" x14ac:dyDescent="0.3">
      <c r="A525" t="s">
        <v>1764</v>
      </c>
      <c r="B525" t="s">
        <v>1732</v>
      </c>
      <c r="C525" s="37">
        <v>313410</v>
      </c>
      <c r="D525" s="37" t="s">
        <v>1767</v>
      </c>
      <c r="E525" s="37" t="s">
        <v>1767</v>
      </c>
      <c r="F525" s="37">
        <v>313420</v>
      </c>
      <c r="G525" s="1" t="s">
        <v>1818</v>
      </c>
      <c r="H525" s="1" t="s">
        <v>1767</v>
      </c>
      <c r="I525" s="13" t="s">
        <v>1578</v>
      </c>
      <c r="J525" t="s">
        <v>1233</v>
      </c>
      <c r="K525" t="s">
        <v>689</v>
      </c>
      <c r="L525" s="1" t="s">
        <v>1531</v>
      </c>
      <c r="M525" s="1" t="s">
        <v>1765</v>
      </c>
      <c r="N525" t="str">
        <f t="shared" si="25"/>
        <v>180-058-05287_19606 - 8_548</v>
      </c>
      <c r="O525">
        <v>49</v>
      </c>
      <c r="P525" s="7">
        <v>6.1779999999999999</v>
      </c>
      <c r="Q525" s="7" t="s">
        <v>1776</v>
      </c>
      <c r="R525" s="6">
        <v>302.72199999999998</v>
      </c>
      <c r="S525">
        <v>-6.28</v>
      </c>
      <c r="T525" s="23">
        <v>44280</v>
      </c>
      <c r="U525">
        <v>-6.28</v>
      </c>
      <c r="V525" s="1"/>
      <c r="W525" s="7">
        <v>0.28710000000000002</v>
      </c>
      <c r="X525" s="7">
        <v>1.774</v>
      </c>
      <c r="Y525" s="6">
        <v>86.926000000000002</v>
      </c>
      <c r="Z525" t="s">
        <v>1567</v>
      </c>
      <c r="AA525">
        <v>2</v>
      </c>
      <c r="AB525">
        <v>2</v>
      </c>
      <c r="AC525">
        <v>-6.92</v>
      </c>
      <c r="AD525" s="7">
        <v>0.1646</v>
      </c>
      <c r="AE525" s="7">
        <v>1.0169999999999999</v>
      </c>
      <c r="AF525" s="6">
        <v>49.832999999999998</v>
      </c>
      <c r="AG525" s="7">
        <v>6.0199999999999997E-2</v>
      </c>
      <c r="AH525" s="7">
        <v>0.372</v>
      </c>
      <c r="AI525" s="6">
        <v>18.228000000000002</v>
      </c>
      <c r="AJ525" s="7">
        <v>-7.12</v>
      </c>
      <c r="AK525" s="7">
        <v>0.24429999999999999</v>
      </c>
      <c r="AL525" s="7">
        <v>1.5089999999999999</v>
      </c>
      <c r="AM525" s="6">
        <v>73.941000000000003</v>
      </c>
      <c r="AN525" s="7">
        <v>8.48E-2</v>
      </c>
      <c r="AO525" s="7">
        <v>0.52400000000000002</v>
      </c>
      <c r="AP525" s="6">
        <v>25.675999999999998</v>
      </c>
      <c r="AQ525" s="14">
        <v>1</v>
      </c>
      <c r="AR525" s="15">
        <f t="shared" si="26"/>
        <v>17.444000000000003</v>
      </c>
      <c r="AS525" s="6">
        <v>91.385000000000005</v>
      </c>
      <c r="AT525" s="6">
        <v>0</v>
      </c>
      <c r="AU525" s="6">
        <v>0</v>
      </c>
      <c r="AV525" s="6">
        <f t="shared" si="27"/>
        <v>91.385000000000005</v>
      </c>
      <c r="AW525" t="s">
        <v>1568</v>
      </c>
      <c r="AX525" t="s">
        <v>1600</v>
      </c>
      <c r="AY525" s="1"/>
      <c r="AZ525" s="1" t="s">
        <v>1606</v>
      </c>
      <c r="BA525" s="21">
        <v>36581</v>
      </c>
      <c r="BB525" t="s">
        <v>2802</v>
      </c>
      <c r="BC525" s="22" t="s">
        <v>1578</v>
      </c>
      <c r="BD525" s="1"/>
      <c r="BE525" s="16" t="s">
        <v>1741</v>
      </c>
      <c r="BF525" s="1" t="s">
        <v>63</v>
      </c>
      <c r="BG525" s="1" t="s">
        <v>63</v>
      </c>
      <c r="BH525" s="1" t="s">
        <v>55</v>
      </c>
      <c r="BI525" s="1" t="s">
        <v>63</v>
      </c>
      <c r="BJ525" s="1" t="s">
        <v>1532</v>
      </c>
      <c r="BK525" s="1" t="s">
        <v>103</v>
      </c>
      <c r="BL525" s="1" t="s">
        <v>99</v>
      </c>
      <c r="BM525" s="1" t="s">
        <v>1532</v>
      </c>
      <c r="BN525" s="1" t="s">
        <v>56</v>
      </c>
      <c r="BO525" s="1" t="s">
        <v>105</v>
      </c>
      <c r="BP525" s="1" t="s">
        <v>57</v>
      </c>
      <c r="BQ525" s="1" t="s">
        <v>56</v>
      </c>
      <c r="BR525" s="1" t="s">
        <v>57</v>
      </c>
      <c r="BS525" s="1" t="s">
        <v>57</v>
      </c>
      <c r="BT525" s="18">
        <v>0.23200000000000001</v>
      </c>
      <c r="BU525" s="1"/>
      <c r="BV525" s="1"/>
      <c r="BW525" s="1" t="s">
        <v>1570</v>
      </c>
    </row>
    <row r="526" spans="1:75" ht="28.8" x14ac:dyDescent="0.3">
      <c r="A526" t="s">
        <v>1764</v>
      </c>
      <c r="B526" t="s">
        <v>1732</v>
      </c>
      <c r="C526" s="37">
        <v>313410</v>
      </c>
      <c r="D526" s="37" t="s">
        <v>1767</v>
      </c>
      <c r="E526" s="37" t="s">
        <v>1767</v>
      </c>
      <c r="F526" s="37">
        <v>313420</v>
      </c>
      <c r="G526" s="1" t="s">
        <v>1818</v>
      </c>
      <c r="H526" s="1" t="s">
        <v>1767</v>
      </c>
      <c r="I526" t="s">
        <v>1438</v>
      </c>
      <c r="J526" t="s">
        <v>1230</v>
      </c>
      <c r="K526" t="s">
        <v>667</v>
      </c>
      <c r="L526" s="1" t="s">
        <v>1531</v>
      </c>
      <c r="M526" s="1" t="s">
        <v>1765</v>
      </c>
      <c r="N526" t="str">
        <f t="shared" si="25"/>
        <v>180-058-05139_19650 - 8_526</v>
      </c>
      <c r="O526">
        <v>90</v>
      </c>
      <c r="P526" s="7">
        <v>5.3</v>
      </c>
      <c r="Q526" s="7" t="s">
        <v>1776</v>
      </c>
      <c r="R526" s="6">
        <v>477</v>
      </c>
      <c r="S526">
        <v>-6</v>
      </c>
      <c r="T526" s="23">
        <v>44280</v>
      </c>
      <c r="U526">
        <v>-6</v>
      </c>
      <c r="V526" s="1"/>
      <c r="W526" s="7">
        <v>0.21890000000000001</v>
      </c>
      <c r="X526" s="7">
        <v>1.1599999999999999</v>
      </c>
      <c r="Y526" s="6">
        <v>104.4</v>
      </c>
      <c r="Z526" t="s">
        <v>1567</v>
      </c>
      <c r="AA526">
        <v>2</v>
      </c>
      <c r="AB526">
        <v>2</v>
      </c>
      <c r="AC526">
        <v>-6.72</v>
      </c>
      <c r="AD526" s="7">
        <v>0.13059999999999999</v>
      </c>
      <c r="AE526" s="7">
        <v>0.69199999999999995</v>
      </c>
      <c r="AF526" s="6">
        <v>62.28</v>
      </c>
      <c r="AG526" s="7">
        <v>5.11E-2</v>
      </c>
      <c r="AH526" s="7">
        <v>0.27100000000000002</v>
      </c>
      <c r="AI526" s="6">
        <v>24.39</v>
      </c>
      <c r="AJ526" s="7">
        <v>-6.92</v>
      </c>
      <c r="AK526" s="7">
        <v>0.1938</v>
      </c>
      <c r="AL526" s="7">
        <v>1.0269999999999999</v>
      </c>
      <c r="AM526" s="6">
        <v>92.43</v>
      </c>
      <c r="AN526" s="7">
        <v>6.4000000000000001E-2</v>
      </c>
      <c r="AO526" s="7">
        <v>0.33900000000000002</v>
      </c>
      <c r="AP526" s="6">
        <v>30.51</v>
      </c>
      <c r="AQ526" s="14">
        <v>1</v>
      </c>
      <c r="AR526" s="15">
        <f t="shared" si="26"/>
        <v>24.75</v>
      </c>
      <c r="AS526" s="6">
        <v>117.18</v>
      </c>
      <c r="AT526" s="6">
        <v>0</v>
      </c>
      <c r="AU526" s="6">
        <v>0</v>
      </c>
      <c r="AV526" s="6">
        <f t="shared" si="27"/>
        <v>117.18</v>
      </c>
      <c r="AW526" t="s">
        <v>1568</v>
      </c>
      <c r="AX526" t="s">
        <v>1600</v>
      </c>
      <c r="AY526" s="1"/>
      <c r="AZ526" s="1"/>
      <c r="BA526" s="21"/>
      <c r="BB526" s="1"/>
      <c r="BC526">
        <v>19650</v>
      </c>
      <c r="BD526" s="1"/>
      <c r="BE526" s="16" t="s">
        <v>1562</v>
      </c>
      <c r="BF526" s="1" t="s">
        <v>63</v>
      </c>
      <c r="BG526" s="1" t="s">
        <v>63</v>
      </c>
      <c r="BH526" s="1" t="s">
        <v>55</v>
      </c>
      <c r="BI526" s="1" t="s">
        <v>63</v>
      </c>
      <c r="BJ526" s="1" t="s">
        <v>1532</v>
      </c>
      <c r="BK526" s="1" t="s">
        <v>103</v>
      </c>
      <c r="BL526" s="1" t="s">
        <v>99</v>
      </c>
      <c r="BM526" s="1" t="s">
        <v>1532</v>
      </c>
      <c r="BN526" s="1" t="s">
        <v>56</v>
      </c>
      <c r="BO526" s="1" t="s">
        <v>105</v>
      </c>
      <c r="BP526" s="1" t="s">
        <v>62</v>
      </c>
      <c r="BQ526" s="1" t="s">
        <v>62</v>
      </c>
      <c r="BR526" s="1" t="s">
        <v>57</v>
      </c>
      <c r="BS526" s="1" t="s">
        <v>57</v>
      </c>
      <c r="BT526" s="18">
        <v>0.18099999999999999</v>
      </c>
      <c r="BU526" s="1"/>
      <c r="BV526" s="1"/>
      <c r="BW526" s="1" t="s">
        <v>1570</v>
      </c>
    </row>
    <row r="527" spans="1:75" ht="28.8" x14ac:dyDescent="0.3">
      <c r="A527" t="s">
        <v>1764</v>
      </c>
      <c r="B527" t="s">
        <v>1732</v>
      </c>
      <c r="C527" s="37">
        <v>313410</v>
      </c>
      <c r="D527" s="37" t="s">
        <v>1767</v>
      </c>
      <c r="E527" s="37" t="s">
        <v>1767</v>
      </c>
      <c r="F527" s="37">
        <v>313420</v>
      </c>
      <c r="G527" s="1" t="s">
        <v>1818</v>
      </c>
      <c r="H527" s="1" t="s">
        <v>1767</v>
      </c>
      <c r="I527" t="s">
        <v>1438</v>
      </c>
      <c r="J527" t="s">
        <v>1230</v>
      </c>
      <c r="K527" t="s">
        <v>668</v>
      </c>
      <c r="L527" s="1" t="s">
        <v>1531</v>
      </c>
      <c r="M527" s="1" t="s">
        <v>1765</v>
      </c>
      <c r="N527" t="str">
        <f t="shared" si="25"/>
        <v>180-058-05139_19650 - 8_527</v>
      </c>
      <c r="O527">
        <v>100</v>
      </c>
      <c r="P527" s="7">
        <v>5.3</v>
      </c>
      <c r="Q527" s="7" t="s">
        <v>1776</v>
      </c>
      <c r="R527" s="6">
        <v>530</v>
      </c>
      <c r="S527">
        <v>-6</v>
      </c>
      <c r="T527" s="23">
        <v>44280</v>
      </c>
      <c r="U527">
        <v>-6</v>
      </c>
      <c r="V527" s="1"/>
      <c r="W527" s="7">
        <v>0.30399999999999999</v>
      </c>
      <c r="X527" s="7">
        <v>1.611</v>
      </c>
      <c r="Y527" s="6">
        <v>161.1</v>
      </c>
      <c r="Z527" t="s">
        <v>1567</v>
      </c>
      <c r="AA527">
        <v>2</v>
      </c>
      <c r="AB527">
        <v>2</v>
      </c>
      <c r="AC527">
        <v>-6.72</v>
      </c>
      <c r="AD527" s="7">
        <v>0.14360000000000001</v>
      </c>
      <c r="AE527" s="7">
        <v>0.76100000000000001</v>
      </c>
      <c r="AF527" s="6">
        <v>76.099999999999994</v>
      </c>
      <c r="AG527" s="7">
        <v>1.2500000000000001E-2</v>
      </c>
      <c r="AH527" s="7">
        <v>6.6000000000000003E-2</v>
      </c>
      <c r="AI527" s="6">
        <v>6.6</v>
      </c>
      <c r="AJ527" s="7">
        <v>-6.92</v>
      </c>
      <c r="AK527" s="7">
        <v>0.2185</v>
      </c>
      <c r="AL527" s="7">
        <v>1.1579999999999999</v>
      </c>
      <c r="AM527" s="6">
        <v>115.8</v>
      </c>
      <c r="AN527" s="7">
        <v>1.38E-2</v>
      </c>
      <c r="AO527" s="7">
        <v>7.2999999999999995E-2</v>
      </c>
      <c r="AP527" s="6">
        <v>7.3</v>
      </c>
      <c r="AQ527" s="14">
        <v>1</v>
      </c>
      <c r="AR527" s="15">
        <f t="shared" si="26"/>
        <v>27.299999999999997</v>
      </c>
      <c r="AS527" s="6">
        <v>143.1</v>
      </c>
      <c r="AT527" s="6">
        <v>0</v>
      </c>
      <c r="AU527" s="6">
        <v>0</v>
      </c>
      <c r="AV527" s="6">
        <f t="shared" si="27"/>
        <v>143.1</v>
      </c>
      <c r="AW527" t="s">
        <v>1568</v>
      </c>
      <c r="AX527" t="s">
        <v>1600</v>
      </c>
      <c r="AY527" s="1"/>
      <c r="AZ527" s="1"/>
      <c r="BA527" s="21"/>
      <c r="BB527" s="1"/>
      <c r="BC527">
        <v>19650</v>
      </c>
      <c r="BD527" s="1"/>
      <c r="BE527" s="16" t="s">
        <v>1562</v>
      </c>
      <c r="BF527" s="1" t="s">
        <v>63</v>
      </c>
      <c r="BG527" s="1" t="s">
        <v>63</v>
      </c>
      <c r="BH527" s="1" t="s">
        <v>55</v>
      </c>
      <c r="BI527" s="1" t="s">
        <v>63</v>
      </c>
      <c r="BJ527" s="1" t="s">
        <v>1532</v>
      </c>
      <c r="BK527" s="1" t="s">
        <v>103</v>
      </c>
      <c r="BL527" s="1" t="s">
        <v>99</v>
      </c>
      <c r="BM527" s="1" t="s">
        <v>1532</v>
      </c>
      <c r="BN527" s="1" t="s">
        <v>56</v>
      </c>
      <c r="BO527" s="1" t="s">
        <v>105</v>
      </c>
      <c r="BP527" s="1" t="s">
        <v>62</v>
      </c>
      <c r="BQ527" s="1" t="s">
        <v>62</v>
      </c>
      <c r="BR527" s="1" t="s">
        <v>57</v>
      </c>
      <c r="BS527" s="1" t="s">
        <v>57</v>
      </c>
      <c r="BT527" s="18">
        <v>0.18099999999999999</v>
      </c>
      <c r="BU527" s="1"/>
      <c r="BV527" s="1"/>
      <c r="BW527" s="1" t="s">
        <v>1570</v>
      </c>
    </row>
    <row r="528" spans="1:75" ht="28.8" x14ac:dyDescent="0.3">
      <c r="A528" t="s">
        <v>1764</v>
      </c>
      <c r="B528" t="s">
        <v>1732</v>
      </c>
      <c r="C528" s="37">
        <v>313410</v>
      </c>
      <c r="D528" s="37" t="s">
        <v>1767</v>
      </c>
      <c r="E528" s="37" t="s">
        <v>1767</v>
      </c>
      <c r="F528" s="37">
        <v>313420</v>
      </c>
      <c r="G528" s="1" t="s">
        <v>1818</v>
      </c>
      <c r="H528" s="1" t="s">
        <v>1767</v>
      </c>
      <c r="I528" t="s">
        <v>1438</v>
      </c>
      <c r="J528" t="s">
        <v>1230</v>
      </c>
      <c r="K528" t="s">
        <v>669</v>
      </c>
      <c r="L528" s="1" t="s">
        <v>1531</v>
      </c>
      <c r="M528" s="1" t="s">
        <v>1765</v>
      </c>
      <c r="N528" t="str">
        <f t="shared" si="25"/>
        <v>180-058-05139_19650 - 8_528</v>
      </c>
      <c r="O528">
        <v>121</v>
      </c>
      <c r="P528" s="7">
        <v>4.5999999999999996</v>
      </c>
      <c r="Q528" s="7" t="s">
        <v>1776</v>
      </c>
      <c r="R528" s="6">
        <v>556.6</v>
      </c>
      <c r="S528">
        <v>-6</v>
      </c>
      <c r="T528" s="23">
        <v>44280</v>
      </c>
      <c r="U528">
        <v>-6</v>
      </c>
      <c r="V528" s="1"/>
      <c r="W528" s="7">
        <v>0.19719999999999999</v>
      </c>
      <c r="X528" s="7">
        <v>0.90700000000000003</v>
      </c>
      <c r="Y528" s="6">
        <v>109.747</v>
      </c>
      <c r="Z528" t="s">
        <v>1567</v>
      </c>
      <c r="AA528">
        <v>2</v>
      </c>
      <c r="AB528">
        <v>2</v>
      </c>
      <c r="AC528">
        <v>-6.72</v>
      </c>
      <c r="AD528" s="7">
        <v>8.72E-2</v>
      </c>
      <c r="AE528" s="7">
        <v>0.40100000000000002</v>
      </c>
      <c r="AF528" s="6">
        <v>48.521000000000001</v>
      </c>
      <c r="AG528" s="7">
        <v>4.3E-3</v>
      </c>
      <c r="AH528" s="7">
        <v>0.02</v>
      </c>
      <c r="AI528" s="6">
        <v>2.42</v>
      </c>
      <c r="AJ528" s="7">
        <v>-6.92</v>
      </c>
      <c r="AK528" s="7">
        <v>0.14460000000000001</v>
      </c>
      <c r="AL528" s="7">
        <v>0.66500000000000004</v>
      </c>
      <c r="AM528" s="6">
        <v>80.465000000000003</v>
      </c>
      <c r="AN528" s="7">
        <v>4.5999999999999999E-3</v>
      </c>
      <c r="AO528" s="7">
        <v>2.1000000000000001E-2</v>
      </c>
      <c r="AP528" s="6">
        <v>2.5409999999999999</v>
      </c>
      <c r="AQ528" s="14">
        <v>1</v>
      </c>
      <c r="AR528" s="15">
        <f t="shared" si="26"/>
        <v>23.352999999999994</v>
      </c>
      <c r="AS528" s="6">
        <v>103.818</v>
      </c>
      <c r="AT528" s="6">
        <v>0</v>
      </c>
      <c r="AU528" s="6">
        <v>0</v>
      </c>
      <c r="AV528" s="6">
        <f t="shared" si="27"/>
        <v>103.818</v>
      </c>
      <c r="AW528" t="s">
        <v>1568</v>
      </c>
      <c r="AX528" t="s">
        <v>1600</v>
      </c>
      <c r="AY528" s="1"/>
      <c r="AZ528" s="1"/>
      <c r="BA528" s="21"/>
      <c r="BB528" s="1"/>
      <c r="BC528">
        <v>19650</v>
      </c>
      <c r="BD528" s="1"/>
      <c r="BE528" s="16" t="s">
        <v>1562</v>
      </c>
      <c r="BF528" s="1" t="s">
        <v>63</v>
      </c>
      <c r="BG528" s="1" t="s">
        <v>63</v>
      </c>
      <c r="BH528" s="1" t="s">
        <v>55</v>
      </c>
      <c r="BI528" s="1" t="s">
        <v>63</v>
      </c>
      <c r="BJ528" s="1" t="s">
        <v>1532</v>
      </c>
      <c r="BK528" s="1" t="s">
        <v>103</v>
      </c>
      <c r="BL528" s="1" t="s">
        <v>99</v>
      </c>
      <c r="BM528" s="1" t="s">
        <v>1532</v>
      </c>
      <c r="BN528" s="1" t="s">
        <v>56</v>
      </c>
      <c r="BO528" s="1" t="s">
        <v>105</v>
      </c>
      <c r="BP528" s="1" t="s">
        <v>62</v>
      </c>
      <c r="BQ528" s="1" t="s">
        <v>62</v>
      </c>
      <c r="BR528" s="1" t="s">
        <v>57</v>
      </c>
      <c r="BS528" s="1" t="s">
        <v>57</v>
      </c>
      <c r="BT528" s="18">
        <v>0.18099999999999999</v>
      </c>
      <c r="BU528" s="1"/>
      <c r="BV528" s="1"/>
      <c r="BW528" s="1" t="s">
        <v>1570</v>
      </c>
    </row>
    <row r="529" spans="1:75" x14ac:dyDescent="0.3">
      <c r="A529" t="s">
        <v>1764</v>
      </c>
      <c r="B529" t="s">
        <v>1732</v>
      </c>
      <c r="C529" s="37">
        <v>313510</v>
      </c>
      <c r="D529" s="37" t="s">
        <v>1767</v>
      </c>
      <c r="E529" s="37" t="s">
        <v>1767</v>
      </c>
      <c r="F529" s="37">
        <v>313520</v>
      </c>
      <c r="G529" s="1" t="s">
        <v>1818</v>
      </c>
      <c r="H529" s="1" t="s">
        <v>1767</v>
      </c>
      <c r="I529" s="13" t="s">
        <v>1588</v>
      </c>
      <c r="J529" t="s">
        <v>1217</v>
      </c>
      <c r="K529" t="s">
        <v>612</v>
      </c>
      <c r="L529" s="1" t="s">
        <v>1531</v>
      </c>
      <c r="M529" s="1" t="s">
        <v>1765</v>
      </c>
      <c r="N529" t="str">
        <f t="shared" si="25"/>
        <v>180-058-05227_19655 - 8_468</v>
      </c>
      <c r="O529">
        <v>2</v>
      </c>
      <c r="P529" s="7">
        <v>3.5920000000000001</v>
      </c>
      <c r="Q529" s="7" t="s">
        <v>1779</v>
      </c>
      <c r="R529" s="6">
        <v>7.1840000000000002</v>
      </c>
      <c r="S529">
        <v>-6.03</v>
      </c>
      <c r="T529" s="23">
        <v>44287.041666666657</v>
      </c>
      <c r="U529">
        <v>-6.03</v>
      </c>
      <c r="V529" s="1"/>
      <c r="W529" s="7">
        <v>0.52510000000000001</v>
      </c>
      <c r="X529" s="7">
        <v>1.8859999999999999</v>
      </c>
      <c r="Y529" s="6">
        <v>3.7720000000000002</v>
      </c>
      <c r="Z529" t="s">
        <v>1567</v>
      </c>
      <c r="AA529">
        <v>1.5</v>
      </c>
      <c r="AB529">
        <v>1.5</v>
      </c>
      <c r="AC529">
        <v>-6.77</v>
      </c>
      <c r="AD529" s="7">
        <v>0.28760000000000002</v>
      </c>
      <c r="AE529" s="7">
        <v>1.0329999999999999</v>
      </c>
      <c r="AF529" s="6">
        <v>2.0659999999999998</v>
      </c>
      <c r="AG529" s="7">
        <v>0</v>
      </c>
      <c r="AH529" s="7">
        <v>0</v>
      </c>
      <c r="AI529" s="6">
        <v>0</v>
      </c>
      <c r="AJ529" s="7">
        <v>-6.97</v>
      </c>
      <c r="AK529" s="7">
        <v>0.34720000000000001</v>
      </c>
      <c r="AL529" s="7">
        <v>1.2470000000000001</v>
      </c>
      <c r="AM529" s="6">
        <v>2.4940000000000002</v>
      </c>
      <c r="AN529" s="7">
        <v>0</v>
      </c>
      <c r="AO529" s="7">
        <v>0</v>
      </c>
      <c r="AP529" s="6">
        <v>0</v>
      </c>
      <c r="AQ529" s="14">
        <v>1.5</v>
      </c>
      <c r="AR529" s="15">
        <f t="shared" si="26"/>
        <v>0.44799999999999995</v>
      </c>
      <c r="AS529" s="6">
        <v>2.9420000000000002</v>
      </c>
      <c r="AT529" s="6">
        <v>0</v>
      </c>
      <c r="AU529" s="6">
        <v>0</v>
      </c>
      <c r="AV529" s="6">
        <f t="shared" si="27"/>
        <v>2.9420000000000002</v>
      </c>
      <c r="AW529" t="s">
        <v>1568</v>
      </c>
      <c r="AX529" t="s">
        <v>1600</v>
      </c>
      <c r="AY529" s="1"/>
      <c r="AZ529" s="1"/>
      <c r="BA529" s="21"/>
      <c r="BB529" s="1"/>
      <c r="BC529" s="22" t="s">
        <v>1588</v>
      </c>
      <c r="BD529" s="1"/>
      <c r="BE529" s="16" t="s">
        <v>1751</v>
      </c>
      <c r="BF529" s="1" t="s">
        <v>63</v>
      </c>
      <c r="BG529" s="1" t="s">
        <v>63</v>
      </c>
      <c r="BH529" s="1" t="s">
        <v>55</v>
      </c>
      <c r="BI529" s="1" t="s">
        <v>63</v>
      </c>
      <c r="BJ529" s="1" t="s">
        <v>1532</v>
      </c>
      <c r="BK529" s="1" t="s">
        <v>103</v>
      </c>
      <c r="BL529" s="1" t="s">
        <v>99</v>
      </c>
      <c r="BM529" s="1" t="s">
        <v>1532</v>
      </c>
      <c r="BN529" s="1" t="s">
        <v>56</v>
      </c>
      <c r="BO529" s="1" t="s">
        <v>105</v>
      </c>
      <c r="BP529" s="1" t="s">
        <v>57</v>
      </c>
      <c r="BQ529" s="1" t="s">
        <v>56</v>
      </c>
      <c r="BR529" s="1" t="s">
        <v>57</v>
      </c>
      <c r="BS529" s="1" t="s">
        <v>57</v>
      </c>
      <c r="BT529" s="18">
        <v>0.26900000000000002</v>
      </c>
      <c r="BU529" s="1"/>
      <c r="BV529" s="1"/>
      <c r="BW529" s="1" t="s">
        <v>1570</v>
      </c>
    </row>
    <row r="530" spans="1:75" x14ac:dyDescent="0.3">
      <c r="A530" t="s">
        <v>1764</v>
      </c>
      <c r="B530" t="s">
        <v>1732</v>
      </c>
      <c r="C530" s="37">
        <v>313510</v>
      </c>
      <c r="D530" s="37" t="s">
        <v>1767</v>
      </c>
      <c r="E530" s="37" t="s">
        <v>1767</v>
      </c>
      <c r="F530" s="37">
        <v>313520</v>
      </c>
      <c r="G530" s="1" t="s">
        <v>1818</v>
      </c>
      <c r="H530" s="1" t="s">
        <v>1767</v>
      </c>
      <c r="I530" s="13" t="s">
        <v>1588</v>
      </c>
      <c r="J530" t="s">
        <v>1217</v>
      </c>
      <c r="K530" t="s">
        <v>613</v>
      </c>
      <c r="L530" s="1" t="s">
        <v>1531</v>
      </c>
      <c r="M530" s="1" t="s">
        <v>1765</v>
      </c>
      <c r="N530" t="str">
        <f t="shared" si="25"/>
        <v>180-058-05227_19655 - 8_469</v>
      </c>
      <c r="O530">
        <v>17</v>
      </c>
      <c r="P530" s="7">
        <v>13.7</v>
      </c>
      <c r="Q530" s="7" t="s">
        <v>1779</v>
      </c>
      <c r="R530" s="6">
        <v>232.89999999999998</v>
      </c>
      <c r="S530">
        <v>-6.03</v>
      </c>
      <c r="T530" s="23">
        <v>44287.041666666657</v>
      </c>
      <c r="U530">
        <v>-6.03</v>
      </c>
      <c r="V530" s="1"/>
      <c r="W530" s="7">
        <v>0.29420000000000002</v>
      </c>
      <c r="X530" s="7">
        <v>4.03</v>
      </c>
      <c r="Y530" s="6">
        <v>68.510000000000005</v>
      </c>
      <c r="Z530" t="s">
        <v>1567</v>
      </c>
      <c r="AA530">
        <v>2</v>
      </c>
      <c r="AB530">
        <v>2</v>
      </c>
      <c r="AC530">
        <v>-6.77</v>
      </c>
      <c r="AD530" s="7">
        <v>6.2899999999999998E-2</v>
      </c>
      <c r="AE530" s="7">
        <v>0.86199999999999999</v>
      </c>
      <c r="AF530" s="6">
        <v>14.653999999999998</v>
      </c>
      <c r="AG530" s="7">
        <v>0</v>
      </c>
      <c r="AH530" s="7">
        <v>0</v>
      </c>
      <c r="AI530" s="6">
        <v>0</v>
      </c>
      <c r="AJ530" s="7">
        <v>-6.97</v>
      </c>
      <c r="AK530" s="7">
        <v>0.18129999999999999</v>
      </c>
      <c r="AL530" s="7">
        <v>2.484</v>
      </c>
      <c r="AM530" s="6">
        <v>42.228000000000002</v>
      </c>
      <c r="AN530" s="7">
        <v>3.2500000000000001E-2</v>
      </c>
      <c r="AO530" s="7">
        <v>0.44500000000000001</v>
      </c>
      <c r="AP530" s="6">
        <v>7.5650000000000004</v>
      </c>
      <c r="AQ530" s="14">
        <v>0.6</v>
      </c>
      <c r="AR530" s="15">
        <f t="shared" si="26"/>
        <v>13.991</v>
      </c>
      <c r="AS530" s="6">
        <v>56.219000000000001</v>
      </c>
      <c r="AT530" s="6">
        <v>0</v>
      </c>
      <c r="AU530" s="6">
        <v>0</v>
      </c>
      <c r="AV530" s="6">
        <f t="shared" si="27"/>
        <v>56.219000000000001</v>
      </c>
      <c r="AW530" t="s">
        <v>1568</v>
      </c>
      <c r="AX530" t="s">
        <v>1600</v>
      </c>
      <c r="AY530" s="1"/>
      <c r="AZ530" s="1"/>
      <c r="BA530" s="21"/>
      <c r="BB530" s="1"/>
      <c r="BC530" s="22" t="s">
        <v>1588</v>
      </c>
      <c r="BD530" s="19"/>
      <c r="BE530" s="16" t="s">
        <v>1751</v>
      </c>
      <c r="BF530" s="1" t="s">
        <v>63</v>
      </c>
      <c r="BG530" s="1" t="s">
        <v>63</v>
      </c>
      <c r="BH530" s="1" t="s">
        <v>55</v>
      </c>
      <c r="BI530" s="1" t="s">
        <v>63</v>
      </c>
      <c r="BJ530" s="1" t="s">
        <v>1532</v>
      </c>
      <c r="BK530" s="1" t="s">
        <v>103</v>
      </c>
      <c r="BL530" s="1" t="s">
        <v>99</v>
      </c>
      <c r="BM530" s="1" t="s">
        <v>1532</v>
      </c>
      <c r="BN530" s="1" t="s">
        <v>56</v>
      </c>
      <c r="BO530" s="1" t="s">
        <v>105</v>
      </c>
      <c r="BP530" s="1" t="s">
        <v>57</v>
      </c>
      <c r="BQ530" s="1" t="s">
        <v>56</v>
      </c>
      <c r="BR530" s="1" t="s">
        <v>57</v>
      </c>
      <c r="BS530" s="1" t="s">
        <v>57</v>
      </c>
      <c r="BT530" s="18">
        <v>0.26900000000000002</v>
      </c>
      <c r="BU530" s="1"/>
      <c r="BV530" s="1"/>
      <c r="BW530" s="1" t="s">
        <v>1570</v>
      </c>
    </row>
    <row r="531" spans="1:75" x14ac:dyDescent="0.3">
      <c r="A531" t="s">
        <v>1764</v>
      </c>
      <c r="B531" t="s">
        <v>1732</v>
      </c>
      <c r="C531" s="37">
        <v>313510</v>
      </c>
      <c r="D531" s="37" t="s">
        <v>1767</v>
      </c>
      <c r="E531" s="37" t="s">
        <v>1767</v>
      </c>
      <c r="F531" s="37">
        <v>313520</v>
      </c>
      <c r="G531" s="1" t="s">
        <v>1818</v>
      </c>
      <c r="H531" s="1" t="s">
        <v>1767</v>
      </c>
      <c r="I531" s="13" t="s">
        <v>1588</v>
      </c>
      <c r="J531" t="s">
        <v>1217</v>
      </c>
      <c r="K531" t="s">
        <v>614</v>
      </c>
      <c r="L531" s="1" t="s">
        <v>1531</v>
      </c>
      <c r="M531" s="1" t="s">
        <v>1765</v>
      </c>
      <c r="N531" t="str">
        <f t="shared" si="25"/>
        <v>180-058-05227_19655 - 8_470</v>
      </c>
      <c r="O531">
        <v>54</v>
      </c>
      <c r="P531" s="7">
        <v>13.7</v>
      </c>
      <c r="Q531" s="7" t="s">
        <v>1779</v>
      </c>
      <c r="R531" s="6">
        <v>739.8</v>
      </c>
      <c r="S531">
        <v>-6.03</v>
      </c>
      <c r="T531" s="23">
        <v>44287.041666666657</v>
      </c>
      <c r="U531">
        <v>-6.03</v>
      </c>
      <c r="V531" s="1"/>
      <c r="W531" s="7">
        <v>0.24160000000000001</v>
      </c>
      <c r="X531" s="7">
        <v>3.31</v>
      </c>
      <c r="Y531" s="6">
        <v>178.74</v>
      </c>
      <c r="Z531" t="s">
        <v>1567</v>
      </c>
      <c r="AA531">
        <v>2</v>
      </c>
      <c r="AB531">
        <v>2</v>
      </c>
      <c r="AC531">
        <v>-6.77</v>
      </c>
      <c r="AD531" s="7">
        <v>4.9299999999999997E-2</v>
      </c>
      <c r="AE531" s="7">
        <v>0.67600000000000005</v>
      </c>
      <c r="AF531" s="6">
        <v>36.503999999999998</v>
      </c>
      <c r="AG531" s="7">
        <v>6.3E-3</v>
      </c>
      <c r="AH531" s="7">
        <v>8.5999999999999993E-2</v>
      </c>
      <c r="AI531" s="6">
        <v>4.6440000000000001</v>
      </c>
      <c r="AJ531" s="7">
        <v>-6.97</v>
      </c>
      <c r="AK531" s="7">
        <v>0.14910000000000001</v>
      </c>
      <c r="AL531" s="7">
        <v>2.0430000000000001</v>
      </c>
      <c r="AM531" s="6">
        <v>110.322</v>
      </c>
      <c r="AN531" s="7">
        <v>5.74E-2</v>
      </c>
      <c r="AO531" s="7">
        <v>0.78700000000000003</v>
      </c>
      <c r="AP531" s="6">
        <v>42.497999999999998</v>
      </c>
      <c r="AQ531" s="14">
        <v>0.6</v>
      </c>
      <c r="AR531" s="15">
        <f t="shared" si="26"/>
        <v>45.954000000000008</v>
      </c>
      <c r="AS531" s="6">
        <v>156.27600000000001</v>
      </c>
      <c r="AT531" s="6">
        <v>0</v>
      </c>
      <c r="AU531" s="6">
        <v>0</v>
      </c>
      <c r="AV531" s="6">
        <f t="shared" si="27"/>
        <v>156.27600000000001</v>
      </c>
      <c r="AW531" t="s">
        <v>1568</v>
      </c>
      <c r="AX531" t="s">
        <v>1600</v>
      </c>
      <c r="AY531" s="1"/>
      <c r="AZ531" s="1"/>
      <c r="BA531" s="21"/>
      <c r="BB531" s="1"/>
      <c r="BC531" s="22" t="s">
        <v>1588</v>
      </c>
      <c r="BD531" s="19"/>
      <c r="BE531" s="16" t="s">
        <v>1751</v>
      </c>
      <c r="BF531" s="1" t="s">
        <v>63</v>
      </c>
      <c r="BG531" s="1" t="s">
        <v>63</v>
      </c>
      <c r="BH531" s="1" t="s">
        <v>55</v>
      </c>
      <c r="BI531" s="1" t="s">
        <v>63</v>
      </c>
      <c r="BJ531" s="1" t="s">
        <v>1532</v>
      </c>
      <c r="BK531" s="1" t="s">
        <v>103</v>
      </c>
      <c r="BL531" s="1" t="s">
        <v>99</v>
      </c>
      <c r="BM531" s="1" t="s">
        <v>1532</v>
      </c>
      <c r="BN531" s="1" t="s">
        <v>56</v>
      </c>
      <c r="BO531" s="1" t="s">
        <v>105</v>
      </c>
      <c r="BP531" s="1" t="s">
        <v>57</v>
      </c>
      <c r="BQ531" s="1" t="s">
        <v>56</v>
      </c>
      <c r="BR531" s="1" t="s">
        <v>57</v>
      </c>
      <c r="BS531" s="1" t="s">
        <v>57</v>
      </c>
      <c r="BT531" s="18">
        <v>0.26900000000000002</v>
      </c>
      <c r="BU531" s="1"/>
      <c r="BV531" s="1"/>
      <c r="BW531" s="1" t="s">
        <v>1570</v>
      </c>
    </row>
    <row r="532" spans="1:75" x14ac:dyDescent="0.3">
      <c r="A532" t="s">
        <v>1764</v>
      </c>
      <c r="B532" t="s">
        <v>1732</v>
      </c>
      <c r="C532" s="37">
        <v>313610</v>
      </c>
      <c r="D532" s="37" t="s">
        <v>1767</v>
      </c>
      <c r="E532" s="37" t="s">
        <v>1767</v>
      </c>
      <c r="F532" s="37">
        <v>313620</v>
      </c>
      <c r="G532" s="1" t="s">
        <v>1818</v>
      </c>
      <c r="H532" s="1" t="s">
        <v>1767</v>
      </c>
      <c r="I532" t="s">
        <v>1436</v>
      </c>
      <c r="J532" t="s">
        <v>1228</v>
      </c>
      <c r="K532" t="s">
        <v>661</v>
      </c>
      <c r="L532" s="1" t="s">
        <v>1531</v>
      </c>
      <c r="M532" s="1" t="s">
        <v>1765</v>
      </c>
      <c r="N532" t="str">
        <f t="shared" si="25"/>
        <v>180-058-05139_19652 - 8_520</v>
      </c>
      <c r="O532">
        <v>93</v>
      </c>
      <c r="P532" s="7">
        <v>20.6</v>
      </c>
      <c r="Q532" s="7" t="s">
        <v>1781</v>
      </c>
      <c r="R532" s="6">
        <v>1915.8</v>
      </c>
      <c r="S532">
        <v>-6</v>
      </c>
      <c r="T532" s="23">
        <v>44280</v>
      </c>
      <c r="U532">
        <v>-6</v>
      </c>
      <c r="V532" s="1"/>
      <c r="W532" s="7">
        <v>0.19769999999999999</v>
      </c>
      <c r="X532" s="7">
        <v>4.0730000000000004</v>
      </c>
      <c r="Y532" s="6">
        <v>378.78899999999999</v>
      </c>
      <c r="Z532" t="s">
        <v>1567</v>
      </c>
      <c r="AA532">
        <v>3</v>
      </c>
      <c r="AB532">
        <v>3</v>
      </c>
      <c r="AC532">
        <v>-6.72</v>
      </c>
      <c r="AD532" s="7">
        <v>3.6900000000000002E-2</v>
      </c>
      <c r="AE532" s="7">
        <v>0.76100000000000001</v>
      </c>
      <c r="AF532" s="6">
        <v>70.772999999999996</v>
      </c>
      <c r="AG532" s="7">
        <v>3.1600000000000003E-2</v>
      </c>
      <c r="AH532" s="7">
        <v>0.65</v>
      </c>
      <c r="AI532" s="6">
        <v>60.45</v>
      </c>
      <c r="AJ532" s="7">
        <v>-6.92</v>
      </c>
      <c r="AK532" s="7">
        <v>0.15049999999999999</v>
      </c>
      <c r="AL532" s="7">
        <v>3.101</v>
      </c>
      <c r="AM532" s="6">
        <v>288.39299999999997</v>
      </c>
      <c r="AN532" s="7">
        <v>7.0099999999999996E-2</v>
      </c>
      <c r="AO532" s="7">
        <v>1.4450000000000001</v>
      </c>
      <c r="AP532" s="6">
        <v>134.38499999999999</v>
      </c>
      <c r="AQ532" s="14">
        <v>0.6</v>
      </c>
      <c r="AR532" s="15">
        <f t="shared" si="26"/>
        <v>60.357000000000028</v>
      </c>
      <c r="AS532" s="6">
        <v>348.75</v>
      </c>
      <c r="AT532" s="6">
        <v>0</v>
      </c>
      <c r="AU532" s="6">
        <v>0</v>
      </c>
      <c r="AV532" s="6">
        <f t="shared" si="27"/>
        <v>348.75</v>
      </c>
      <c r="AW532" t="s">
        <v>1568</v>
      </c>
      <c r="AX532" t="s">
        <v>1600</v>
      </c>
      <c r="AY532" s="1"/>
      <c r="AZ532" s="1"/>
      <c r="BA532" s="21"/>
      <c r="BB532" s="1"/>
      <c r="BC532">
        <v>19652</v>
      </c>
      <c r="BD532" s="1"/>
      <c r="BE532" s="16" t="s">
        <v>1547</v>
      </c>
      <c r="BF532" s="1" t="s">
        <v>63</v>
      </c>
      <c r="BG532" s="1" t="s">
        <v>63</v>
      </c>
      <c r="BH532" s="1" t="s">
        <v>55</v>
      </c>
      <c r="BI532" s="1" t="s">
        <v>63</v>
      </c>
      <c r="BJ532" s="1" t="s">
        <v>1532</v>
      </c>
      <c r="BK532" s="1" t="s">
        <v>103</v>
      </c>
      <c r="BL532" s="1" t="s">
        <v>99</v>
      </c>
      <c r="BM532" s="1" t="s">
        <v>1532</v>
      </c>
      <c r="BN532" s="1" t="s">
        <v>60</v>
      </c>
      <c r="BO532" s="1" t="s">
        <v>106</v>
      </c>
      <c r="BP532" s="1" t="s">
        <v>57</v>
      </c>
      <c r="BQ532" s="1" t="s">
        <v>60</v>
      </c>
      <c r="BR532" s="1" t="s">
        <v>1534</v>
      </c>
      <c r="BS532" s="1" t="s">
        <v>1534</v>
      </c>
      <c r="BT532" s="18">
        <v>0.30399999999999999</v>
      </c>
      <c r="BU532" s="1"/>
      <c r="BV532" s="1"/>
      <c r="BW532" s="1" t="s">
        <v>1570</v>
      </c>
    </row>
    <row r="533" spans="1:75" x14ac:dyDescent="0.3">
      <c r="A533" t="s">
        <v>1764</v>
      </c>
      <c r="B533" t="s">
        <v>1732</v>
      </c>
      <c r="C533" s="37">
        <v>313610</v>
      </c>
      <c r="D533" s="37" t="s">
        <v>1767</v>
      </c>
      <c r="E533" s="37" t="s">
        <v>1767</v>
      </c>
      <c r="F533" s="37">
        <v>313620</v>
      </c>
      <c r="G533" s="1" t="s">
        <v>1818</v>
      </c>
      <c r="H533" s="1" t="s">
        <v>1767</v>
      </c>
      <c r="I533" t="s">
        <v>1436</v>
      </c>
      <c r="J533" t="s">
        <v>1228</v>
      </c>
      <c r="K533" t="s">
        <v>662</v>
      </c>
      <c r="L533" s="1" t="s">
        <v>1531</v>
      </c>
      <c r="M533" s="1" t="s">
        <v>1765</v>
      </c>
      <c r="N533" t="str">
        <f t="shared" si="25"/>
        <v>180-058-05139_19652 - 8_521</v>
      </c>
      <c r="O533">
        <v>107</v>
      </c>
      <c r="P533" s="7">
        <v>20.9</v>
      </c>
      <c r="Q533" s="7" t="s">
        <v>1781</v>
      </c>
      <c r="R533" s="6">
        <v>2236.3000000000002</v>
      </c>
      <c r="S533">
        <v>-6.03</v>
      </c>
      <c r="T533" s="23">
        <v>44280</v>
      </c>
      <c r="U533">
        <v>-6.03</v>
      </c>
      <c r="V533" s="1"/>
      <c r="W533" s="7">
        <v>0.1898</v>
      </c>
      <c r="X533" s="7">
        <v>3.9660000000000002</v>
      </c>
      <c r="Y533" s="6">
        <v>424.36200000000002</v>
      </c>
      <c r="Z533" t="s">
        <v>1567</v>
      </c>
      <c r="AA533">
        <v>3</v>
      </c>
      <c r="AB533">
        <v>3</v>
      </c>
      <c r="AC533">
        <v>-6.72</v>
      </c>
      <c r="AD533" s="7">
        <v>2.1299999999999999E-2</v>
      </c>
      <c r="AE533" s="7">
        <v>0.44500000000000001</v>
      </c>
      <c r="AF533" s="6">
        <v>47.615000000000002</v>
      </c>
      <c r="AG533" s="7">
        <v>2.52E-2</v>
      </c>
      <c r="AH533" s="7">
        <v>0.52700000000000002</v>
      </c>
      <c r="AI533" s="6">
        <v>56.389000000000003</v>
      </c>
      <c r="AJ533" s="7">
        <v>-6.92</v>
      </c>
      <c r="AK533" s="7">
        <v>0.13950000000000001</v>
      </c>
      <c r="AL533" s="7">
        <v>2.9159999999999999</v>
      </c>
      <c r="AM533" s="6">
        <v>312.012</v>
      </c>
      <c r="AN533" s="7">
        <v>0.05</v>
      </c>
      <c r="AO533" s="7">
        <v>1.046</v>
      </c>
      <c r="AP533" s="6">
        <v>111.922</v>
      </c>
      <c r="AQ533" s="14">
        <v>0.6</v>
      </c>
      <c r="AR533" s="15">
        <f t="shared" si="26"/>
        <v>71.69</v>
      </c>
      <c r="AS533" s="6">
        <v>383.702</v>
      </c>
      <c r="AT533" s="6">
        <v>0</v>
      </c>
      <c r="AU533" s="6">
        <v>0</v>
      </c>
      <c r="AV533" s="6">
        <f t="shared" si="27"/>
        <v>383.702</v>
      </c>
      <c r="AW533" t="s">
        <v>1568</v>
      </c>
      <c r="AX533" t="s">
        <v>1600</v>
      </c>
      <c r="AY533" s="16"/>
      <c r="AZ533" s="1"/>
      <c r="BA533" s="21"/>
      <c r="BB533" s="1"/>
      <c r="BC533">
        <v>19652</v>
      </c>
      <c r="BD533" s="1"/>
      <c r="BE533" s="16" t="s">
        <v>1547</v>
      </c>
      <c r="BF533" s="1" t="s">
        <v>63</v>
      </c>
      <c r="BG533" s="1" t="s">
        <v>63</v>
      </c>
      <c r="BH533" s="1" t="s">
        <v>55</v>
      </c>
      <c r="BI533" s="1" t="s">
        <v>63</v>
      </c>
      <c r="BJ533" s="1" t="s">
        <v>1532</v>
      </c>
      <c r="BK533" s="1" t="s">
        <v>103</v>
      </c>
      <c r="BL533" s="1" t="s">
        <v>99</v>
      </c>
      <c r="BM533" s="1" t="s">
        <v>1532</v>
      </c>
      <c r="BN533" s="1" t="s">
        <v>60</v>
      </c>
      <c r="BO533" s="1" t="s">
        <v>106</v>
      </c>
      <c r="BP533" s="1" t="s">
        <v>57</v>
      </c>
      <c r="BQ533" s="1" t="s">
        <v>60</v>
      </c>
      <c r="BR533" s="1" t="s">
        <v>1534</v>
      </c>
      <c r="BS533" s="1" t="s">
        <v>1534</v>
      </c>
      <c r="BT533" s="18">
        <v>0.30399999999999999</v>
      </c>
      <c r="BU533" s="1"/>
      <c r="BV533" s="1"/>
      <c r="BW533" s="1" t="s">
        <v>1570</v>
      </c>
    </row>
    <row r="534" spans="1:75" x14ac:dyDescent="0.3">
      <c r="A534" t="s">
        <v>1764</v>
      </c>
      <c r="B534" t="s">
        <v>1732</v>
      </c>
      <c r="C534" s="37">
        <v>313610</v>
      </c>
      <c r="D534" s="37" t="s">
        <v>1767</v>
      </c>
      <c r="E534" s="37" t="s">
        <v>1767</v>
      </c>
      <c r="F534" s="37">
        <v>313620</v>
      </c>
      <c r="G534" s="1" t="s">
        <v>1818</v>
      </c>
      <c r="H534" s="1" t="s">
        <v>1767</v>
      </c>
      <c r="I534" t="s">
        <v>1436</v>
      </c>
      <c r="J534" t="s">
        <v>1228</v>
      </c>
      <c r="K534" t="s">
        <v>663</v>
      </c>
      <c r="L534" s="1" t="s">
        <v>1531</v>
      </c>
      <c r="M534" s="1" t="s">
        <v>1765</v>
      </c>
      <c r="N534" t="str">
        <f t="shared" si="25"/>
        <v>180-058-05139_19652 - 8_522</v>
      </c>
      <c r="O534">
        <v>98</v>
      </c>
      <c r="P534" s="7">
        <v>21.1</v>
      </c>
      <c r="Q534" s="7" t="s">
        <v>1781</v>
      </c>
      <c r="R534" s="6">
        <v>2067.8000000000002</v>
      </c>
      <c r="S534">
        <v>-6.02</v>
      </c>
      <c r="T534" s="23">
        <v>44280</v>
      </c>
      <c r="U534">
        <v>-6.02</v>
      </c>
      <c r="V534" s="1"/>
      <c r="W534" s="7">
        <v>0.16220000000000001</v>
      </c>
      <c r="X534" s="7">
        <v>3.4220000000000002</v>
      </c>
      <c r="Y534" s="6">
        <v>335.35599999999999</v>
      </c>
      <c r="Z534" t="s">
        <v>1567</v>
      </c>
      <c r="AA534">
        <v>3</v>
      </c>
      <c r="AB534">
        <v>3</v>
      </c>
      <c r="AC534">
        <v>-6.72</v>
      </c>
      <c r="AD534" s="7">
        <v>1.3100000000000001E-2</v>
      </c>
      <c r="AE534" s="7">
        <v>0.27700000000000002</v>
      </c>
      <c r="AF534" s="6">
        <v>27.146000000000001</v>
      </c>
      <c r="AG534" s="7">
        <v>2.7E-2</v>
      </c>
      <c r="AH534" s="7">
        <v>0.56899999999999995</v>
      </c>
      <c r="AI534" s="6">
        <v>55.762</v>
      </c>
      <c r="AJ534" s="7">
        <v>-6.92</v>
      </c>
      <c r="AK534" s="7">
        <v>0.1114</v>
      </c>
      <c r="AL534" s="7">
        <v>2.351</v>
      </c>
      <c r="AM534" s="6">
        <v>230.398</v>
      </c>
      <c r="AN534" s="7">
        <v>6.1899999999999997E-2</v>
      </c>
      <c r="AO534" s="7">
        <v>1.3069999999999999</v>
      </c>
      <c r="AP534" s="6">
        <v>128.08600000000001</v>
      </c>
      <c r="AQ534" s="14">
        <v>0.6</v>
      </c>
      <c r="AR534" s="15">
        <f t="shared" si="26"/>
        <v>65.66</v>
      </c>
      <c r="AS534" s="6">
        <v>296.05799999999999</v>
      </c>
      <c r="AT534" s="6">
        <v>0</v>
      </c>
      <c r="AU534" s="6">
        <v>0</v>
      </c>
      <c r="AV534" s="6">
        <f t="shared" si="27"/>
        <v>296.05799999999999</v>
      </c>
      <c r="AW534" t="s">
        <v>1568</v>
      </c>
      <c r="AX534" t="s">
        <v>1600</v>
      </c>
      <c r="AY534" s="16"/>
      <c r="AZ534" s="1"/>
      <c r="BA534" s="21"/>
      <c r="BB534" s="1"/>
      <c r="BC534">
        <v>19652</v>
      </c>
      <c r="BD534" s="1"/>
      <c r="BE534" s="16" t="s">
        <v>1547</v>
      </c>
      <c r="BF534" s="1" t="s">
        <v>63</v>
      </c>
      <c r="BG534" s="1" t="s">
        <v>63</v>
      </c>
      <c r="BH534" s="1" t="s">
        <v>55</v>
      </c>
      <c r="BI534" s="1" t="s">
        <v>63</v>
      </c>
      <c r="BJ534" s="1" t="s">
        <v>1532</v>
      </c>
      <c r="BK534" s="1" t="s">
        <v>103</v>
      </c>
      <c r="BL534" s="1" t="s">
        <v>99</v>
      </c>
      <c r="BM534" s="1" t="s">
        <v>1532</v>
      </c>
      <c r="BN534" s="1" t="s">
        <v>60</v>
      </c>
      <c r="BO534" s="1" t="s">
        <v>106</v>
      </c>
      <c r="BP534" s="1" t="s">
        <v>57</v>
      </c>
      <c r="BQ534" s="1" t="s">
        <v>60</v>
      </c>
      <c r="BR534" s="1" t="s">
        <v>1534</v>
      </c>
      <c r="BS534" s="1" t="s">
        <v>1534</v>
      </c>
      <c r="BT534" s="18">
        <v>0.30399999999999999</v>
      </c>
      <c r="BU534" s="1"/>
      <c r="BV534" s="1"/>
      <c r="BW534" s="1" t="s">
        <v>1570</v>
      </c>
    </row>
    <row r="535" spans="1:75" x14ac:dyDescent="0.3">
      <c r="A535" t="s">
        <v>1764</v>
      </c>
      <c r="B535" t="s">
        <v>1732</v>
      </c>
      <c r="C535" s="37">
        <v>313610</v>
      </c>
      <c r="D535" s="37" t="s">
        <v>1767</v>
      </c>
      <c r="E535" s="37" t="s">
        <v>1767</v>
      </c>
      <c r="F535" s="37">
        <v>313620</v>
      </c>
      <c r="G535" s="1" t="s">
        <v>1818</v>
      </c>
      <c r="H535" s="1" t="s">
        <v>1767</v>
      </c>
      <c r="I535" t="s">
        <v>1436</v>
      </c>
      <c r="J535" t="s">
        <v>1228</v>
      </c>
      <c r="K535" t="s">
        <v>664</v>
      </c>
      <c r="L535" s="1" t="s">
        <v>1531</v>
      </c>
      <c r="M535" s="1" t="s">
        <v>1765</v>
      </c>
      <c r="N535" t="str">
        <f t="shared" si="25"/>
        <v>180-058-05139_19652 - 8_523</v>
      </c>
      <c r="O535">
        <v>80</v>
      </c>
      <c r="P535" s="7">
        <v>21.1</v>
      </c>
      <c r="Q535" s="7" t="s">
        <v>1781</v>
      </c>
      <c r="R535" s="6">
        <v>1688</v>
      </c>
      <c r="S535">
        <v>-6.02</v>
      </c>
      <c r="T535" s="23">
        <v>44280</v>
      </c>
      <c r="U535">
        <v>-6.02</v>
      </c>
      <c r="V535" s="1"/>
      <c r="W535" s="7">
        <v>0.1366</v>
      </c>
      <c r="X535" s="7">
        <v>2.883</v>
      </c>
      <c r="Y535" s="6">
        <v>230.64</v>
      </c>
      <c r="Z535" t="s">
        <v>1567</v>
      </c>
      <c r="AA535">
        <v>3</v>
      </c>
      <c r="AB535">
        <v>3</v>
      </c>
      <c r="AC535">
        <v>-6.72</v>
      </c>
      <c r="AD535" s="7">
        <v>1.0500000000000001E-2</v>
      </c>
      <c r="AE535" s="7">
        <v>0.222</v>
      </c>
      <c r="AF535" s="6">
        <v>17.760000000000002</v>
      </c>
      <c r="AG535" s="7">
        <v>1.84E-2</v>
      </c>
      <c r="AH535" s="7">
        <v>0.38900000000000001</v>
      </c>
      <c r="AI535" s="6">
        <v>31.12</v>
      </c>
      <c r="AJ535" s="7">
        <v>-6.92</v>
      </c>
      <c r="AK535" s="7">
        <v>0.1038</v>
      </c>
      <c r="AL535" s="7">
        <v>2.1909999999999998</v>
      </c>
      <c r="AM535" s="6">
        <v>175.28</v>
      </c>
      <c r="AN535" s="7">
        <v>5.6099999999999997E-2</v>
      </c>
      <c r="AO535" s="7">
        <v>1.1839999999999999</v>
      </c>
      <c r="AP535" s="6">
        <v>94.72</v>
      </c>
      <c r="AQ535" s="14">
        <v>0.6</v>
      </c>
      <c r="AR535" s="15">
        <f t="shared" si="26"/>
        <v>53.28</v>
      </c>
      <c r="AS535" s="6">
        <v>228.56</v>
      </c>
      <c r="AT535" s="6">
        <v>0</v>
      </c>
      <c r="AU535" s="6">
        <v>0</v>
      </c>
      <c r="AV535" s="6">
        <f t="shared" si="27"/>
        <v>228.56</v>
      </c>
      <c r="AW535" t="s">
        <v>1568</v>
      </c>
      <c r="AX535" t="s">
        <v>1600</v>
      </c>
      <c r="AY535" s="1"/>
      <c r="AZ535" s="1"/>
      <c r="BA535" s="21"/>
      <c r="BB535" s="1"/>
      <c r="BC535">
        <v>19652</v>
      </c>
      <c r="BD535" s="1"/>
      <c r="BE535" s="16" t="s">
        <v>1547</v>
      </c>
      <c r="BF535" s="1" t="s">
        <v>63</v>
      </c>
      <c r="BG535" s="1" t="s">
        <v>63</v>
      </c>
      <c r="BH535" s="1" t="s">
        <v>55</v>
      </c>
      <c r="BI535" s="1" t="s">
        <v>63</v>
      </c>
      <c r="BJ535" s="1" t="s">
        <v>1532</v>
      </c>
      <c r="BK535" s="1" t="s">
        <v>103</v>
      </c>
      <c r="BL535" s="1" t="s">
        <v>99</v>
      </c>
      <c r="BM535" s="1" t="s">
        <v>1532</v>
      </c>
      <c r="BN535" s="1" t="s">
        <v>60</v>
      </c>
      <c r="BO535" s="1" t="s">
        <v>106</v>
      </c>
      <c r="BP535" s="1" t="s">
        <v>57</v>
      </c>
      <c r="BQ535" s="1" t="s">
        <v>60</v>
      </c>
      <c r="BR535" s="1" t="s">
        <v>1534</v>
      </c>
      <c r="BS535" s="1" t="s">
        <v>1534</v>
      </c>
      <c r="BT535" s="18">
        <v>0.30399999999999999</v>
      </c>
      <c r="BU535" s="1"/>
      <c r="BV535" s="1"/>
      <c r="BW535" s="1" t="s">
        <v>1570</v>
      </c>
    </row>
    <row r="536" spans="1:75" x14ac:dyDescent="0.3">
      <c r="A536" t="s">
        <v>1764</v>
      </c>
      <c r="B536" t="s">
        <v>1732</v>
      </c>
      <c r="C536" s="37">
        <v>313610</v>
      </c>
      <c r="D536" s="37" t="s">
        <v>1767</v>
      </c>
      <c r="E536" s="37" t="s">
        <v>1767</v>
      </c>
      <c r="F536" s="37">
        <v>313620</v>
      </c>
      <c r="G536" s="1" t="s">
        <v>1818</v>
      </c>
      <c r="H536" s="1" t="s">
        <v>1767</v>
      </c>
      <c r="I536" s="13" t="s">
        <v>1584</v>
      </c>
      <c r="J536" t="s">
        <v>1219</v>
      </c>
      <c r="K536" t="s">
        <v>624</v>
      </c>
      <c r="L536" s="1" t="s">
        <v>1531</v>
      </c>
      <c r="M536" s="1" t="s">
        <v>1765</v>
      </c>
      <c r="N536" t="str">
        <f t="shared" si="25"/>
        <v>180-058-05227_19653 - 8_480</v>
      </c>
      <c r="O536">
        <v>78</v>
      </c>
      <c r="P536" s="7">
        <v>20.091999999999999</v>
      </c>
      <c r="Q536" s="7" t="s">
        <v>1781</v>
      </c>
      <c r="R536" s="6">
        <v>1567.1759999999999</v>
      </c>
      <c r="S536">
        <v>-6</v>
      </c>
      <c r="T536" s="23">
        <v>44280</v>
      </c>
      <c r="U536">
        <v>-6</v>
      </c>
      <c r="V536" s="1"/>
      <c r="W536" s="7">
        <v>0.26750000000000002</v>
      </c>
      <c r="X536" s="7">
        <v>5.3739999999999997</v>
      </c>
      <c r="Y536" s="6">
        <v>419.17199999999997</v>
      </c>
      <c r="Z536" t="s">
        <v>1567</v>
      </c>
      <c r="AA536">
        <v>2</v>
      </c>
      <c r="AB536">
        <v>2</v>
      </c>
      <c r="AC536">
        <v>-6.77</v>
      </c>
      <c r="AD536" s="7">
        <v>0.1535</v>
      </c>
      <c r="AE536" s="7">
        <v>3.0840000000000001</v>
      </c>
      <c r="AF536" s="6">
        <v>240.55199999999999</v>
      </c>
      <c r="AG536" s="7">
        <v>2.9899999999999999E-2</v>
      </c>
      <c r="AH536" s="7">
        <v>0.60099999999999998</v>
      </c>
      <c r="AI536" s="6">
        <v>46.878</v>
      </c>
      <c r="AJ536" s="7">
        <v>-6.97</v>
      </c>
      <c r="AK536" s="7">
        <v>0.22459999999999999</v>
      </c>
      <c r="AL536" s="7">
        <v>4.5119999999999996</v>
      </c>
      <c r="AM536" s="6">
        <v>351.93599999999998</v>
      </c>
      <c r="AN536" s="7">
        <v>0.1242</v>
      </c>
      <c r="AO536" s="7">
        <v>2.4950000000000001</v>
      </c>
      <c r="AP536" s="6">
        <v>194.61</v>
      </c>
      <c r="AQ536" s="14">
        <v>0.6</v>
      </c>
      <c r="AR536" s="15">
        <f t="shared" si="26"/>
        <v>104.40030000000002</v>
      </c>
      <c r="AS536" s="6">
        <v>456.33629999999999</v>
      </c>
      <c r="AT536" s="6">
        <v>0</v>
      </c>
      <c r="AU536" s="6">
        <v>0</v>
      </c>
      <c r="AV536" s="6">
        <f t="shared" si="27"/>
        <v>456.33629999999999</v>
      </c>
      <c r="AW536" t="s">
        <v>1568</v>
      </c>
      <c r="AX536" t="s">
        <v>1600</v>
      </c>
      <c r="AY536" s="1"/>
      <c r="AZ536" s="1"/>
      <c r="BA536" s="21"/>
      <c r="BB536" s="1"/>
      <c r="BC536" s="22" t="s">
        <v>1584</v>
      </c>
      <c r="BD536" s="1"/>
      <c r="BE536" s="1" t="s">
        <v>1746</v>
      </c>
      <c r="BF536" s="1" t="s">
        <v>63</v>
      </c>
      <c r="BG536" s="1" t="s">
        <v>63</v>
      </c>
      <c r="BH536" s="1" t="s">
        <v>55</v>
      </c>
      <c r="BI536" s="1" t="s">
        <v>63</v>
      </c>
      <c r="BJ536" s="1" t="s">
        <v>1532</v>
      </c>
      <c r="BK536" s="1" t="s">
        <v>103</v>
      </c>
      <c r="BL536" s="1" t="s">
        <v>99</v>
      </c>
      <c r="BM536" s="1" t="s">
        <v>1532</v>
      </c>
      <c r="BN536" s="1" t="s">
        <v>56</v>
      </c>
      <c r="BO536" s="1" t="s">
        <v>105</v>
      </c>
      <c r="BP536" s="1" t="s">
        <v>57</v>
      </c>
      <c r="BQ536" s="1" t="s">
        <v>56</v>
      </c>
      <c r="BR536" s="1" t="s">
        <v>57</v>
      </c>
      <c r="BS536" s="1" t="s">
        <v>57</v>
      </c>
      <c r="BT536" s="18">
        <v>0.158</v>
      </c>
      <c r="BU536" s="1"/>
      <c r="BV536" s="1"/>
      <c r="BW536" s="1" t="s">
        <v>1570</v>
      </c>
    </row>
    <row r="537" spans="1:75" ht="28.8" x14ac:dyDescent="0.3">
      <c r="A537" t="s">
        <v>1764</v>
      </c>
      <c r="B537" t="s">
        <v>1732</v>
      </c>
      <c r="C537" s="37">
        <v>313610</v>
      </c>
      <c r="D537" s="37" t="s">
        <v>1767</v>
      </c>
      <c r="E537" s="37" t="s">
        <v>1767</v>
      </c>
      <c r="F537" s="37">
        <v>313620</v>
      </c>
      <c r="G537" s="1" t="s">
        <v>1818</v>
      </c>
      <c r="H537" s="1" t="s">
        <v>1767</v>
      </c>
      <c r="I537" s="13" t="s">
        <v>1575</v>
      </c>
      <c r="J537" t="s">
        <v>1273</v>
      </c>
      <c r="K537" t="s">
        <v>828</v>
      </c>
      <c r="L537" s="1" t="s">
        <v>1531</v>
      </c>
      <c r="M537" s="1" t="s">
        <v>1765</v>
      </c>
      <c r="N537" t="str">
        <f t="shared" si="25"/>
        <v>180-058-02632_19752 - 9_103</v>
      </c>
      <c r="O537">
        <v>46</v>
      </c>
      <c r="P537" s="7">
        <v>16.696999999999999</v>
      </c>
      <c r="Q537" s="7" t="s">
        <v>1781</v>
      </c>
      <c r="R537" s="6">
        <v>768.06200000000001</v>
      </c>
      <c r="S537">
        <v>-6.18</v>
      </c>
      <c r="T537" s="23">
        <v>44302.041666666657</v>
      </c>
      <c r="U537">
        <v>-6.18</v>
      </c>
      <c r="W537" s="7">
        <v>0.21859999999999999</v>
      </c>
      <c r="X537" s="7">
        <v>3.65</v>
      </c>
      <c r="Y537" s="6">
        <v>167.9</v>
      </c>
      <c r="Z537" t="s">
        <v>1567</v>
      </c>
      <c r="AA537">
        <v>3</v>
      </c>
      <c r="AB537">
        <v>4</v>
      </c>
      <c r="AC537">
        <v>-7.17</v>
      </c>
      <c r="AD537" s="7">
        <v>3.9399999999999998E-2</v>
      </c>
      <c r="AE537" s="7">
        <v>0.65800000000000003</v>
      </c>
      <c r="AF537" s="6">
        <v>30.268000000000001</v>
      </c>
      <c r="AG537" s="7">
        <v>3.7900000000000003E-2</v>
      </c>
      <c r="AH537" s="7">
        <v>0.63300000000000001</v>
      </c>
      <c r="AI537" s="6">
        <v>29.118000000000006</v>
      </c>
      <c r="AJ537" s="7">
        <v>-7.37</v>
      </c>
      <c r="AK537" s="7">
        <v>0.1158</v>
      </c>
      <c r="AL537" s="7">
        <v>1.9339999999999999</v>
      </c>
      <c r="AM537" s="6">
        <v>88.963999999999999</v>
      </c>
      <c r="AN537" s="7">
        <v>5.3699999999999998E-2</v>
      </c>
      <c r="AO537" s="7">
        <v>0.89700000000000002</v>
      </c>
      <c r="AP537" s="6">
        <v>41.262000000000008</v>
      </c>
      <c r="AQ537" s="14">
        <v>0.6</v>
      </c>
      <c r="AR537" s="15">
        <f t="shared" si="26"/>
        <v>24.288000000000011</v>
      </c>
      <c r="AS537" s="6">
        <f>(46/56)*137.872</f>
        <v>113.25200000000001</v>
      </c>
      <c r="AT537" s="6">
        <v>0</v>
      </c>
      <c r="AU537" s="6">
        <v>0</v>
      </c>
      <c r="AV537" s="6">
        <f t="shared" si="27"/>
        <v>113.25200000000001</v>
      </c>
      <c r="AW537" t="s">
        <v>1568</v>
      </c>
      <c r="AX537" t="s">
        <v>1600</v>
      </c>
      <c r="AZ537" t="s">
        <v>1613</v>
      </c>
      <c r="BA537" t="s">
        <v>1615</v>
      </c>
      <c r="BB537" t="s">
        <v>2811</v>
      </c>
      <c r="BC537" s="22" t="s">
        <v>1575</v>
      </c>
      <c r="BE537" s="16" t="s">
        <v>1763</v>
      </c>
      <c r="BF537" s="1" t="s">
        <v>55</v>
      </c>
      <c r="BG537" s="1" t="s">
        <v>55</v>
      </c>
      <c r="BH537" s="1" t="s">
        <v>63</v>
      </c>
      <c r="BI537" s="1" t="s">
        <v>63</v>
      </c>
      <c r="BJ537" s="1" t="s">
        <v>1532</v>
      </c>
      <c r="BK537" s="1" t="s">
        <v>103</v>
      </c>
      <c r="BL537" s="1" t="s">
        <v>99</v>
      </c>
      <c r="BM537" s="1" t="s">
        <v>1532</v>
      </c>
      <c r="BN537" s="1" t="s">
        <v>56</v>
      </c>
      <c r="BO537" s="1" t="s">
        <v>105</v>
      </c>
      <c r="BP537" s="1" t="s">
        <v>62</v>
      </c>
      <c r="BQ537" s="1" t="s">
        <v>62</v>
      </c>
      <c r="BR537" s="1" t="s">
        <v>57</v>
      </c>
      <c r="BS537" s="1" t="s">
        <v>57</v>
      </c>
      <c r="BT537" s="18">
        <v>0.40300000000000002</v>
      </c>
      <c r="BW537" s="1" t="s">
        <v>1570</v>
      </c>
    </row>
    <row r="538" spans="1:75" ht="28.8" x14ac:dyDescent="0.3">
      <c r="A538" t="s">
        <v>1764</v>
      </c>
      <c r="B538" t="s">
        <v>1732</v>
      </c>
      <c r="C538" s="37">
        <v>313610</v>
      </c>
      <c r="D538" s="37" t="s">
        <v>1767</v>
      </c>
      <c r="E538" s="37" t="s">
        <v>1767</v>
      </c>
      <c r="F538" s="37">
        <v>313620</v>
      </c>
      <c r="G538" s="1" t="s">
        <v>1818</v>
      </c>
      <c r="H538" s="1" t="s">
        <v>1767</v>
      </c>
      <c r="I538" s="13" t="s">
        <v>1575</v>
      </c>
      <c r="J538" t="s">
        <v>1273</v>
      </c>
      <c r="K538" t="s">
        <v>827</v>
      </c>
      <c r="L538" s="1" t="s">
        <v>1531</v>
      </c>
      <c r="M538" s="1" t="s">
        <v>1765</v>
      </c>
      <c r="N538" t="str">
        <f t="shared" si="25"/>
        <v>180-058-02632_19752 - 9_102</v>
      </c>
      <c r="O538">
        <v>60</v>
      </c>
      <c r="P538" s="7">
        <v>30</v>
      </c>
      <c r="Q538" s="7" t="s">
        <v>1781</v>
      </c>
      <c r="R538" s="6">
        <v>1800</v>
      </c>
      <c r="S538">
        <v>-6.18</v>
      </c>
      <c r="T538" s="23">
        <v>44302.041666666657</v>
      </c>
      <c r="U538">
        <v>-6.18</v>
      </c>
      <c r="W538" s="7">
        <v>0.26400000000000001</v>
      </c>
      <c r="X538" s="7">
        <v>7.9189999999999996</v>
      </c>
      <c r="Y538" s="6">
        <v>475.14</v>
      </c>
      <c r="Z538" t="s">
        <v>1567</v>
      </c>
      <c r="AA538">
        <v>3</v>
      </c>
      <c r="AB538">
        <v>4</v>
      </c>
      <c r="AC538">
        <v>-7.17</v>
      </c>
      <c r="AD538" s="7">
        <v>7.1199999999999999E-2</v>
      </c>
      <c r="AE538" s="7">
        <v>2.1349999999999998</v>
      </c>
      <c r="AF538" s="6">
        <v>128.1</v>
      </c>
      <c r="AG538" s="7">
        <v>2.9700000000000001E-2</v>
      </c>
      <c r="AH538" s="7">
        <v>0.89100000000000001</v>
      </c>
      <c r="AI538" s="6">
        <v>53.46</v>
      </c>
      <c r="AJ538" s="7">
        <v>-7.37</v>
      </c>
      <c r="AK538" s="7">
        <v>0.1918</v>
      </c>
      <c r="AL538" s="7">
        <v>5.7539999999999996</v>
      </c>
      <c r="AM538" s="6">
        <v>345.24</v>
      </c>
      <c r="AN538" s="7">
        <v>5.8099999999999999E-2</v>
      </c>
      <c r="AO538" s="7">
        <v>1.742</v>
      </c>
      <c r="AP538" s="6">
        <v>104.52</v>
      </c>
      <c r="AQ538" s="14">
        <v>0.6</v>
      </c>
      <c r="AR538" s="15">
        <f t="shared" si="26"/>
        <v>57.899999999999977</v>
      </c>
      <c r="AS538" s="6">
        <v>403.14</v>
      </c>
      <c r="AT538" s="6">
        <v>0</v>
      </c>
      <c r="AU538" s="6">
        <v>0</v>
      </c>
      <c r="AV538" s="6">
        <f t="shared" si="27"/>
        <v>403.14</v>
      </c>
      <c r="AW538" t="s">
        <v>1568</v>
      </c>
      <c r="AX538" t="s">
        <v>1600</v>
      </c>
      <c r="AZ538" t="s">
        <v>1613</v>
      </c>
      <c r="BA538" t="s">
        <v>1615</v>
      </c>
      <c r="BB538" t="s">
        <v>2811</v>
      </c>
      <c r="BC538" s="22" t="s">
        <v>1575</v>
      </c>
      <c r="BE538" s="16" t="s">
        <v>1763</v>
      </c>
      <c r="BF538" s="1" t="s">
        <v>55</v>
      </c>
      <c r="BG538" s="1" t="s">
        <v>55</v>
      </c>
      <c r="BH538" s="1" t="s">
        <v>63</v>
      </c>
      <c r="BI538" s="1" t="s">
        <v>63</v>
      </c>
      <c r="BJ538" s="1" t="s">
        <v>1532</v>
      </c>
      <c r="BK538" s="1" t="s">
        <v>103</v>
      </c>
      <c r="BL538" s="1" t="s">
        <v>99</v>
      </c>
      <c r="BM538" s="1" t="s">
        <v>1532</v>
      </c>
      <c r="BN538" s="1" t="s">
        <v>56</v>
      </c>
      <c r="BO538" s="1" t="s">
        <v>105</v>
      </c>
      <c r="BP538" s="1" t="s">
        <v>62</v>
      </c>
      <c r="BQ538" s="1" t="s">
        <v>62</v>
      </c>
      <c r="BR538" s="1" t="s">
        <v>57</v>
      </c>
      <c r="BS538" s="1" t="s">
        <v>57</v>
      </c>
      <c r="BT538" s="18">
        <v>0.40300000000000002</v>
      </c>
      <c r="BW538" s="1" t="s">
        <v>1570</v>
      </c>
    </row>
    <row r="539" spans="1:75" x14ac:dyDescent="0.3">
      <c r="A539" t="s">
        <v>1764</v>
      </c>
      <c r="B539" t="s">
        <v>1732</v>
      </c>
      <c r="C539" s="37">
        <v>313710</v>
      </c>
      <c r="D539" s="37" t="s">
        <v>1767</v>
      </c>
      <c r="E539" s="37" t="s">
        <v>1767</v>
      </c>
      <c r="F539" s="37">
        <v>313720</v>
      </c>
      <c r="G539" s="21" t="s">
        <v>1817</v>
      </c>
      <c r="H539" s="1" t="s">
        <v>1767</v>
      </c>
      <c r="I539" t="s">
        <v>1401</v>
      </c>
      <c r="J539" t="s">
        <v>1164</v>
      </c>
      <c r="K539" t="s">
        <v>434</v>
      </c>
      <c r="L539" s="1" t="s">
        <v>1531</v>
      </c>
      <c r="M539" s="1" t="s">
        <v>1765</v>
      </c>
      <c r="N539" t="str">
        <f t="shared" si="25"/>
        <v>180-058-04869_19638 - 8_272</v>
      </c>
      <c r="O539">
        <v>41</v>
      </c>
      <c r="P539" s="7">
        <v>1.89</v>
      </c>
      <c r="Q539" s="7" t="s">
        <v>1777</v>
      </c>
      <c r="R539" s="6">
        <v>77.489999999999995</v>
      </c>
      <c r="S539">
        <v>-4.5999999999999996</v>
      </c>
      <c r="T539" s="23">
        <v>44288.041666666657</v>
      </c>
      <c r="U539">
        <v>-4.5999999999999996</v>
      </c>
      <c r="W539" s="7">
        <v>0.18840000000000001</v>
      </c>
      <c r="X539" s="7">
        <v>0.35599999999999998</v>
      </c>
      <c r="Y539" s="6">
        <v>14.596</v>
      </c>
      <c r="Z539" t="s">
        <v>1566</v>
      </c>
      <c r="AD539" s="7"/>
      <c r="AE539" s="7"/>
      <c r="AF539" s="6"/>
      <c r="AG539" s="7"/>
      <c r="AH539" s="7"/>
      <c r="AI539" s="6"/>
      <c r="AJ539" s="7">
        <v>-5.258</v>
      </c>
      <c r="AK539" s="7">
        <v>0.18840000000000001</v>
      </c>
      <c r="AL539" s="7">
        <v>0.35599999999999998</v>
      </c>
      <c r="AM539" s="6">
        <v>14.596</v>
      </c>
      <c r="AN539" s="7">
        <v>9.74E-2</v>
      </c>
      <c r="AO539" s="7">
        <v>0.184</v>
      </c>
      <c r="AP539" s="6">
        <v>7.5439999999999996</v>
      </c>
      <c r="AQ539" s="14">
        <v>1.5</v>
      </c>
      <c r="AR539" s="15">
        <f t="shared" si="26"/>
        <v>5.3299999999999983</v>
      </c>
      <c r="AS539" s="6">
        <v>19.925999999999998</v>
      </c>
      <c r="AT539" s="6">
        <v>0</v>
      </c>
      <c r="AU539" s="6">
        <v>0</v>
      </c>
      <c r="AV539" s="6">
        <f t="shared" si="27"/>
        <v>19.925999999999998</v>
      </c>
      <c r="AW539" t="s">
        <v>18</v>
      </c>
      <c r="AX539" t="s">
        <v>1600</v>
      </c>
      <c r="BA539" s="13"/>
      <c r="BC539">
        <v>19638</v>
      </c>
      <c r="BD539" s="19"/>
      <c r="BF539" s="1" t="s">
        <v>55</v>
      </c>
      <c r="BG539" s="1" t="s">
        <v>55</v>
      </c>
      <c r="BH539" s="1" t="s">
        <v>55</v>
      </c>
      <c r="BI539" s="1" t="s">
        <v>55</v>
      </c>
      <c r="BJ539" s="1" t="s">
        <v>1532</v>
      </c>
      <c r="BK539" s="1" t="s">
        <v>103</v>
      </c>
      <c r="BL539" s="1" t="s">
        <v>98</v>
      </c>
      <c r="BM539" s="1" t="s">
        <v>1543</v>
      </c>
      <c r="BN539" s="1" t="s">
        <v>56</v>
      </c>
      <c r="BO539" s="1" t="s">
        <v>105</v>
      </c>
      <c r="BP539" s="1" t="s">
        <v>1540</v>
      </c>
      <c r="BQ539" s="1" t="s">
        <v>1540</v>
      </c>
      <c r="BR539" s="1" t="s">
        <v>57</v>
      </c>
      <c r="BS539" s="1" t="s">
        <v>57</v>
      </c>
      <c r="BT539" s="18">
        <v>0.753</v>
      </c>
      <c r="BU539" s="1"/>
      <c r="BV539" s="1"/>
      <c r="BW539" s="1" t="s">
        <v>1570</v>
      </c>
    </row>
    <row r="540" spans="1:75" x14ac:dyDescent="0.3">
      <c r="A540" t="s">
        <v>1764</v>
      </c>
      <c r="B540" t="s">
        <v>1732</v>
      </c>
      <c r="C540" s="37">
        <v>313710</v>
      </c>
      <c r="D540" s="37" t="s">
        <v>1767</v>
      </c>
      <c r="E540" s="37" t="s">
        <v>1767</v>
      </c>
      <c r="F540" s="37">
        <v>313720</v>
      </c>
      <c r="G540" s="21" t="s">
        <v>1817</v>
      </c>
      <c r="H540" s="1" t="s">
        <v>1767</v>
      </c>
      <c r="I540" t="s">
        <v>1401</v>
      </c>
      <c r="J540" t="s">
        <v>1165</v>
      </c>
      <c r="K540" t="s">
        <v>435</v>
      </c>
      <c r="L540" s="1" t="s">
        <v>1531</v>
      </c>
      <c r="M540" s="1" t="s">
        <v>1765</v>
      </c>
      <c r="N540" t="str">
        <f t="shared" si="25"/>
        <v>180-058-04983_19638 - 8_273</v>
      </c>
      <c r="O540">
        <v>90</v>
      </c>
      <c r="P540" s="7">
        <v>4.0149999999999997</v>
      </c>
      <c r="Q540" s="7" t="s">
        <v>1777</v>
      </c>
      <c r="R540" s="6">
        <v>361.35</v>
      </c>
      <c r="S540">
        <v>-4.5999999999999996</v>
      </c>
      <c r="T540" s="23">
        <v>44288.041666666657</v>
      </c>
      <c r="U540">
        <v>-4.5999999999999996</v>
      </c>
      <c r="W540" s="7">
        <v>0.45650000000000002</v>
      </c>
      <c r="X540" s="7">
        <v>1.833</v>
      </c>
      <c r="Y540" s="6">
        <v>164.97</v>
      </c>
      <c r="Z540" t="s">
        <v>1566</v>
      </c>
      <c r="AD540" s="7"/>
      <c r="AE540" s="7"/>
      <c r="AF540" s="6"/>
      <c r="AG540" s="7"/>
      <c r="AH540" s="7"/>
      <c r="AI540" s="6"/>
      <c r="AJ540" s="7">
        <v>-6.0490000000000004</v>
      </c>
      <c r="AK540" s="7">
        <v>0.45650000000000002</v>
      </c>
      <c r="AL540" s="7">
        <v>1.833</v>
      </c>
      <c r="AM540" s="6">
        <v>164.97</v>
      </c>
      <c r="AN540" s="7">
        <v>0.34989999999999999</v>
      </c>
      <c r="AO540" s="7">
        <v>1.405</v>
      </c>
      <c r="AP540" s="6">
        <v>126.45</v>
      </c>
      <c r="AQ540" s="14">
        <v>1</v>
      </c>
      <c r="AR540" s="15">
        <f t="shared" si="26"/>
        <v>20.699999999999989</v>
      </c>
      <c r="AS540" s="6">
        <v>185.67</v>
      </c>
      <c r="AT540" s="6">
        <v>0</v>
      </c>
      <c r="AU540" s="6">
        <v>0</v>
      </c>
      <c r="AV540" s="6">
        <f t="shared" si="27"/>
        <v>185.67</v>
      </c>
      <c r="AW540" t="s">
        <v>18</v>
      </c>
      <c r="AX540" t="s">
        <v>1600</v>
      </c>
      <c r="AY540" s="9"/>
      <c r="AZ540" t="s">
        <v>1717</v>
      </c>
      <c r="BA540" s="13">
        <v>61455</v>
      </c>
      <c r="BB540" s="1" t="s">
        <v>2799</v>
      </c>
      <c r="BC540">
        <v>19638</v>
      </c>
      <c r="BD540" s="19"/>
      <c r="BF540" s="1" t="s">
        <v>55</v>
      </c>
      <c r="BG540" s="1" t="s">
        <v>55</v>
      </c>
      <c r="BH540" s="1" t="s">
        <v>55</v>
      </c>
      <c r="BI540" s="1" t="s">
        <v>55</v>
      </c>
      <c r="BJ540" s="1" t="s">
        <v>1532</v>
      </c>
      <c r="BK540" s="1" t="s">
        <v>103</v>
      </c>
      <c r="BL540" s="1" t="s">
        <v>98</v>
      </c>
      <c r="BM540" s="1" t="s">
        <v>1543</v>
      </c>
      <c r="BN540" s="1" t="s">
        <v>56</v>
      </c>
      <c r="BO540" s="1" t="s">
        <v>105</v>
      </c>
      <c r="BP540" s="1" t="s">
        <v>1540</v>
      </c>
      <c r="BQ540" s="1" t="s">
        <v>1540</v>
      </c>
      <c r="BR540" s="1" t="s">
        <v>57</v>
      </c>
      <c r="BS540" s="1" t="s">
        <v>57</v>
      </c>
      <c r="BT540" s="18">
        <v>0.753</v>
      </c>
      <c r="BU540" s="1"/>
      <c r="BV540" s="1"/>
      <c r="BW540" s="1" t="s">
        <v>1570</v>
      </c>
    </row>
    <row r="541" spans="1:75" x14ac:dyDescent="0.3">
      <c r="A541" t="s">
        <v>1764</v>
      </c>
      <c r="B541" t="s">
        <v>1732</v>
      </c>
      <c r="C541" s="37">
        <v>313710</v>
      </c>
      <c r="D541" s="37" t="s">
        <v>1767</v>
      </c>
      <c r="E541" s="37" t="s">
        <v>1767</v>
      </c>
      <c r="F541" s="37">
        <v>313720</v>
      </c>
      <c r="G541" s="21" t="s">
        <v>1817</v>
      </c>
      <c r="H541" s="1" t="s">
        <v>1767</v>
      </c>
      <c r="I541" t="s">
        <v>1401</v>
      </c>
      <c r="J541" t="s">
        <v>1165</v>
      </c>
      <c r="K541" t="s">
        <v>436</v>
      </c>
      <c r="L541" s="1" t="s">
        <v>1531</v>
      </c>
      <c r="M541" s="1" t="s">
        <v>1765</v>
      </c>
      <c r="N541" t="str">
        <f t="shared" si="25"/>
        <v>180-058-04983_19638 - 8_274</v>
      </c>
      <c r="O541">
        <v>73</v>
      </c>
      <c r="P541" s="7">
        <v>4.5309999999999997</v>
      </c>
      <c r="Q541" s="7" t="s">
        <v>1777</v>
      </c>
      <c r="R541" s="6">
        <v>330.76299999999998</v>
      </c>
      <c r="S541">
        <v>-4.5999999999999996</v>
      </c>
      <c r="T541" s="23">
        <v>44288.041666666657</v>
      </c>
      <c r="U541">
        <v>-4.5999999999999996</v>
      </c>
      <c r="W541" s="7">
        <v>0.49370000000000003</v>
      </c>
      <c r="X541" s="7">
        <v>2.2370000000000001</v>
      </c>
      <c r="Y541" s="6">
        <v>163.30099999999999</v>
      </c>
      <c r="Z541" t="s">
        <v>1566</v>
      </c>
      <c r="AD541" s="7"/>
      <c r="AE541" s="7"/>
      <c r="AF541" s="6"/>
      <c r="AG541" s="7"/>
      <c r="AH541" s="7"/>
      <c r="AI541" s="6"/>
      <c r="AJ541" s="7">
        <v>-5.7649999999999997</v>
      </c>
      <c r="AK541" s="7">
        <v>0.49370000000000003</v>
      </c>
      <c r="AL541" s="7">
        <v>2.2370000000000001</v>
      </c>
      <c r="AM541" s="6">
        <v>163.30099999999999</v>
      </c>
      <c r="AN541" s="7">
        <v>0.36020000000000002</v>
      </c>
      <c r="AO541" s="7">
        <v>1.6319999999999999</v>
      </c>
      <c r="AP541" s="6">
        <v>119.136</v>
      </c>
      <c r="AQ541" s="14">
        <v>1</v>
      </c>
      <c r="AR541" s="15">
        <f t="shared" si="26"/>
        <v>19.053000000000026</v>
      </c>
      <c r="AS541" s="6">
        <v>182.35400000000001</v>
      </c>
      <c r="AT541" s="6">
        <v>0</v>
      </c>
      <c r="AU541" s="6">
        <v>0</v>
      </c>
      <c r="AV541" s="6">
        <f t="shared" si="27"/>
        <v>182.35400000000001</v>
      </c>
      <c r="AW541" t="s">
        <v>18</v>
      </c>
      <c r="AX541" t="s">
        <v>1600</v>
      </c>
      <c r="AY541" s="9"/>
      <c r="AZ541" t="s">
        <v>1717</v>
      </c>
      <c r="BA541" s="13">
        <v>61455</v>
      </c>
      <c r="BB541" s="1" t="s">
        <v>2799</v>
      </c>
      <c r="BC541">
        <v>19638</v>
      </c>
      <c r="BD541" s="19"/>
      <c r="BF541" s="1" t="s">
        <v>55</v>
      </c>
      <c r="BG541" s="1" t="s">
        <v>55</v>
      </c>
      <c r="BH541" s="1" t="s">
        <v>55</v>
      </c>
      <c r="BI541" s="1" t="s">
        <v>55</v>
      </c>
      <c r="BJ541" s="1" t="s">
        <v>1532</v>
      </c>
      <c r="BK541" s="1" t="s">
        <v>103</v>
      </c>
      <c r="BL541" s="1" t="s">
        <v>98</v>
      </c>
      <c r="BM541" s="1" t="s">
        <v>1543</v>
      </c>
      <c r="BN541" s="1" t="s">
        <v>56</v>
      </c>
      <c r="BO541" s="1" t="s">
        <v>105</v>
      </c>
      <c r="BP541" s="1" t="s">
        <v>1540</v>
      </c>
      <c r="BQ541" s="1" t="s">
        <v>1540</v>
      </c>
      <c r="BR541" s="1" t="s">
        <v>57</v>
      </c>
      <c r="BS541" s="1" t="s">
        <v>57</v>
      </c>
      <c r="BT541" s="18">
        <v>0.753</v>
      </c>
      <c r="BU541" s="1"/>
      <c r="BV541" s="1"/>
      <c r="BW541" s="1" t="s">
        <v>1570</v>
      </c>
    </row>
    <row r="542" spans="1:75" x14ac:dyDescent="0.3">
      <c r="A542" t="s">
        <v>1764</v>
      </c>
      <c r="B542" t="s">
        <v>1732</v>
      </c>
      <c r="C542" s="37">
        <v>313710</v>
      </c>
      <c r="D542" s="37" t="s">
        <v>1767</v>
      </c>
      <c r="E542" s="37" t="s">
        <v>1767</v>
      </c>
      <c r="F542" s="37">
        <v>313720</v>
      </c>
      <c r="G542" s="21" t="s">
        <v>1817</v>
      </c>
      <c r="H542" s="1" t="s">
        <v>1767</v>
      </c>
      <c r="I542" t="s">
        <v>1401</v>
      </c>
      <c r="J542" t="s">
        <v>1165</v>
      </c>
      <c r="K542" t="s">
        <v>437</v>
      </c>
      <c r="L542" s="1" t="s">
        <v>1531</v>
      </c>
      <c r="M542" s="1" t="s">
        <v>1765</v>
      </c>
      <c r="N542" t="str">
        <f t="shared" si="25"/>
        <v>180-058-04983_19638 - 8_275</v>
      </c>
      <c r="O542">
        <v>18</v>
      </c>
      <c r="P542" s="7">
        <v>3.4039999999999999</v>
      </c>
      <c r="Q542" s="7" t="s">
        <v>1777</v>
      </c>
      <c r="R542" s="6">
        <v>61.271999999999998</v>
      </c>
      <c r="S542">
        <v>-4.5999999999999996</v>
      </c>
      <c r="T542" s="23">
        <v>44288.041666666657</v>
      </c>
      <c r="U542">
        <v>-4.5999999999999996</v>
      </c>
      <c r="W542" s="7">
        <v>0.46860000000000002</v>
      </c>
      <c r="X542" s="7">
        <v>1.595</v>
      </c>
      <c r="Y542" s="6">
        <v>28.71</v>
      </c>
      <c r="Z542" t="s">
        <v>1566</v>
      </c>
      <c r="AD542" s="7"/>
      <c r="AE542" s="7"/>
      <c r="AF542" s="6"/>
      <c r="AG542" s="7"/>
      <c r="AH542" s="7"/>
      <c r="AI542" s="6"/>
      <c r="AJ542" s="7">
        <v>-5.6740000000000004</v>
      </c>
      <c r="AK542" s="7">
        <v>0.46860000000000002</v>
      </c>
      <c r="AL542" s="7">
        <v>1.595</v>
      </c>
      <c r="AM542" s="6">
        <v>28.71</v>
      </c>
      <c r="AN542" s="7">
        <v>0.18010000000000001</v>
      </c>
      <c r="AO542" s="7">
        <v>0.61299999999999999</v>
      </c>
      <c r="AP542" s="6">
        <v>11.034000000000001</v>
      </c>
      <c r="AQ542" s="14">
        <v>1.5</v>
      </c>
      <c r="AR542" s="15">
        <f t="shared" si="26"/>
        <v>3.5279999999999987</v>
      </c>
      <c r="AS542" s="6">
        <v>32.238</v>
      </c>
      <c r="AT542" s="6">
        <v>0</v>
      </c>
      <c r="AU542" s="6">
        <v>0</v>
      </c>
      <c r="AV542" s="6">
        <f t="shared" si="27"/>
        <v>32.238</v>
      </c>
      <c r="AW542" t="s">
        <v>18</v>
      </c>
      <c r="AX542" t="s">
        <v>1600</v>
      </c>
      <c r="AZ542" t="s">
        <v>1717</v>
      </c>
      <c r="BA542" s="13">
        <v>61455</v>
      </c>
      <c r="BB542" s="1" t="s">
        <v>2799</v>
      </c>
      <c r="BC542">
        <v>19638</v>
      </c>
      <c r="BF542" s="1" t="s">
        <v>55</v>
      </c>
      <c r="BG542" s="1" t="s">
        <v>55</v>
      </c>
      <c r="BH542" s="1" t="s">
        <v>55</v>
      </c>
      <c r="BI542" s="1" t="s">
        <v>55</v>
      </c>
      <c r="BJ542" s="1" t="s">
        <v>1532</v>
      </c>
      <c r="BK542" s="1" t="s">
        <v>103</v>
      </c>
      <c r="BL542" s="1" t="s">
        <v>98</v>
      </c>
      <c r="BM542" s="1" t="s">
        <v>1543</v>
      </c>
      <c r="BN542" s="1" t="s">
        <v>56</v>
      </c>
      <c r="BO542" s="1" t="s">
        <v>105</v>
      </c>
      <c r="BP542" s="1" t="s">
        <v>1540</v>
      </c>
      <c r="BQ542" s="1" t="s">
        <v>1540</v>
      </c>
      <c r="BR542" s="1" t="s">
        <v>57</v>
      </c>
      <c r="BS542" s="1" t="s">
        <v>57</v>
      </c>
      <c r="BT542" s="18">
        <v>0.753</v>
      </c>
      <c r="BU542" s="1"/>
      <c r="BV542" s="1"/>
      <c r="BW542" s="1" t="s">
        <v>1570</v>
      </c>
    </row>
    <row r="543" spans="1:75" x14ac:dyDescent="0.3">
      <c r="A543" t="s">
        <v>1764</v>
      </c>
      <c r="B543" t="s">
        <v>1732</v>
      </c>
      <c r="C543" s="37">
        <v>313710</v>
      </c>
      <c r="D543" s="37" t="s">
        <v>1767</v>
      </c>
      <c r="E543" s="37" t="s">
        <v>1767</v>
      </c>
      <c r="F543" s="37">
        <v>313720</v>
      </c>
      <c r="G543" s="21" t="s">
        <v>1817</v>
      </c>
      <c r="H543" s="1" t="s">
        <v>1767</v>
      </c>
      <c r="I543" t="s">
        <v>1401</v>
      </c>
      <c r="J543" t="s">
        <v>1168</v>
      </c>
      <c r="K543" t="s">
        <v>444</v>
      </c>
      <c r="L543" s="1" t="s">
        <v>1531</v>
      </c>
      <c r="M543" s="1" t="s">
        <v>1765</v>
      </c>
      <c r="N543" t="str">
        <f t="shared" si="25"/>
        <v>180-058-05049_19638 - 8_282</v>
      </c>
      <c r="O543">
        <v>20</v>
      </c>
      <c r="P543" s="7">
        <v>5.79</v>
      </c>
      <c r="Q543" s="7" t="s">
        <v>1777</v>
      </c>
      <c r="R543" s="6">
        <v>115.8</v>
      </c>
      <c r="S543">
        <v>-4.8499999999999996</v>
      </c>
      <c r="T543" s="23">
        <v>44288.041666666657</v>
      </c>
      <c r="U543">
        <v>-4.8499999999999996</v>
      </c>
      <c r="W543" s="7">
        <v>0.39839999999999998</v>
      </c>
      <c r="X543" s="7">
        <v>2.3069999999999999</v>
      </c>
      <c r="Y543" s="6">
        <v>46.14</v>
      </c>
      <c r="Z543" t="s">
        <v>1566</v>
      </c>
      <c r="AD543" s="7"/>
      <c r="AE543" s="7"/>
      <c r="AF543" s="6"/>
      <c r="AG543" s="7"/>
      <c r="AH543" s="7"/>
      <c r="AI543" s="6"/>
      <c r="AJ543" s="7">
        <v>-6.11</v>
      </c>
      <c r="AK543" s="7">
        <v>0.39839999999999998</v>
      </c>
      <c r="AL543" s="7">
        <v>2.3069999999999999</v>
      </c>
      <c r="AM543" s="6">
        <v>46.14</v>
      </c>
      <c r="AN543" s="7">
        <v>0.28410000000000002</v>
      </c>
      <c r="AO543" s="7">
        <v>1.645</v>
      </c>
      <c r="AP543" s="6">
        <v>32.9</v>
      </c>
      <c r="AQ543" s="14">
        <v>1</v>
      </c>
      <c r="AR543" s="15">
        <f t="shared" si="26"/>
        <v>6.6599999999999966</v>
      </c>
      <c r="AS543" s="6">
        <v>52.8</v>
      </c>
      <c r="AT543" s="6">
        <v>0</v>
      </c>
      <c r="AU543" s="6">
        <v>0</v>
      </c>
      <c r="AV543" s="6">
        <f t="shared" si="27"/>
        <v>52.8</v>
      </c>
      <c r="AW543" t="s">
        <v>18</v>
      </c>
      <c r="AX543" t="s">
        <v>1600</v>
      </c>
      <c r="BA543" s="13"/>
      <c r="BC543">
        <v>19638</v>
      </c>
      <c r="BD543" s="19"/>
      <c r="BF543" s="1" t="s">
        <v>55</v>
      </c>
      <c r="BG543" s="1" t="s">
        <v>55</v>
      </c>
      <c r="BH543" s="1" t="s">
        <v>55</v>
      </c>
      <c r="BI543" s="1" t="s">
        <v>55</v>
      </c>
      <c r="BJ543" s="1" t="s">
        <v>1532</v>
      </c>
      <c r="BK543" s="1" t="s">
        <v>103</v>
      </c>
      <c r="BL543" s="1" t="s">
        <v>98</v>
      </c>
      <c r="BM543" s="1" t="s">
        <v>1543</v>
      </c>
      <c r="BN543" s="1" t="s">
        <v>56</v>
      </c>
      <c r="BO543" s="1" t="s">
        <v>105</v>
      </c>
      <c r="BP543" s="1" t="s">
        <v>1540</v>
      </c>
      <c r="BQ543" s="1" t="s">
        <v>1540</v>
      </c>
      <c r="BR543" s="1" t="s">
        <v>57</v>
      </c>
      <c r="BS543" s="1" t="s">
        <v>57</v>
      </c>
      <c r="BT543" s="18">
        <v>0.753</v>
      </c>
      <c r="BU543" s="1"/>
      <c r="BV543" s="1"/>
      <c r="BW543" s="1" t="s">
        <v>1570</v>
      </c>
    </row>
    <row r="544" spans="1:75" x14ac:dyDescent="0.3">
      <c r="A544" t="s">
        <v>1764</v>
      </c>
      <c r="B544" t="s">
        <v>1732</v>
      </c>
      <c r="C544" s="37">
        <v>313710</v>
      </c>
      <c r="D544" s="37" t="s">
        <v>1767</v>
      </c>
      <c r="E544" s="37" t="s">
        <v>1767</v>
      </c>
      <c r="F544" s="37">
        <v>313720</v>
      </c>
      <c r="G544" s="21" t="s">
        <v>1817</v>
      </c>
      <c r="H544" s="1" t="s">
        <v>1767</v>
      </c>
      <c r="I544" t="s">
        <v>1401</v>
      </c>
      <c r="J544" t="s">
        <v>1168</v>
      </c>
      <c r="K544" t="s">
        <v>445</v>
      </c>
      <c r="L544" s="1" t="s">
        <v>1531</v>
      </c>
      <c r="M544" s="1" t="s">
        <v>1765</v>
      </c>
      <c r="N544" t="str">
        <f t="shared" si="25"/>
        <v>180-058-05049_19638 - 8_283</v>
      </c>
      <c r="O544">
        <v>24</v>
      </c>
      <c r="P544" s="7">
        <v>5.7949999999999999</v>
      </c>
      <c r="Q544" s="7" t="s">
        <v>1777</v>
      </c>
      <c r="R544" s="6">
        <v>139.08000000000001</v>
      </c>
      <c r="S544">
        <v>-4.8499999999999996</v>
      </c>
      <c r="T544" s="23">
        <v>44288.041666666657</v>
      </c>
      <c r="U544">
        <v>-4.8499999999999996</v>
      </c>
      <c r="W544" s="7">
        <v>0.35720000000000002</v>
      </c>
      <c r="X544" s="7">
        <v>2.0699999999999998</v>
      </c>
      <c r="Y544" s="6">
        <v>49.68</v>
      </c>
      <c r="Z544" t="s">
        <v>1566</v>
      </c>
      <c r="AD544" s="7"/>
      <c r="AE544" s="7"/>
      <c r="AF544" s="6"/>
      <c r="AG544" s="7"/>
      <c r="AH544" s="7"/>
      <c r="AI544" s="6"/>
      <c r="AJ544" s="7">
        <v>-5.9290000000000003</v>
      </c>
      <c r="AK544" s="7">
        <v>0.35720000000000002</v>
      </c>
      <c r="AL544" s="7">
        <v>2.0699999999999998</v>
      </c>
      <c r="AM544" s="6">
        <v>49.68</v>
      </c>
      <c r="AN544" s="7">
        <v>0.20100000000000001</v>
      </c>
      <c r="AO544" s="7">
        <v>1.165</v>
      </c>
      <c r="AP544" s="6">
        <v>27.96</v>
      </c>
      <c r="AQ544" s="14">
        <v>1</v>
      </c>
      <c r="AR544" s="15">
        <f t="shared" si="26"/>
        <v>7.9919999999999973</v>
      </c>
      <c r="AS544" s="6">
        <v>57.671999999999997</v>
      </c>
      <c r="AT544" s="6">
        <v>0</v>
      </c>
      <c r="AU544" s="6">
        <v>0</v>
      </c>
      <c r="AV544" s="6">
        <f t="shared" si="27"/>
        <v>57.671999999999997</v>
      </c>
      <c r="AW544" t="s">
        <v>18</v>
      </c>
      <c r="AX544" t="s">
        <v>1600</v>
      </c>
      <c r="BA544" s="13"/>
      <c r="BC544">
        <v>19638</v>
      </c>
      <c r="BD544" s="19"/>
      <c r="BF544" s="1" t="s">
        <v>55</v>
      </c>
      <c r="BG544" s="1" t="s">
        <v>55</v>
      </c>
      <c r="BH544" s="1" t="s">
        <v>55</v>
      </c>
      <c r="BI544" s="1" t="s">
        <v>55</v>
      </c>
      <c r="BJ544" s="1" t="s">
        <v>1532</v>
      </c>
      <c r="BK544" s="1" t="s">
        <v>103</v>
      </c>
      <c r="BL544" s="1" t="s">
        <v>98</v>
      </c>
      <c r="BM544" s="1" t="s">
        <v>1543</v>
      </c>
      <c r="BN544" s="1" t="s">
        <v>56</v>
      </c>
      <c r="BO544" s="1" t="s">
        <v>105</v>
      </c>
      <c r="BP544" s="1" t="s">
        <v>1540</v>
      </c>
      <c r="BQ544" s="1" t="s">
        <v>1540</v>
      </c>
      <c r="BR544" s="1" t="s">
        <v>57</v>
      </c>
      <c r="BS544" s="1" t="s">
        <v>57</v>
      </c>
      <c r="BT544" s="18">
        <v>0.753</v>
      </c>
      <c r="BU544" s="1"/>
      <c r="BV544" s="1"/>
      <c r="BW544" s="1" t="s">
        <v>1570</v>
      </c>
    </row>
    <row r="545" spans="1:75" x14ac:dyDescent="0.3">
      <c r="A545" t="s">
        <v>1764</v>
      </c>
      <c r="B545" t="s">
        <v>1732</v>
      </c>
      <c r="C545" s="37">
        <v>313710</v>
      </c>
      <c r="D545" s="37" t="s">
        <v>1767</v>
      </c>
      <c r="E545" s="37" t="s">
        <v>1767</v>
      </c>
      <c r="F545" s="37">
        <v>313720</v>
      </c>
      <c r="G545" s="21" t="s">
        <v>1817</v>
      </c>
      <c r="H545" s="1" t="s">
        <v>1767</v>
      </c>
      <c r="I545" t="s">
        <v>1401</v>
      </c>
      <c r="J545" t="s">
        <v>1168</v>
      </c>
      <c r="K545" t="s">
        <v>446</v>
      </c>
      <c r="L545" s="1" t="s">
        <v>1531</v>
      </c>
      <c r="M545" s="1" t="s">
        <v>1765</v>
      </c>
      <c r="N545" t="str">
        <f t="shared" si="25"/>
        <v>180-058-05049_19638 - 8_284</v>
      </c>
      <c r="O545">
        <v>19</v>
      </c>
      <c r="P545" s="7">
        <v>5.6020000000000003</v>
      </c>
      <c r="Q545" s="7" t="s">
        <v>1777</v>
      </c>
      <c r="R545" s="6">
        <v>106.438</v>
      </c>
      <c r="S545">
        <v>-4.82</v>
      </c>
      <c r="T545" s="23">
        <v>44288.041666666657</v>
      </c>
      <c r="U545">
        <v>-4.82</v>
      </c>
      <c r="W545" s="7">
        <v>0.52800000000000002</v>
      </c>
      <c r="X545" s="7">
        <v>2.9580000000000002</v>
      </c>
      <c r="Y545" s="6">
        <v>56.201999999999998</v>
      </c>
      <c r="Z545" t="s">
        <v>1566</v>
      </c>
      <c r="AD545" s="7"/>
      <c r="AE545" s="7"/>
      <c r="AF545" s="6"/>
      <c r="AG545" s="7"/>
      <c r="AH545" s="7"/>
      <c r="AI545" s="6"/>
      <c r="AJ545" s="7">
        <v>-6.06</v>
      </c>
      <c r="AK545" s="7">
        <v>0.52800000000000002</v>
      </c>
      <c r="AL545" s="7">
        <v>2.9580000000000002</v>
      </c>
      <c r="AM545" s="6">
        <v>56.201999999999998</v>
      </c>
      <c r="AN545" s="7">
        <v>0.29649999999999999</v>
      </c>
      <c r="AO545" s="7">
        <v>1.661</v>
      </c>
      <c r="AP545" s="6">
        <v>31.559000000000001</v>
      </c>
      <c r="AQ545" s="14">
        <v>1</v>
      </c>
      <c r="AR545" s="15">
        <f t="shared" si="26"/>
        <v>6.1370000000000005</v>
      </c>
      <c r="AS545" s="6">
        <v>62.338999999999999</v>
      </c>
      <c r="AT545" s="6">
        <v>0</v>
      </c>
      <c r="AU545" s="6">
        <v>0</v>
      </c>
      <c r="AV545" s="6">
        <f t="shared" si="27"/>
        <v>62.338999999999999</v>
      </c>
      <c r="AW545" t="s">
        <v>18</v>
      </c>
      <c r="AX545" t="s">
        <v>1600</v>
      </c>
      <c r="BA545" s="13"/>
      <c r="BC545">
        <v>19638</v>
      </c>
      <c r="BD545" s="19"/>
      <c r="BF545" s="1" t="s">
        <v>55</v>
      </c>
      <c r="BG545" s="1" t="s">
        <v>55</v>
      </c>
      <c r="BH545" s="1" t="s">
        <v>55</v>
      </c>
      <c r="BI545" s="1" t="s">
        <v>55</v>
      </c>
      <c r="BJ545" s="1" t="s">
        <v>1532</v>
      </c>
      <c r="BK545" s="1" t="s">
        <v>103</v>
      </c>
      <c r="BL545" s="1" t="s">
        <v>98</v>
      </c>
      <c r="BM545" s="1" t="s">
        <v>1543</v>
      </c>
      <c r="BN545" s="1" t="s">
        <v>56</v>
      </c>
      <c r="BO545" s="1" t="s">
        <v>105</v>
      </c>
      <c r="BP545" s="1" t="s">
        <v>1540</v>
      </c>
      <c r="BQ545" s="1" t="s">
        <v>1540</v>
      </c>
      <c r="BR545" s="1" t="s">
        <v>57</v>
      </c>
      <c r="BS545" s="1" t="s">
        <v>57</v>
      </c>
      <c r="BT545" s="18">
        <v>0.753</v>
      </c>
      <c r="BU545" s="1"/>
      <c r="BV545" s="1"/>
      <c r="BW545" s="1" t="s">
        <v>1570</v>
      </c>
    </row>
    <row r="546" spans="1:75" x14ac:dyDescent="0.3">
      <c r="A546" t="s">
        <v>1764</v>
      </c>
      <c r="B546" t="s">
        <v>1732</v>
      </c>
      <c r="C546" s="37">
        <v>313710</v>
      </c>
      <c r="D546" s="37" t="s">
        <v>1767</v>
      </c>
      <c r="E546" s="37" t="s">
        <v>1767</v>
      </c>
      <c r="F546" s="37">
        <v>313720</v>
      </c>
      <c r="G546" s="21" t="s">
        <v>1817</v>
      </c>
      <c r="H546" s="1" t="s">
        <v>1767</v>
      </c>
      <c r="I546" t="s">
        <v>1404</v>
      </c>
      <c r="J546" t="s">
        <v>1173</v>
      </c>
      <c r="K546" t="s">
        <v>463</v>
      </c>
      <c r="L546" s="1" t="s">
        <v>1531</v>
      </c>
      <c r="M546" s="1" t="s">
        <v>1765</v>
      </c>
      <c r="N546" t="str">
        <f t="shared" si="25"/>
        <v>180-058-07208_19642 - 8_305</v>
      </c>
      <c r="O546">
        <v>50</v>
      </c>
      <c r="P546" s="7">
        <v>4.0410000000000004</v>
      </c>
      <c r="Q546" s="7" t="s">
        <v>1777</v>
      </c>
      <c r="R546" s="6">
        <v>202.05</v>
      </c>
      <c r="S546">
        <v>-5.25</v>
      </c>
      <c r="T546" s="23">
        <v>44288.041666666657</v>
      </c>
      <c r="U546">
        <v>-5.25</v>
      </c>
      <c r="V546" s="1"/>
      <c r="W546" s="7">
        <v>0.60599999999999998</v>
      </c>
      <c r="X546" s="7">
        <v>2.4489999999999998</v>
      </c>
      <c r="Y546" s="6">
        <v>122.45</v>
      </c>
      <c r="Z546" t="s">
        <v>1566</v>
      </c>
      <c r="AD546" s="7"/>
      <c r="AE546" s="7"/>
      <c r="AF546" s="6"/>
      <c r="AG546" s="7"/>
      <c r="AH546" s="7"/>
      <c r="AI546" s="6"/>
      <c r="AJ546" s="7">
        <v>-6.4039999999999999</v>
      </c>
      <c r="AK546" s="7">
        <v>0.60599999999999998</v>
      </c>
      <c r="AL546" s="7">
        <v>2.4489999999999998</v>
      </c>
      <c r="AM546" s="6">
        <v>122.45</v>
      </c>
      <c r="AN546" s="7">
        <v>0.34870000000000001</v>
      </c>
      <c r="AO546" s="7">
        <v>1.409</v>
      </c>
      <c r="AP546" s="6">
        <v>70.45</v>
      </c>
      <c r="AQ546" s="14">
        <v>1</v>
      </c>
      <c r="AR546" s="15">
        <f t="shared" si="26"/>
        <v>11.649999999999991</v>
      </c>
      <c r="AS546" s="6">
        <v>134.1</v>
      </c>
      <c r="AT546" s="6">
        <v>0</v>
      </c>
      <c r="AU546" s="6">
        <v>0</v>
      </c>
      <c r="AV546" s="6">
        <f t="shared" si="27"/>
        <v>134.1</v>
      </c>
      <c r="AW546" t="s">
        <v>18</v>
      </c>
      <c r="AX546" t="s">
        <v>1600</v>
      </c>
      <c r="AY546" s="1"/>
      <c r="AZ546" s="1"/>
      <c r="BA546" s="21"/>
      <c r="BB546" s="1"/>
      <c r="BC546">
        <v>19642</v>
      </c>
      <c r="BD546" s="1"/>
      <c r="BF546" s="1" t="s">
        <v>55</v>
      </c>
      <c r="BG546" s="1" t="s">
        <v>55</v>
      </c>
      <c r="BH546" s="1" t="s">
        <v>55</v>
      </c>
      <c r="BI546" s="1" t="s">
        <v>55</v>
      </c>
      <c r="BJ546" s="1" t="s">
        <v>1532</v>
      </c>
      <c r="BK546" s="1" t="s">
        <v>103</v>
      </c>
      <c r="BL546" s="1" t="s">
        <v>98</v>
      </c>
      <c r="BM546" s="1" t="s">
        <v>1543</v>
      </c>
      <c r="BN546" s="1" t="s">
        <v>56</v>
      </c>
      <c r="BO546" s="1" t="s">
        <v>105</v>
      </c>
      <c r="BP546" s="1" t="s">
        <v>62</v>
      </c>
      <c r="BQ546" s="1" t="s">
        <v>62</v>
      </c>
      <c r="BR546" s="1" t="s">
        <v>57</v>
      </c>
      <c r="BS546" s="1" t="s">
        <v>57</v>
      </c>
      <c r="BT546" s="18">
        <v>0.46300000000000002</v>
      </c>
      <c r="BU546" s="1"/>
      <c r="BV546" s="1"/>
      <c r="BW546" s="1" t="s">
        <v>1570</v>
      </c>
    </row>
    <row r="547" spans="1:75" x14ac:dyDescent="0.3">
      <c r="A547" t="s">
        <v>1764</v>
      </c>
      <c r="B547" t="s">
        <v>1732</v>
      </c>
      <c r="C547" s="37">
        <v>313710</v>
      </c>
      <c r="D547" s="37" t="s">
        <v>1767</v>
      </c>
      <c r="E547" s="37" t="s">
        <v>1767</v>
      </c>
      <c r="F547" s="37">
        <v>313720</v>
      </c>
      <c r="G547" s="21" t="s">
        <v>1817</v>
      </c>
      <c r="H547" s="1" t="s">
        <v>1767</v>
      </c>
      <c r="I547" t="s">
        <v>1404</v>
      </c>
      <c r="J547" t="s">
        <v>1173</v>
      </c>
      <c r="K547" t="s">
        <v>464</v>
      </c>
      <c r="L547" s="1" t="s">
        <v>1531</v>
      </c>
      <c r="M547" s="1" t="s">
        <v>1765</v>
      </c>
      <c r="N547" t="str">
        <f t="shared" si="25"/>
        <v>180-058-07208_19642 - 8_306</v>
      </c>
      <c r="O547">
        <v>55</v>
      </c>
      <c r="P547" s="7">
        <v>4.0999999999999996</v>
      </c>
      <c r="Q547" s="7" t="s">
        <v>1777</v>
      </c>
      <c r="R547" s="6">
        <v>225.5</v>
      </c>
      <c r="S547">
        <v>-5.25</v>
      </c>
      <c r="T547" s="23">
        <v>44288.041666666657</v>
      </c>
      <c r="U547">
        <v>-5.25</v>
      </c>
      <c r="V547" s="1"/>
      <c r="W547" s="7">
        <v>0.59489999999999998</v>
      </c>
      <c r="X547" s="7">
        <v>2.4390000000000001</v>
      </c>
      <c r="Y547" s="6">
        <v>134.14500000000001</v>
      </c>
      <c r="Z547" t="s">
        <v>1566</v>
      </c>
      <c r="AD547" s="7"/>
      <c r="AE547" s="7"/>
      <c r="AF547" s="6"/>
      <c r="AG547" s="7"/>
      <c r="AH547" s="7"/>
      <c r="AI547" s="6"/>
      <c r="AJ547" s="7">
        <v>-6.47</v>
      </c>
      <c r="AK547" s="7">
        <v>0.59489999999999998</v>
      </c>
      <c r="AL547" s="7">
        <v>2.4390000000000001</v>
      </c>
      <c r="AM547" s="6">
        <v>134.14500000000001</v>
      </c>
      <c r="AN547" s="7">
        <v>0.3488</v>
      </c>
      <c r="AO547" s="7">
        <v>1.43</v>
      </c>
      <c r="AP547" s="6">
        <v>78.650000000000006</v>
      </c>
      <c r="AQ547" s="14">
        <v>1</v>
      </c>
      <c r="AR547" s="15">
        <f t="shared" si="26"/>
        <v>12.97999999999999</v>
      </c>
      <c r="AS547" s="6">
        <v>147.125</v>
      </c>
      <c r="AT547" s="6">
        <v>0</v>
      </c>
      <c r="AU547" s="6">
        <v>0</v>
      </c>
      <c r="AV547" s="6">
        <f t="shared" si="27"/>
        <v>147.125</v>
      </c>
      <c r="AW547" t="s">
        <v>18</v>
      </c>
      <c r="AX547" t="s">
        <v>1600</v>
      </c>
      <c r="AY547" s="1"/>
      <c r="AZ547" s="1" t="s">
        <v>1718</v>
      </c>
      <c r="BA547" s="21" t="s">
        <v>1719</v>
      </c>
      <c r="BB547" s="1" t="s">
        <v>2799</v>
      </c>
      <c r="BC547">
        <v>19642</v>
      </c>
      <c r="BD547" s="1"/>
      <c r="BF547" s="1" t="s">
        <v>55</v>
      </c>
      <c r="BG547" s="1" t="s">
        <v>55</v>
      </c>
      <c r="BH547" s="1" t="s">
        <v>55</v>
      </c>
      <c r="BI547" s="1" t="s">
        <v>55</v>
      </c>
      <c r="BJ547" s="1" t="s">
        <v>1532</v>
      </c>
      <c r="BK547" s="1" t="s">
        <v>103</v>
      </c>
      <c r="BL547" s="1" t="s">
        <v>98</v>
      </c>
      <c r="BM547" s="1" t="s">
        <v>1543</v>
      </c>
      <c r="BN547" s="1" t="s">
        <v>56</v>
      </c>
      <c r="BO547" s="1" t="s">
        <v>105</v>
      </c>
      <c r="BP547" s="1" t="s">
        <v>62</v>
      </c>
      <c r="BQ547" s="1" t="s">
        <v>62</v>
      </c>
      <c r="BR547" s="1" t="s">
        <v>57</v>
      </c>
      <c r="BS547" s="1" t="s">
        <v>57</v>
      </c>
      <c r="BT547" s="18">
        <v>0.46300000000000002</v>
      </c>
      <c r="BU547" s="1"/>
      <c r="BV547" s="1"/>
      <c r="BW547" s="1" t="s">
        <v>1570</v>
      </c>
    </row>
    <row r="548" spans="1:75" ht="43.2" x14ac:dyDescent="0.3">
      <c r="A548" t="s">
        <v>1764</v>
      </c>
      <c r="B548" t="s">
        <v>1732</v>
      </c>
      <c r="C548" s="37">
        <v>313710</v>
      </c>
      <c r="D548" s="37" t="s">
        <v>1767</v>
      </c>
      <c r="E548" s="37" t="s">
        <v>1767</v>
      </c>
      <c r="F548" s="37">
        <v>313720</v>
      </c>
      <c r="G548" s="21" t="s">
        <v>1817</v>
      </c>
      <c r="H548" s="1" t="s">
        <v>1767</v>
      </c>
      <c r="I548" s="13" t="s">
        <v>1586</v>
      </c>
      <c r="J548" t="s">
        <v>1218</v>
      </c>
      <c r="K548" t="s">
        <v>619</v>
      </c>
      <c r="L548" s="1" t="s">
        <v>1531</v>
      </c>
      <c r="M548" s="1" t="s">
        <v>1765</v>
      </c>
      <c r="N548" t="str">
        <f t="shared" si="25"/>
        <v>180-058-05227_19654 - 8_475</v>
      </c>
      <c r="O548">
        <v>78</v>
      </c>
      <c r="P548" s="7">
        <v>4.3159999999999998</v>
      </c>
      <c r="Q548" s="7" t="s">
        <v>1777</v>
      </c>
      <c r="R548" s="6">
        <v>336.64799999999997</v>
      </c>
      <c r="S548">
        <v>-6</v>
      </c>
      <c r="T548" s="23">
        <v>44284.041666666657</v>
      </c>
      <c r="U548">
        <v>-6</v>
      </c>
      <c r="V548" s="1"/>
      <c r="W548" s="7">
        <v>0.3513</v>
      </c>
      <c r="X548" s="7">
        <v>1.516</v>
      </c>
      <c r="Y548" s="6">
        <v>118.24799999999999</v>
      </c>
      <c r="Z548" t="s">
        <v>1567</v>
      </c>
      <c r="AA548">
        <v>2</v>
      </c>
      <c r="AB548">
        <v>2</v>
      </c>
      <c r="AC548">
        <v>-6.77</v>
      </c>
      <c r="AD548" s="7">
        <v>0.23469999999999999</v>
      </c>
      <c r="AE548" s="7">
        <v>1.0129999999999999</v>
      </c>
      <c r="AF548" s="6">
        <v>79.013999999999996</v>
      </c>
      <c r="AG548" s="7">
        <v>0</v>
      </c>
      <c r="AH548" s="7">
        <v>0</v>
      </c>
      <c r="AI548" s="6">
        <v>0</v>
      </c>
      <c r="AJ548" s="7">
        <v>-6.97</v>
      </c>
      <c r="AK548" s="7">
        <v>0.25929999999999997</v>
      </c>
      <c r="AL548" s="7">
        <v>1.119</v>
      </c>
      <c r="AM548" s="6">
        <v>87.281999999999982</v>
      </c>
      <c r="AN548" s="7">
        <v>1.44E-2</v>
      </c>
      <c r="AO548" s="7">
        <v>6.2E-2</v>
      </c>
      <c r="AP548" s="6">
        <v>4.8359999999999994</v>
      </c>
      <c r="AQ548" s="14">
        <v>1</v>
      </c>
      <c r="AR548" s="15">
        <f t="shared" si="26"/>
        <v>16.848000000000013</v>
      </c>
      <c r="AS548" s="6">
        <v>104.13</v>
      </c>
      <c r="AT548" s="6">
        <v>0</v>
      </c>
      <c r="AU548" s="6">
        <v>0</v>
      </c>
      <c r="AV548" s="6">
        <f t="shared" si="27"/>
        <v>104.13</v>
      </c>
      <c r="AW548" t="s">
        <v>1568</v>
      </c>
      <c r="AX548" t="s">
        <v>1600</v>
      </c>
      <c r="AY548" s="1"/>
      <c r="AZ548" s="1"/>
      <c r="BA548" s="21"/>
      <c r="BB548" s="1"/>
      <c r="BC548" s="22" t="s">
        <v>1586</v>
      </c>
      <c r="BD548" s="1"/>
      <c r="BE548" s="16" t="s">
        <v>1748</v>
      </c>
      <c r="BF548" s="1" t="s">
        <v>55</v>
      </c>
      <c r="BG548" s="1" t="s">
        <v>55</v>
      </c>
      <c r="BH548" s="1" t="s">
        <v>55</v>
      </c>
      <c r="BI548" s="1" t="s">
        <v>55</v>
      </c>
      <c r="BJ548" s="1" t="s">
        <v>1532</v>
      </c>
      <c r="BK548" s="1" t="s">
        <v>103</v>
      </c>
      <c r="BL548" s="1" t="s">
        <v>98</v>
      </c>
      <c r="BM548" s="1" t="s">
        <v>1543</v>
      </c>
      <c r="BN548" s="1" t="s">
        <v>56</v>
      </c>
      <c r="BO548" s="1" t="s">
        <v>105</v>
      </c>
      <c r="BP548" s="1" t="s">
        <v>62</v>
      </c>
      <c r="BQ548" s="1" t="s">
        <v>56</v>
      </c>
      <c r="BR548" s="1" t="s">
        <v>62</v>
      </c>
      <c r="BS548" s="1" t="s">
        <v>57</v>
      </c>
      <c r="BT548" s="18">
        <v>0.16300000000000001</v>
      </c>
      <c r="BU548" s="1"/>
      <c r="BV548" s="1"/>
      <c r="BW548" s="1" t="s">
        <v>1570</v>
      </c>
    </row>
    <row r="549" spans="1:75" ht="43.2" x14ac:dyDescent="0.3">
      <c r="A549" t="s">
        <v>1764</v>
      </c>
      <c r="B549" t="s">
        <v>1732</v>
      </c>
      <c r="C549" s="37">
        <v>313710</v>
      </c>
      <c r="D549" s="37" t="s">
        <v>1767</v>
      </c>
      <c r="E549" s="37" t="s">
        <v>1767</v>
      </c>
      <c r="F549" s="37">
        <v>313720</v>
      </c>
      <c r="G549" s="21" t="s">
        <v>1817</v>
      </c>
      <c r="H549" s="1" t="s">
        <v>1767</v>
      </c>
      <c r="I549" s="13" t="s">
        <v>1586</v>
      </c>
      <c r="J549" t="s">
        <v>1218</v>
      </c>
      <c r="K549" t="s">
        <v>620</v>
      </c>
      <c r="L549" s="1" t="s">
        <v>1531</v>
      </c>
      <c r="M549" s="1" t="s">
        <v>1765</v>
      </c>
      <c r="N549" t="str">
        <f t="shared" si="25"/>
        <v>180-058-05227_19654 - 8_476</v>
      </c>
      <c r="O549">
        <v>101</v>
      </c>
      <c r="P549" s="7">
        <v>4.1189999999999998</v>
      </c>
      <c r="Q549" s="7" t="s">
        <v>1777</v>
      </c>
      <c r="R549" s="6">
        <v>416.01900000000001</v>
      </c>
      <c r="S549">
        <v>-6</v>
      </c>
      <c r="T549" s="23">
        <v>44284.041666666657</v>
      </c>
      <c r="U549">
        <v>-6</v>
      </c>
      <c r="V549" s="1"/>
      <c r="W549" s="7">
        <v>0.34670000000000001</v>
      </c>
      <c r="X549" s="7">
        <v>1.4279999999999999</v>
      </c>
      <c r="Y549" s="6">
        <v>144.22800000000001</v>
      </c>
      <c r="Z549" t="s">
        <v>1567</v>
      </c>
      <c r="AA549">
        <v>2</v>
      </c>
      <c r="AB549">
        <v>2</v>
      </c>
      <c r="AC549">
        <v>-6.77</v>
      </c>
      <c r="AD549" s="7">
        <v>0.2051</v>
      </c>
      <c r="AE549" s="7">
        <v>0.84499999999999997</v>
      </c>
      <c r="AF549" s="6">
        <v>85.344999999999999</v>
      </c>
      <c r="AG549" s="7">
        <v>0</v>
      </c>
      <c r="AH549" s="7">
        <v>0</v>
      </c>
      <c r="AI549" s="6">
        <v>0</v>
      </c>
      <c r="AJ549" s="7">
        <v>-6.97</v>
      </c>
      <c r="AK549" s="7">
        <v>0.23280000000000001</v>
      </c>
      <c r="AL549" s="7">
        <v>0.95899999999999996</v>
      </c>
      <c r="AM549" s="6">
        <v>96.858999999999995</v>
      </c>
      <c r="AN549" s="7">
        <v>3.3999999999999998E-3</v>
      </c>
      <c r="AO549" s="7">
        <v>1.4E-2</v>
      </c>
      <c r="AP549" s="6">
        <v>1.4139999999999999</v>
      </c>
      <c r="AQ549" s="14">
        <v>1</v>
      </c>
      <c r="AR549" s="15">
        <f t="shared" si="26"/>
        <v>19.998000000000005</v>
      </c>
      <c r="AS549" s="6">
        <v>116.857</v>
      </c>
      <c r="AT549" s="6">
        <v>0</v>
      </c>
      <c r="AU549" s="6">
        <v>0</v>
      </c>
      <c r="AV549" s="6">
        <f t="shared" si="27"/>
        <v>116.857</v>
      </c>
      <c r="AW549" t="s">
        <v>1568</v>
      </c>
      <c r="AX549" t="s">
        <v>1600</v>
      </c>
      <c r="AY549" s="1"/>
      <c r="AZ549" s="1"/>
      <c r="BA549" s="21"/>
      <c r="BB549" s="1"/>
      <c r="BC549" s="22" t="s">
        <v>1586</v>
      </c>
      <c r="BD549" s="1"/>
      <c r="BE549" s="16" t="s">
        <v>1748</v>
      </c>
      <c r="BF549" s="1" t="s">
        <v>55</v>
      </c>
      <c r="BG549" s="1" t="s">
        <v>55</v>
      </c>
      <c r="BH549" s="1" t="s">
        <v>55</v>
      </c>
      <c r="BI549" s="1" t="s">
        <v>55</v>
      </c>
      <c r="BJ549" s="1" t="s">
        <v>1532</v>
      </c>
      <c r="BK549" s="1" t="s">
        <v>103</v>
      </c>
      <c r="BL549" s="1" t="s">
        <v>98</v>
      </c>
      <c r="BM549" s="1" t="s">
        <v>1543</v>
      </c>
      <c r="BN549" s="1" t="s">
        <v>56</v>
      </c>
      <c r="BO549" s="1" t="s">
        <v>105</v>
      </c>
      <c r="BP549" s="1" t="s">
        <v>62</v>
      </c>
      <c r="BQ549" s="1" t="s">
        <v>56</v>
      </c>
      <c r="BR549" s="1" t="s">
        <v>62</v>
      </c>
      <c r="BS549" s="1" t="s">
        <v>57</v>
      </c>
      <c r="BT549" s="18">
        <v>0.16300000000000001</v>
      </c>
      <c r="BU549" s="1"/>
      <c r="BV549" s="1"/>
      <c r="BW549" s="1" t="s">
        <v>1570</v>
      </c>
    </row>
    <row r="550" spans="1:75" ht="43.2" x14ac:dyDescent="0.3">
      <c r="A550" t="s">
        <v>1764</v>
      </c>
      <c r="B550" t="s">
        <v>1732</v>
      </c>
      <c r="C550" s="37">
        <v>313710</v>
      </c>
      <c r="D550" s="37" t="s">
        <v>1767</v>
      </c>
      <c r="E550" s="37" t="s">
        <v>1767</v>
      </c>
      <c r="F550" s="37">
        <v>313720</v>
      </c>
      <c r="G550" s="21" t="s">
        <v>1817</v>
      </c>
      <c r="H550" s="1" t="s">
        <v>1767</v>
      </c>
      <c r="I550" s="13" t="s">
        <v>1586</v>
      </c>
      <c r="J550" t="s">
        <v>1218</v>
      </c>
      <c r="K550" t="s">
        <v>621</v>
      </c>
      <c r="L550" s="1" t="s">
        <v>1531</v>
      </c>
      <c r="M550" s="1" t="s">
        <v>1765</v>
      </c>
      <c r="N550" t="str">
        <f t="shared" si="25"/>
        <v>180-058-05227_19654 - 8_477</v>
      </c>
      <c r="O550">
        <v>119</v>
      </c>
      <c r="P550" s="7">
        <v>4.09</v>
      </c>
      <c r="Q550" s="7" t="s">
        <v>1777</v>
      </c>
      <c r="R550" s="6">
        <v>486.71</v>
      </c>
      <c r="S550">
        <v>-6</v>
      </c>
      <c r="T550" s="23">
        <v>44284.041666666657</v>
      </c>
      <c r="U550">
        <v>-6</v>
      </c>
      <c r="V550" s="1"/>
      <c r="W550" s="7">
        <v>0.30609999999999998</v>
      </c>
      <c r="X550" s="7">
        <v>1.252</v>
      </c>
      <c r="Y550" s="6">
        <v>148.988</v>
      </c>
      <c r="Z550" t="s">
        <v>1567</v>
      </c>
      <c r="AA550">
        <v>2</v>
      </c>
      <c r="AB550">
        <v>2</v>
      </c>
      <c r="AC550">
        <v>-6.77</v>
      </c>
      <c r="AD550" s="7">
        <v>0.18579999999999999</v>
      </c>
      <c r="AE550" s="7">
        <v>0.76</v>
      </c>
      <c r="AF550" s="6">
        <v>90.44</v>
      </c>
      <c r="AG550" s="7">
        <v>0</v>
      </c>
      <c r="AH550" s="7">
        <v>0</v>
      </c>
      <c r="AI550" s="6">
        <v>0</v>
      </c>
      <c r="AJ550" s="7">
        <v>-6.97</v>
      </c>
      <c r="AK550" s="7">
        <v>0.20419999999999999</v>
      </c>
      <c r="AL550" s="7">
        <v>0.83499999999999996</v>
      </c>
      <c r="AM550" s="6">
        <v>99.364999999999995</v>
      </c>
      <c r="AN550" s="7">
        <v>1.15E-2</v>
      </c>
      <c r="AO550" s="7">
        <v>4.7E-2</v>
      </c>
      <c r="AP550" s="6">
        <v>5.593</v>
      </c>
      <c r="AQ550" s="14">
        <v>1</v>
      </c>
      <c r="AR550" s="15">
        <f t="shared" si="26"/>
        <v>23.443000000000012</v>
      </c>
      <c r="AS550" s="6">
        <v>122.80800000000001</v>
      </c>
      <c r="AT550" s="6">
        <v>0</v>
      </c>
      <c r="AU550" s="6">
        <v>0</v>
      </c>
      <c r="AV550" s="6">
        <f t="shared" si="27"/>
        <v>122.80800000000001</v>
      </c>
      <c r="AW550" t="s">
        <v>1568</v>
      </c>
      <c r="AX550" t="s">
        <v>1600</v>
      </c>
      <c r="AY550" s="1"/>
      <c r="AZ550" s="1"/>
      <c r="BA550" s="21"/>
      <c r="BB550" s="1"/>
      <c r="BC550" s="22" t="s">
        <v>1586</v>
      </c>
      <c r="BD550" s="1"/>
      <c r="BE550" s="16" t="s">
        <v>1748</v>
      </c>
      <c r="BF550" s="1" t="s">
        <v>55</v>
      </c>
      <c r="BG550" s="1" t="s">
        <v>55</v>
      </c>
      <c r="BH550" s="1" t="s">
        <v>55</v>
      </c>
      <c r="BI550" s="1" t="s">
        <v>55</v>
      </c>
      <c r="BJ550" s="1" t="s">
        <v>1532</v>
      </c>
      <c r="BK550" s="1" t="s">
        <v>103</v>
      </c>
      <c r="BL550" s="1" t="s">
        <v>98</v>
      </c>
      <c r="BM550" s="1" t="s">
        <v>1543</v>
      </c>
      <c r="BN550" s="1" t="s">
        <v>56</v>
      </c>
      <c r="BO550" s="1" t="s">
        <v>105</v>
      </c>
      <c r="BP550" s="1" t="s">
        <v>62</v>
      </c>
      <c r="BQ550" s="1" t="s">
        <v>56</v>
      </c>
      <c r="BR550" s="1" t="s">
        <v>62</v>
      </c>
      <c r="BS550" s="1" t="s">
        <v>57</v>
      </c>
      <c r="BT550" s="18">
        <v>0.16300000000000001</v>
      </c>
      <c r="BU550" s="1"/>
      <c r="BV550" s="1"/>
      <c r="BW550" s="1" t="s">
        <v>1570</v>
      </c>
    </row>
    <row r="551" spans="1:75" ht="28.8" x14ac:dyDescent="0.3">
      <c r="A551" t="s">
        <v>1764</v>
      </c>
      <c r="B551" t="s">
        <v>1732</v>
      </c>
      <c r="C551" s="37">
        <v>313710</v>
      </c>
      <c r="D551" s="37" t="s">
        <v>1767</v>
      </c>
      <c r="E551" s="37" t="s">
        <v>1767</v>
      </c>
      <c r="F551" s="37">
        <v>313720</v>
      </c>
      <c r="G551" s="21" t="s">
        <v>1817</v>
      </c>
      <c r="H551" s="1" t="s">
        <v>1767</v>
      </c>
      <c r="I551" s="13" t="s">
        <v>1596</v>
      </c>
      <c r="J551" t="s">
        <v>1159</v>
      </c>
      <c r="K551" t="s">
        <v>418</v>
      </c>
      <c r="L551" s="1" t="s">
        <v>1531</v>
      </c>
      <c r="M551" s="1" t="s">
        <v>1765</v>
      </c>
      <c r="N551" t="str">
        <f t="shared" si="25"/>
        <v>180-058-05219_19682 - 8_256</v>
      </c>
      <c r="O551">
        <v>58</v>
      </c>
      <c r="P551" s="7">
        <v>3.6</v>
      </c>
      <c r="Q551" s="7" t="s">
        <v>1777</v>
      </c>
      <c r="R551" s="6">
        <v>208.8</v>
      </c>
      <c r="S551">
        <v>-6.02</v>
      </c>
      <c r="T551" s="23">
        <v>44285.041666666657</v>
      </c>
      <c r="U551">
        <v>-6.02</v>
      </c>
      <c r="V551" s="1"/>
      <c r="W551" s="7">
        <v>0.33250000000000002</v>
      </c>
      <c r="X551" s="7">
        <v>1.1970000000000001</v>
      </c>
      <c r="Y551" s="6">
        <v>69.426000000000002</v>
      </c>
      <c r="Z551" t="s">
        <v>1567</v>
      </c>
      <c r="AA551">
        <v>1.5</v>
      </c>
      <c r="AB551">
        <v>1.5</v>
      </c>
      <c r="AC551">
        <v>-6.82</v>
      </c>
      <c r="AD551" s="7">
        <v>0.11</v>
      </c>
      <c r="AE551" s="7">
        <v>0.39600000000000002</v>
      </c>
      <c r="AF551" s="6">
        <v>22.968</v>
      </c>
      <c r="AG551" s="7">
        <v>0</v>
      </c>
      <c r="AH551" s="7">
        <v>0</v>
      </c>
      <c r="AI551" s="6">
        <v>0</v>
      </c>
      <c r="AJ551" s="7">
        <v>-7.02</v>
      </c>
      <c r="AK551" s="7">
        <v>0.16</v>
      </c>
      <c r="AL551" s="7">
        <v>0.57599999999999996</v>
      </c>
      <c r="AM551" s="6">
        <v>33.407999999999994</v>
      </c>
      <c r="AN551" s="7">
        <v>0</v>
      </c>
      <c r="AO551" s="7">
        <v>0</v>
      </c>
      <c r="AP551" s="6">
        <v>0</v>
      </c>
      <c r="AQ551" s="14">
        <v>1.5</v>
      </c>
      <c r="AR551" s="15">
        <f t="shared" si="26"/>
        <v>10.614000000000004</v>
      </c>
      <c r="AS551" s="6">
        <f>(58/81)*61.479</f>
        <v>44.021999999999998</v>
      </c>
      <c r="AT551" s="6">
        <v>0</v>
      </c>
      <c r="AU551" s="6">
        <v>0</v>
      </c>
      <c r="AV551" s="6">
        <f t="shared" si="27"/>
        <v>44.021999999999998</v>
      </c>
      <c r="AW551" t="s">
        <v>1568</v>
      </c>
      <c r="AX551" t="s">
        <v>1600</v>
      </c>
      <c r="AY551" s="1"/>
      <c r="AZ551" s="1"/>
      <c r="BA551" s="21"/>
      <c r="BB551" s="1"/>
      <c r="BC551" s="22" t="s">
        <v>1596</v>
      </c>
      <c r="BD551" s="1"/>
      <c r="BE551" s="16" t="s">
        <v>1758</v>
      </c>
      <c r="BF551" s="1" t="s">
        <v>55</v>
      </c>
      <c r="BG551" s="1" t="s">
        <v>55</v>
      </c>
      <c r="BH551" s="1" t="s">
        <v>55</v>
      </c>
      <c r="BI551" s="1" t="s">
        <v>55</v>
      </c>
      <c r="BJ551" s="1" t="s">
        <v>1532</v>
      </c>
      <c r="BK551" s="1" t="s">
        <v>103</v>
      </c>
      <c r="BL551" s="1" t="s">
        <v>98</v>
      </c>
      <c r="BM551" s="1" t="s">
        <v>1543</v>
      </c>
      <c r="BN551" s="1" t="s">
        <v>60</v>
      </c>
      <c r="BO551" s="1" t="s">
        <v>105</v>
      </c>
      <c r="BP551" s="1" t="s">
        <v>62</v>
      </c>
      <c r="BQ551" s="1" t="s">
        <v>62</v>
      </c>
      <c r="BR551" s="1" t="s">
        <v>1534</v>
      </c>
      <c r="BS551" s="1" t="s">
        <v>1534</v>
      </c>
      <c r="BT551" s="18">
        <v>0.33700000000000002</v>
      </c>
      <c r="BU551" s="1"/>
      <c r="BV551" s="1"/>
      <c r="BW551" s="1" t="s">
        <v>1570</v>
      </c>
    </row>
    <row r="552" spans="1:75" ht="28.8" x14ac:dyDescent="0.3">
      <c r="A552" t="s">
        <v>1764</v>
      </c>
      <c r="B552" t="s">
        <v>1732</v>
      </c>
      <c r="C552" s="37">
        <v>313710</v>
      </c>
      <c r="D552" s="37" t="s">
        <v>1767</v>
      </c>
      <c r="E552" s="37" t="s">
        <v>1767</v>
      </c>
      <c r="F552" s="37">
        <v>313720</v>
      </c>
      <c r="G552" s="21" t="s">
        <v>1817</v>
      </c>
      <c r="H552" s="1" t="s">
        <v>1767</v>
      </c>
      <c r="I552" s="13" t="s">
        <v>1596</v>
      </c>
      <c r="J552" t="s">
        <v>1159</v>
      </c>
      <c r="K552" t="s">
        <v>419</v>
      </c>
      <c r="L552" s="1" t="s">
        <v>1531</v>
      </c>
      <c r="M552" s="1" t="s">
        <v>1765</v>
      </c>
      <c r="N552" t="str">
        <f t="shared" si="25"/>
        <v>180-058-05219_19682 - 8_257</v>
      </c>
      <c r="O552">
        <v>65</v>
      </c>
      <c r="P552" s="7">
        <v>3.7</v>
      </c>
      <c r="Q552" s="7" t="s">
        <v>1777</v>
      </c>
      <c r="R552" s="6">
        <v>240.5</v>
      </c>
      <c r="S552">
        <v>-6.02</v>
      </c>
      <c r="T552" s="23">
        <v>44285.041666666657</v>
      </c>
      <c r="U552">
        <v>-6.02</v>
      </c>
      <c r="V552" s="1"/>
      <c r="W552" s="7">
        <v>0.3911</v>
      </c>
      <c r="X552" s="7">
        <v>1.4470000000000001</v>
      </c>
      <c r="Y552" s="6">
        <v>94.055000000000007</v>
      </c>
      <c r="Z552" t="s">
        <v>1567</v>
      </c>
      <c r="AA552">
        <v>1.5</v>
      </c>
      <c r="AB552">
        <v>1.5</v>
      </c>
      <c r="AC552">
        <v>-6.82</v>
      </c>
      <c r="AD552" s="7">
        <v>0.16</v>
      </c>
      <c r="AE552" s="7">
        <v>0.59199999999999997</v>
      </c>
      <c r="AF552" s="6">
        <v>38.479999999999997</v>
      </c>
      <c r="AG552" s="7">
        <v>5.0000000000000001E-4</v>
      </c>
      <c r="AH552" s="7">
        <v>2E-3</v>
      </c>
      <c r="AI552" s="6">
        <v>0.13</v>
      </c>
      <c r="AJ552" s="7">
        <v>-7.02</v>
      </c>
      <c r="AK552" s="7">
        <v>0.21049999999999999</v>
      </c>
      <c r="AL552" s="7">
        <v>0.77900000000000003</v>
      </c>
      <c r="AM552" s="6">
        <v>50.634999999999998</v>
      </c>
      <c r="AN552" s="7">
        <v>4.1000000000000003E-3</v>
      </c>
      <c r="AO552" s="7">
        <v>1.4999999999999999E-2</v>
      </c>
      <c r="AP552" s="6">
        <v>0.97499999999999998</v>
      </c>
      <c r="AQ552" s="14">
        <v>1.5</v>
      </c>
      <c r="AR552" s="15">
        <f t="shared" si="26"/>
        <v>14.170000000000009</v>
      </c>
      <c r="AS552" s="6">
        <v>64.805000000000007</v>
      </c>
      <c r="AT552" s="6">
        <v>0</v>
      </c>
      <c r="AU552" s="6">
        <v>0</v>
      </c>
      <c r="AV552" s="6">
        <f t="shared" si="27"/>
        <v>64.805000000000007</v>
      </c>
      <c r="AW552" t="s">
        <v>1568</v>
      </c>
      <c r="AX552" t="s">
        <v>1600</v>
      </c>
      <c r="AY552" s="1"/>
      <c r="AZ552" s="1"/>
      <c r="BA552" s="21"/>
      <c r="BB552" s="1"/>
      <c r="BC552" s="22" t="s">
        <v>1596</v>
      </c>
      <c r="BD552" s="1"/>
      <c r="BE552" s="16" t="s">
        <v>1758</v>
      </c>
      <c r="BF552" s="1" t="s">
        <v>55</v>
      </c>
      <c r="BG552" s="1" t="s">
        <v>55</v>
      </c>
      <c r="BH552" s="1" t="s">
        <v>55</v>
      </c>
      <c r="BI552" s="1" t="s">
        <v>55</v>
      </c>
      <c r="BJ552" s="1" t="s">
        <v>1532</v>
      </c>
      <c r="BK552" s="1" t="s">
        <v>103</v>
      </c>
      <c r="BL552" s="1" t="s">
        <v>98</v>
      </c>
      <c r="BM552" s="1" t="s">
        <v>1543</v>
      </c>
      <c r="BN552" s="1" t="s">
        <v>60</v>
      </c>
      <c r="BO552" s="1" t="s">
        <v>105</v>
      </c>
      <c r="BP552" s="1" t="s">
        <v>62</v>
      </c>
      <c r="BQ552" s="1" t="s">
        <v>62</v>
      </c>
      <c r="BR552" s="1" t="s">
        <v>1534</v>
      </c>
      <c r="BS552" s="1" t="s">
        <v>1534</v>
      </c>
      <c r="BT552" s="18">
        <v>0.33700000000000002</v>
      </c>
      <c r="BU552" s="1"/>
      <c r="BV552" s="1"/>
      <c r="BW552" s="1" t="s">
        <v>1570</v>
      </c>
    </row>
    <row r="553" spans="1:75" ht="28.8" x14ac:dyDescent="0.3">
      <c r="A553" t="s">
        <v>1764</v>
      </c>
      <c r="B553" t="s">
        <v>1732</v>
      </c>
      <c r="C553" s="37">
        <v>313710</v>
      </c>
      <c r="D553" s="37" t="s">
        <v>1767</v>
      </c>
      <c r="E553" s="37" t="s">
        <v>1767</v>
      </c>
      <c r="F553" s="37">
        <v>313720</v>
      </c>
      <c r="G553" s="21" t="s">
        <v>1817</v>
      </c>
      <c r="H553" s="1" t="s">
        <v>1767</v>
      </c>
      <c r="I553" s="13" t="s">
        <v>1596</v>
      </c>
      <c r="J553" t="s">
        <v>1159</v>
      </c>
      <c r="K553" t="s">
        <v>420</v>
      </c>
      <c r="L553" s="1" t="s">
        <v>1531</v>
      </c>
      <c r="M553" s="1" t="s">
        <v>1765</v>
      </c>
      <c r="N553" t="str">
        <f t="shared" si="25"/>
        <v>180-058-05219_19682 - 8_258</v>
      </c>
      <c r="O553">
        <v>52</v>
      </c>
      <c r="P553" s="7">
        <v>3.7</v>
      </c>
      <c r="Q553" s="7" t="s">
        <v>1777</v>
      </c>
      <c r="R553" s="6">
        <v>192.4</v>
      </c>
      <c r="S553">
        <v>-6.02</v>
      </c>
      <c r="T553" s="23">
        <v>44285.041666666657</v>
      </c>
      <c r="U553">
        <v>-6.02</v>
      </c>
      <c r="V553" s="1"/>
      <c r="W553" s="7">
        <v>0.35349999999999998</v>
      </c>
      <c r="X553" s="7">
        <v>1.3080000000000001</v>
      </c>
      <c r="Y553" s="6">
        <v>68.016000000000005</v>
      </c>
      <c r="Z553" t="s">
        <v>1567</v>
      </c>
      <c r="AA553">
        <v>1.5</v>
      </c>
      <c r="AB553">
        <v>1.5</v>
      </c>
      <c r="AC553">
        <v>-6.82</v>
      </c>
      <c r="AD553" s="7">
        <v>0.17080000000000001</v>
      </c>
      <c r="AE553" s="7">
        <v>0.63200000000000001</v>
      </c>
      <c r="AF553" s="6">
        <v>32.863999999999997</v>
      </c>
      <c r="AG553" s="7">
        <v>3.1099999999999999E-2</v>
      </c>
      <c r="AH553" s="7">
        <v>0.115</v>
      </c>
      <c r="AI553" s="6">
        <v>5.98</v>
      </c>
      <c r="AJ553" s="7">
        <v>-7.02</v>
      </c>
      <c r="AK553" s="7">
        <v>0.20569999999999999</v>
      </c>
      <c r="AL553" s="7">
        <v>0.76100000000000001</v>
      </c>
      <c r="AM553" s="6">
        <v>39.572000000000003</v>
      </c>
      <c r="AN553" s="7">
        <v>0.05</v>
      </c>
      <c r="AO553" s="7">
        <v>0.185</v>
      </c>
      <c r="AP553" s="6">
        <v>9.6199999999999992</v>
      </c>
      <c r="AQ553" s="14">
        <v>1.5</v>
      </c>
      <c r="AR553" s="15">
        <f t="shared" si="26"/>
        <v>11.491999999999997</v>
      </c>
      <c r="AS553" s="6">
        <v>51.064</v>
      </c>
      <c r="AT553" s="6">
        <v>0</v>
      </c>
      <c r="AU553" s="6">
        <v>0</v>
      </c>
      <c r="AV553" s="6">
        <f t="shared" si="27"/>
        <v>51.064</v>
      </c>
      <c r="AW553" t="s">
        <v>1568</v>
      </c>
      <c r="AX553" t="s">
        <v>1600</v>
      </c>
      <c r="AY553" s="1"/>
      <c r="AZ553" s="1" t="s">
        <v>1702</v>
      </c>
      <c r="BA553" s="21" t="s">
        <v>1703</v>
      </c>
      <c r="BB553" s="1" t="s">
        <v>2799</v>
      </c>
      <c r="BC553" s="22" t="s">
        <v>1596</v>
      </c>
      <c r="BD553" s="1"/>
      <c r="BE553" s="16" t="s">
        <v>1758</v>
      </c>
      <c r="BF553" s="1" t="s">
        <v>55</v>
      </c>
      <c r="BG553" s="1" t="s">
        <v>55</v>
      </c>
      <c r="BH553" s="1" t="s">
        <v>55</v>
      </c>
      <c r="BI553" s="1" t="s">
        <v>55</v>
      </c>
      <c r="BJ553" s="1" t="s">
        <v>1532</v>
      </c>
      <c r="BK553" s="1" t="s">
        <v>103</v>
      </c>
      <c r="BL553" s="1" t="s">
        <v>98</v>
      </c>
      <c r="BM553" s="1" t="s">
        <v>1543</v>
      </c>
      <c r="BN553" s="1" t="s">
        <v>60</v>
      </c>
      <c r="BO553" s="1" t="s">
        <v>105</v>
      </c>
      <c r="BP553" s="1" t="s">
        <v>62</v>
      </c>
      <c r="BQ553" s="1" t="s">
        <v>62</v>
      </c>
      <c r="BR553" s="1" t="s">
        <v>1534</v>
      </c>
      <c r="BS553" s="1" t="s">
        <v>1534</v>
      </c>
      <c r="BT553" s="18">
        <v>0.33700000000000002</v>
      </c>
      <c r="BU553" s="1"/>
      <c r="BV553" s="1"/>
      <c r="BW553" s="1" t="s">
        <v>1570</v>
      </c>
    </row>
    <row r="554" spans="1:75" ht="28.8" x14ac:dyDescent="0.3">
      <c r="A554" t="s">
        <v>1764</v>
      </c>
      <c r="B554" t="s">
        <v>1732</v>
      </c>
      <c r="C554" s="37">
        <v>313710</v>
      </c>
      <c r="D554" s="37" t="s">
        <v>1767</v>
      </c>
      <c r="E554" s="37" t="s">
        <v>1767</v>
      </c>
      <c r="F554" s="37">
        <v>313720</v>
      </c>
      <c r="G554" s="21" t="s">
        <v>1817</v>
      </c>
      <c r="H554" s="1" t="s">
        <v>1767</v>
      </c>
      <c r="I554" s="13" t="s">
        <v>1596</v>
      </c>
      <c r="J554" t="s">
        <v>1176</v>
      </c>
      <c r="K554" t="s">
        <v>475</v>
      </c>
      <c r="L554" s="1" t="s">
        <v>1531</v>
      </c>
      <c r="M554" s="1" t="s">
        <v>1765</v>
      </c>
      <c r="N554" t="str">
        <f t="shared" si="25"/>
        <v>180-058-04870_19682 - 8_317</v>
      </c>
      <c r="O554">
        <v>71</v>
      </c>
      <c r="P554" s="7">
        <v>3.1</v>
      </c>
      <c r="Q554" s="7" t="s">
        <v>1777</v>
      </c>
      <c r="R554" s="6">
        <v>220.1</v>
      </c>
      <c r="S554">
        <v>-6.02</v>
      </c>
      <c r="T554" s="23">
        <v>44285.041666666657</v>
      </c>
      <c r="U554">
        <v>-6.02</v>
      </c>
      <c r="V554" s="1"/>
      <c r="W554" s="7">
        <v>0.49320000000000003</v>
      </c>
      <c r="X554" s="7">
        <v>1.5289999999999999</v>
      </c>
      <c r="Y554" s="6">
        <v>108.559</v>
      </c>
      <c r="Z554" t="s">
        <v>1567</v>
      </c>
      <c r="AA554">
        <v>1.5</v>
      </c>
      <c r="AB554">
        <v>1.5</v>
      </c>
      <c r="AC554">
        <v>-6.72</v>
      </c>
      <c r="AD554" s="7">
        <v>0.18770000000000001</v>
      </c>
      <c r="AE554" s="7">
        <v>0.58199999999999996</v>
      </c>
      <c r="AF554" s="6">
        <v>41.322000000000003</v>
      </c>
      <c r="AG554" s="7">
        <v>0</v>
      </c>
      <c r="AH554" s="7">
        <v>0</v>
      </c>
      <c r="AI554" s="6">
        <v>0</v>
      </c>
      <c r="AJ554" s="7">
        <v>-6.92</v>
      </c>
      <c r="AK554" s="7">
        <v>0.2329</v>
      </c>
      <c r="AL554" s="7">
        <v>0.72199999999999998</v>
      </c>
      <c r="AM554" s="6">
        <v>51.262</v>
      </c>
      <c r="AN554" s="7">
        <v>0</v>
      </c>
      <c r="AO554" s="7">
        <v>0</v>
      </c>
      <c r="AP554" s="6">
        <v>0</v>
      </c>
      <c r="AQ554" s="14">
        <v>1.5</v>
      </c>
      <c r="AR554" s="15">
        <f t="shared" si="26"/>
        <v>12.140999999999998</v>
      </c>
      <c r="AS554" s="6">
        <v>63.402999999999999</v>
      </c>
      <c r="AT554" s="6">
        <v>0</v>
      </c>
      <c r="AU554" s="6">
        <v>0</v>
      </c>
      <c r="AV554" s="6">
        <f t="shared" si="27"/>
        <v>63.402999999999999</v>
      </c>
      <c r="AW554" t="s">
        <v>1568</v>
      </c>
      <c r="AX554" t="s">
        <v>1600</v>
      </c>
      <c r="AY554" s="1"/>
      <c r="AZ554" s="1"/>
      <c r="BA554" s="21"/>
      <c r="BB554" s="1"/>
      <c r="BC554" s="22" t="s">
        <v>1596</v>
      </c>
      <c r="BD554" s="1"/>
      <c r="BE554" s="16" t="s">
        <v>1758</v>
      </c>
      <c r="BF554" s="1" t="s">
        <v>55</v>
      </c>
      <c r="BG554" s="1" t="s">
        <v>55</v>
      </c>
      <c r="BH554" s="1" t="s">
        <v>55</v>
      </c>
      <c r="BI554" s="1" t="s">
        <v>55</v>
      </c>
      <c r="BJ554" s="1" t="s">
        <v>1532</v>
      </c>
      <c r="BK554" s="1" t="s">
        <v>103</v>
      </c>
      <c r="BL554" s="1" t="s">
        <v>98</v>
      </c>
      <c r="BM554" s="1" t="s">
        <v>1543</v>
      </c>
      <c r="BN554" s="1" t="s">
        <v>60</v>
      </c>
      <c r="BO554" s="1" t="s">
        <v>105</v>
      </c>
      <c r="BP554" s="1" t="s">
        <v>62</v>
      </c>
      <c r="BQ554" s="1" t="s">
        <v>62</v>
      </c>
      <c r="BR554" s="1" t="s">
        <v>1534</v>
      </c>
      <c r="BS554" s="1" t="s">
        <v>1534</v>
      </c>
      <c r="BT554" s="18">
        <v>0.33700000000000002</v>
      </c>
      <c r="BU554" s="1"/>
      <c r="BV554" s="1"/>
      <c r="BW554" s="1" t="s">
        <v>1570</v>
      </c>
    </row>
    <row r="555" spans="1:75" ht="28.8" x14ac:dyDescent="0.3">
      <c r="A555" t="s">
        <v>1764</v>
      </c>
      <c r="B555" t="s">
        <v>1732</v>
      </c>
      <c r="C555" s="37">
        <v>313710</v>
      </c>
      <c r="D555" s="37" t="s">
        <v>1767</v>
      </c>
      <c r="E555" s="37" t="s">
        <v>1767</v>
      </c>
      <c r="F555" s="37">
        <v>313720</v>
      </c>
      <c r="G555" s="21" t="s">
        <v>1817</v>
      </c>
      <c r="H555" s="1" t="s">
        <v>1767</v>
      </c>
      <c r="I555" s="13" t="s">
        <v>1596</v>
      </c>
      <c r="J555" t="s">
        <v>1176</v>
      </c>
      <c r="K555" t="s">
        <v>476</v>
      </c>
      <c r="L555" s="1" t="s">
        <v>1531</v>
      </c>
      <c r="M555" s="1" t="s">
        <v>1765</v>
      </c>
      <c r="N555" t="str">
        <f t="shared" si="25"/>
        <v>180-058-04870_19682 - 8_318</v>
      </c>
      <c r="O555">
        <v>58</v>
      </c>
      <c r="P555" s="7">
        <v>3.2</v>
      </c>
      <c r="Q555" s="7" t="s">
        <v>1777</v>
      </c>
      <c r="R555" s="6">
        <v>185.6</v>
      </c>
      <c r="S555">
        <v>-6.02</v>
      </c>
      <c r="T555" s="23">
        <v>44285.041666666657</v>
      </c>
      <c r="U555">
        <v>-6.02</v>
      </c>
      <c r="V555" s="1"/>
      <c r="W555" s="7">
        <v>0.49130000000000001</v>
      </c>
      <c r="X555" s="7">
        <v>1.5720000000000001</v>
      </c>
      <c r="Y555" s="6">
        <v>91.176000000000002</v>
      </c>
      <c r="Z555" t="s">
        <v>1567</v>
      </c>
      <c r="AA555">
        <v>1.5</v>
      </c>
      <c r="AB555">
        <v>1.5</v>
      </c>
      <c r="AC555">
        <v>-6.72</v>
      </c>
      <c r="AD555" s="7">
        <v>0.20469999999999999</v>
      </c>
      <c r="AE555" s="7">
        <v>0.65500000000000003</v>
      </c>
      <c r="AF555" s="6">
        <v>37.99</v>
      </c>
      <c r="AG555" s="7">
        <v>0</v>
      </c>
      <c r="AH555" s="7">
        <v>0</v>
      </c>
      <c r="AI555" s="6">
        <v>0</v>
      </c>
      <c r="AJ555" s="7">
        <v>-6.92</v>
      </c>
      <c r="AK555" s="7">
        <v>0.25469999999999998</v>
      </c>
      <c r="AL555" s="7">
        <v>0.81499999999999995</v>
      </c>
      <c r="AM555" s="6">
        <v>47.27</v>
      </c>
      <c r="AN555" s="7">
        <v>0</v>
      </c>
      <c r="AO555" s="7">
        <v>0</v>
      </c>
      <c r="AP555" s="6">
        <v>0</v>
      </c>
      <c r="AQ555" s="14">
        <v>1.5</v>
      </c>
      <c r="AR555" s="15">
        <f t="shared" si="26"/>
        <v>10.439999999999998</v>
      </c>
      <c r="AS555" s="6">
        <v>57.71</v>
      </c>
      <c r="AT555" s="6">
        <v>0</v>
      </c>
      <c r="AU555" s="6">
        <v>0</v>
      </c>
      <c r="AV555" s="6">
        <f t="shared" si="27"/>
        <v>57.71</v>
      </c>
      <c r="AW555" t="s">
        <v>1568</v>
      </c>
      <c r="AX555" t="s">
        <v>1600</v>
      </c>
      <c r="AY555" s="1"/>
      <c r="AZ555" s="1"/>
      <c r="BA555" s="21"/>
      <c r="BB555" s="1"/>
      <c r="BC555" s="22" t="s">
        <v>1596</v>
      </c>
      <c r="BD555" s="1"/>
      <c r="BE555" s="16" t="s">
        <v>1758</v>
      </c>
      <c r="BF555" s="1" t="s">
        <v>55</v>
      </c>
      <c r="BG555" s="1" t="s">
        <v>55</v>
      </c>
      <c r="BH555" s="1" t="s">
        <v>55</v>
      </c>
      <c r="BI555" s="1" t="s">
        <v>55</v>
      </c>
      <c r="BJ555" s="1" t="s">
        <v>1532</v>
      </c>
      <c r="BK555" s="1" t="s">
        <v>103</v>
      </c>
      <c r="BL555" s="1" t="s">
        <v>98</v>
      </c>
      <c r="BM555" s="1" t="s">
        <v>1543</v>
      </c>
      <c r="BN555" s="1" t="s">
        <v>60</v>
      </c>
      <c r="BO555" s="1" t="s">
        <v>105</v>
      </c>
      <c r="BP555" s="1" t="s">
        <v>62</v>
      </c>
      <c r="BQ555" s="1" t="s">
        <v>62</v>
      </c>
      <c r="BR555" s="1" t="s">
        <v>1534</v>
      </c>
      <c r="BS555" s="1" t="s">
        <v>1534</v>
      </c>
      <c r="BT555" s="18">
        <v>0.33700000000000002</v>
      </c>
      <c r="BU555" s="1"/>
      <c r="BV555" s="1"/>
      <c r="BW555" s="1" t="s">
        <v>1570</v>
      </c>
    </row>
    <row r="556" spans="1:75" ht="28.8" x14ac:dyDescent="0.3">
      <c r="A556" t="s">
        <v>1764</v>
      </c>
      <c r="B556" t="s">
        <v>1732</v>
      </c>
      <c r="C556" s="37">
        <v>313710</v>
      </c>
      <c r="D556" s="37" t="s">
        <v>1767</v>
      </c>
      <c r="E556" s="37" t="s">
        <v>1767</v>
      </c>
      <c r="F556" s="37">
        <v>313720</v>
      </c>
      <c r="G556" s="21" t="s">
        <v>1817</v>
      </c>
      <c r="H556" s="1" t="s">
        <v>1767</v>
      </c>
      <c r="I556" s="13" t="s">
        <v>1596</v>
      </c>
      <c r="J556" t="s">
        <v>1249</v>
      </c>
      <c r="K556" t="s">
        <v>738</v>
      </c>
      <c r="L556" s="1" t="s">
        <v>1531</v>
      </c>
      <c r="M556" s="1" t="s">
        <v>1765</v>
      </c>
      <c r="N556" t="str">
        <f t="shared" si="25"/>
        <v>180-058-05175-01_19682 - 8_611</v>
      </c>
      <c r="O556">
        <v>10</v>
      </c>
      <c r="P556" s="7">
        <v>4.5</v>
      </c>
      <c r="Q556" s="7" t="s">
        <v>1777</v>
      </c>
      <c r="R556" s="6">
        <v>45</v>
      </c>
      <c r="S556">
        <v>-5.84</v>
      </c>
      <c r="T556" s="23">
        <v>44867</v>
      </c>
      <c r="U556">
        <v>-5.84</v>
      </c>
      <c r="V556" s="1"/>
      <c r="W556" s="7">
        <v>1.44E-2</v>
      </c>
      <c r="X556" s="7">
        <v>6.5000000000000002E-2</v>
      </c>
      <c r="Y556" s="6">
        <v>0.65</v>
      </c>
      <c r="Z556" t="s">
        <v>1567</v>
      </c>
      <c r="AA556">
        <v>2</v>
      </c>
      <c r="AB556">
        <v>2</v>
      </c>
      <c r="AC556">
        <v>-6.52</v>
      </c>
      <c r="AD556" s="7">
        <v>8.8999999999999999E-3</v>
      </c>
      <c r="AE556" s="7">
        <v>0.04</v>
      </c>
      <c r="AF556" s="6">
        <v>0.4</v>
      </c>
      <c r="AG556" s="7">
        <v>0.13689999999999999</v>
      </c>
      <c r="AH556" s="7">
        <v>0.61599999999999999</v>
      </c>
      <c r="AI556" s="6">
        <v>6.16</v>
      </c>
      <c r="AJ556" s="7">
        <v>-6.62</v>
      </c>
      <c r="AK556" s="7">
        <v>8.8999999999999999E-3</v>
      </c>
      <c r="AL556" s="7">
        <v>0.04</v>
      </c>
      <c r="AM556" s="6">
        <v>0.4</v>
      </c>
      <c r="AN556" s="7">
        <v>0.17199999999999999</v>
      </c>
      <c r="AO556" s="7">
        <v>0.77400000000000002</v>
      </c>
      <c r="AP556" s="6">
        <v>7.74</v>
      </c>
      <c r="AQ556" s="14">
        <v>1</v>
      </c>
      <c r="AR556" s="15">
        <f t="shared" si="26"/>
        <v>1.6400000000000001</v>
      </c>
      <c r="AS556" s="6">
        <v>2.04</v>
      </c>
      <c r="AT556" s="6">
        <v>0</v>
      </c>
      <c r="AU556" s="6">
        <v>0</v>
      </c>
      <c r="AV556" s="6">
        <f t="shared" si="27"/>
        <v>2.04</v>
      </c>
      <c r="AW556" t="s">
        <v>1568</v>
      </c>
      <c r="AX556" t="s">
        <v>1600</v>
      </c>
      <c r="AY556" s="16"/>
      <c r="AZ556" s="1"/>
      <c r="BA556" s="21"/>
      <c r="BB556" s="1"/>
      <c r="BC556" s="22" t="s">
        <v>1596</v>
      </c>
      <c r="BD556" s="1"/>
      <c r="BE556" s="16" t="s">
        <v>1758</v>
      </c>
      <c r="BF556" s="1" t="s">
        <v>55</v>
      </c>
      <c r="BG556" s="1" t="s">
        <v>55</v>
      </c>
      <c r="BH556" s="1" t="s">
        <v>55</v>
      </c>
      <c r="BI556" s="1" t="s">
        <v>55</v>
      </c>
      <c r="BJ556" s="1" t="s">
        <v>1532</v>
      </c>
      <c r="BK556" s="1" t="s">
        <v>103</v>
      </c>
      <c r="BL556" s="1" t="s">
        <v>98</v>
      </c>
      <c r="BM556" s="1" t="s">
        <v>1543</v>
      </c>
      <c r="BN556" s="1" t="s">
        <v>60</v>
      </c>
      <c r="BO556" s="1" t="s">
        <v>105</v>
      </c>
      <c r="BP556" s="1" t="s">
        <v>62</v>
      </c>
      <c r="BQ556" s="1" t="s">
        <v>62</v>
      </c>
      <c r="BR556" s="1" t="s">
        <v>1534</v>
      </c>
      <c r="BS556" s="1" t="s">
        <v>1534</v>
      </c>
      <c r="BT556" s="18">
        <v>0.33700000000000002</v>
      </c>
      <c r="BU556" s="1"/>
      <c r="BV556" s="1"/>
      <c r="BW556" s="1" t="s">
        <v>1570</v>
      </c>
    </row>
    <row r="557" spans="1:75" x14ac:dyDescent="0.3">
      <c r="A557" t="s">
        <v>1764</v>
      </c>
      <c r="B557" t="s">
        <v>1732</v>
      </c>
      <c r="C557" s="37">
        <v>313710</v>
      </c>
      <c r="D557" s="37" t="s">
        <v>1767</v>
      </c>
      <c r="E557" s="37" t="s">
        <v>1767</v>
      </c>
      <c r="F557" s="37">
        <v>313720</v>
      </c>
      <c r="G557" s="21" t="s">
        <v>1817</v>
      </c>
      <c r="H557" s="1" t="s">
        <v>1767</v>
      </c>
      <c r="I557" s="13" t="s">
        <v>1594</v>
      </c>
      <c r="J557" t="s">
        <v>1177</v>
      </c>
      <c r="K557" t="s">
        <v>477</v>
      </c>
      <c r="L557" s="1" t="s">
        <v>1531</v>
      </c>
      <c r="M557" s="1" t="s">
        <v>1765</v>
      </c>
      <c r="N557" t="str">
        <f t="shared" si="25"/>
        <v>180-058-04870_19683 - 8_319</v>
      </c>
      <c r="O557">
        <v>79</v>
      </c>
      <c r="P557" s="7">
        <v>3.6</v>
      </c>
      <c r="Q557" s="7" t="s">
        <v>1777</v>
      </c>
      <c r="R557" s="6">
        <v>284.39999999999998</v>
      </c>
      <c r="S557">
        <v>-6.02</v>
      </c>
      <c r="T557" s="23">
        <v>44285.041666666657</v>
      </c>
      <c r="U557">
        <v>-6.02</v>
      </c>
      <c r="V557" s="1"/>
      <c r="W557" s="7">
        <v>0.48</v>
      </c>
      <c r="X557" s="7">
        <v>1.728</v>
      </c>
      <c r="Y557" s="6">
        <v>136.512</v>
      </c>
      <c r="Z557" t="s">
        <v>1567</v>
      </c>
      <c r="AA557">
        <v>1.5</v>
      </c>
      <c r="AB557">
        <v>1.5</v>
      </c>
      <c r="AC557">
        <v>-6.72</v>
      </c>
      <c r="AD557" s="7">
        <v>0.22670000000000001</v>
      </c>
      <c r="AE557" s="7">
        <v>0.81599999999999995</v>
      </c>
      <c r="AF557" s="6">
        <v>64.463999999999999</v>
      </c>
      <c r="AG557" s="7">
        <v>0</v>
      </c>
      <c r="AH557" s="7">
        <v>0</v>
      </c>
      <c r="AI557" s="6">
        <v>0</v>
      </c>
      <c r="AJ557" s="7">
        <v>-6.92</v>
      </c>
      <c r="AK557" s="7">
        <v>0.29330000000000001</v>
      </c>
      <c r="AL557" s="7">
        <v>1.056</v>
      </c>
      <c r="AM557" s="6">
        <v>83.424000000000007</v>
      </c>
      <c r="AN557" s="7">
        <v>0</v>
      </c>
      <c r="AO557" s="7">
        <v>0</v>
      </c>
      <c r="AP557" s="6">
        <v>0</v>
      </c>
      <c r="AQ557" s="14">
        <v>1.5</v>
      </c>
      <c r="AR557" s="15">
        <f t="shared" si="26"/>
        <v>16.194999999999993</v>
      </c>
      <c r="AS557" s="6">
        <v>99.619</v>
      </c>
      <c r="AT557" s="6">
        <v>0</v>
      </c>
      <c r="AU557" s="6">
        <v>0</v>
      </c>
      <c r="AV557" s="6">
        <f t="shared" si="27"/>
        <v>99.619</v>
      </c>
      <c r="AW557" t="s">
        <v>1568</v>
      </c>
      <c r="AX557" t="s">
        <v>1600</v>
      </c>
      <c r="AY557" s="1"/>
      <c r="AZ557" s="1"/>
      <c r="BA557" s="21"/>
      <c r="BB557" s="1"/>
      <c r="BC557" s="22" t="s">
        <v>1594</v>
      </c>
      <c r="BD557" s="1"/>
      <c r="BE557" s="16" t="s">
        <v>1761</v>
      </c>
      <c r="BF557" s="1" t="s">
        <v>55</v>
      </c>
      <c r="BG557" s="1" t="s">
        <v>55</v>
      </c>
      <c r="BH557" s="1" t="s">
        <v>55</v>
      </c>
      <c r="BI557" s="1" t="s">
        <v>55</v>
      </c>
      <c r="BJ557" s="1" t="s">
        <v>1532</v>
      </c>
      <c r="BK557" s="1" t="s">
        <v>103</v>
      </c>
      <c r="BL557" s="1" t="s">
        <v>98</v>
      </c>
      <c r="BM557" s="1" t="s">
        <v>1543</v>
      </c>
      <c r="BN557" s="1" t="s">
        <v>60</v>
      </c>
      <c r="BO557" s="1" t="s">
        <v>106</v>
      </c>
      <c r="BP557" s="1" t="s">
        <v>62</v>
      </c>
      <c r="BQ557" s="1" t="s">
        <v>62</v>
      </c>
      <c r="BR557" s="1" t="s">
        <v>57</v>
      </c>
      <c r="BS557" s="1" t="s">
        <v>57</v>
      </c>
      <c r="BT557" s="18">
        <v>0.34799999999999998</v>
      </c>
      <c r="BU557" s="1"/>
      <c r="BV557" s="1"/>
      <c r="BW557" s="1" t="s">
        <v>1570</v>
      </c>
    </row>
    <row r="558" spans="1:75" x14ac:dyDescent="0.3">
      <c r="A558" t="s">
        <v>1764</v>
      </c>
      <c r="B558" t="s">
        <v>1732</v>
      </c>
      <c r="C558" s="37">
        <v>313710</v>
      </c>
      <c r="D558" s="37" t="s">
        <v>1767</v>
      </c>
      <c r="E558" s="37" t="s">
        <v>1767</v>
      </c>
      <c r="F558" s="37">
        <v>313720</v>
      </c>
      <c r="G558" s="21" t="s">
        <v>1817</v>
      </c>
      <c r="H558" s="1" t="s">
        <v>1767</v>
      </c>
      <c r="I558" s="13" t="s">
        <v>1594</v>
      </c>
      <c r="J558" t="s">
        <v>1177</v>
      </c>
      <c r="K558" t="s">
        <v>478</v>
      </c>
      <c r="L558" s="1" t="s">
        <v>1531</v>
      </c>
      <c r="M558" s="1" t="s">
        <v>1765</v>
      </c>
      <c r="N558" t="str">
        <f t="shared" si="25"/>
        <v>180-058-04870_19683 - 8_320</v>
      </c>
      <c r="O558">
        <v>22</v>
      </c>
      <c r="P558" s="7">
        <v>3.6</v>
      </c>
      <c r="Q558" s="7" t="s">
        <v>1777</v>
      </c>
      <c r="R558" s="6">
        <v>79</v>
      </c>
      <c r="S558">
        <v>-6.02</v>
      </c>
      <c r="T558" s="23">
        <v>44285.041666666657</v>
      </c>
      <c r="U558">
        <v>-6.02</v>
      </c>
      <c r="V558" s="1"/>
      <c r="W558" s="7">
        <v>0.48920000000000002</v>
      </c>
      <c r="X558" s="7">
        <v>1.7609999999999999</v>
      </c>
      <c r="Y558" s="6">
        <v>38.741999999999997</v>
      </c>
      <c r="Z558" t="s">
        <v>1567</v>
      </c>
      <c r="AA558">
        <v>1.5</v>
      </c>
      <c r="AB558">
        <v>1.5</v>
      </c>
      <c r="AC558">
        <v>-6.72</v>
      </c>
      <c r="AD558" s="7">
        <v>0.20610000000000001</v>
      </c>
      <c r="AE558" s="7">
        <v>0.74199999999999999</v>
      </c>
      <c r="AF558" s="6">
        <v>16.324000000000002</v>
      </c>
      <c r="AG558" s="7">
        <v>0</v>
      </c>
      <c r="AH558" s="7">
        <v>0</v>
      </c>
      <c r="AI558" s="6">
        <v>0</v>
      </c>
      <c r="AJ558" s="7">
        <v>-6.92</v>
      </c>
      <c r="AK558" s="7">
        <v>0.27279999999999999</v>
      </c>
      <c r="AL558" s="7">
        <v>0.98199999999999998</v>
      </c>
      <c r="AM558" s="6">
        <v>21.604000000000003</v>
      </c>
      <c r="AN558" s="7">
        <v>0</v>
      </c>
      <c r="AO558" s="7">
        <v>0</v>
      </c>
      <c r="AP558" s="6">
        <v>0</v>
      </c>
      <c r="AQ558" s="14">
        <v>1.5</v>
      </c>
      <c r="AR558" s="15">
        <f t="shared" si="26"/>
        <v>4.9059999999999953</v>
      </c>
      <c r="AS558" s="6">
        <f>(22/101)*121.705</f>
        <v>26.509999999999998</v>
      </c>
      <c r="AT558" s="6">
        <v>0</v>
      </c>
      <c r="AU558" s="6">
        <v>0</v>
      </c>
      <c r="AV558" s="6">
        <f t="shared" si="27"/>
        <v>26.509999999999998</v>
      </c>
      <c r="AW558" t="s">
        <v>1568</v>
      </c>
      <c r="AX558" t="s">
        <v>1600</v>
      </c>
      <c r="AY558" s="1"/>
      <c r="AZ558" s="1"/>
      <c r="BA558" s="21"/>
      <c r="BB558" s="1"/>
      <c r="BC558" s="22" t="s">
        <v>1594</v>
      </c>
      <c r="BD558" s="1"/>
      <c r="BE558" s="16" t="s">
        <v>1761</v>
      </c>
      <c r="BF558" s="1" t="s">
        <v>55</v>
      </c>
      <c r="BG558" s="1" t="s">
        <v>55</v>
      </c>
      <c r="BH558" s="1" t="s">
        <v>55</v>
      </c>
      <c r="BI558" s="1" t="s">
        <v>55</v>
      </c>
      <c r="BJ558" s="1" t="s">
        <v>1532</v>
      </c>
      <c r="BK558" s="1" t="s">
        <v>103</v>
      </c>
      <c r="BL558" s="1" t="s">
        <v>98</v>
      </c>
      <c r="BM558" s="1" t="s">
        <v>1543</v>
      </c>
      <c r="BN558" s="1" t="s">
        <v>60</v>
      </c>
      <c r="BO558" s="1" t="s">
        <v>106</v>
      </c>
      <c r="BP558" s="1" t="s">
        <v>62</v>
      </c>
      <c r="BQ558" s="1" t="s">
        <v>62</v>
      </c>
      <c r="BR558" s="1" t="s">
        <v>57</v>
      </c>
      <c r="BS558" s="1" t="s">
        <v>57</v>
      </c>
      <c r="BT558" s="18">
        <v>0.34799999999999998</v>
      </c>
      <c r="BU558" s="1"/>
      <c r="BV558" s="1"/>
      <c r="BW558" s="1" t="s">
        <v>1570</v>
      </c>
    </row>
    <row r="559" spans="1:75" x14ac:dyDescent="0.3">
      <c r="A559" t="s">
        <v>1764</v>
      </c>
      <c r="B559" t="s">
        <v>1732</v>
      </c>
      <c r="C559" s="37">
        <v>313810</v>
      </c>
      <c r="D559" s="37" t="s">
        <v>1767</v>
      </c>
      <c r="E559" s="37" t="s">
        <v>1767</v>
      </c>
      <c r="F559" s="37">
        <v>313820</v>
      </c>
      <c r="G559" s="21" t="s">
        <v>1817</v>
      </c>
      <c r="H559" s="1" t="s">
        <v>1767</v>
      </c>
      <c r="I559" t="s">
        <v>1343</v>
      </c>
      <c r="J559" t="s">
        <v>1079</v>
      </c>
      <c r="K559" t="s">
        <v>134</v>
      </c>
      <c r="L559" s="1" t="s">
        <v>1531</v>
      </c>
      <c r="M559" s="1" t="s">
        <v>1765</v>
      </c>
      <c r="N559" t="str">
        <f t="shared" si="25"/>
        <v>180-058-06007_19571 - 7_136</v>
      </c>
      <c r="O559">
        <v>104</v>
      </c>
      <c r="P559" s="7">
        <v>7</v>
      </c>
      <c r="Q559" s="7" t="s">
        <v>1776</v>
      </c>
      <c r="R559" s="6">
        <v>728</v>
      </c>
      <c r="S559">
        <v>-5.85</v>
      </c>
      <c r="T559" s="23">
        <v>44361.041666666657</v>
      </c>
      <c r="U559">
        <v>-5.85</v>
      </c>
      <c r="W559" s="7">
        <v>0.22570000000000001</v>
      </c>
      <c r="X559" s="7">
        <v>1.58</v>
      </c>
      <c r="Y559" s="6">
        <v>164.32</v>
      </c>
      <c r="Z559" t="s">
        <v>1567</v>
      </c>
      <c r="AA559">
        <v>2</v>
      </c>
      <c r="AB559">
        <v>2</v>
      </c>
      <c r="AC559">
        <v>-7.02</v>
      </c>
      <c r="AD559" s="7">
        <v>7.5600000000000001E-2</v>
      </c>
      <c r="AE559" s="7">
        <v>0.52900000000000003</v>
      </c>
      <c r="AF559" s="6">
        <v>55.015999999999998</v>
      </c>
      <c r="AG559" s="7">
        <v>7.9000000000000008E-3</v>
      </c>
      <c r="AH559" s="7">
        <v>5.5E-2</v>
      </c>
      <c r="AI559" s="6">
        <v>5.72</v>
      </c>
      <c r="AJ559" s="7">
        <v>-7.22</v>
      </c>
      <c r="AK559" s="7">
        <v>0.13039999999999999</v>
      </c>
      <c r="AL559" s="7">
        <v>0.91300000000000003</v>
      </c>
      <c r="AM559" s="6">
        <v>94.951999999999998</v>
      </c>
      <c r="AN559" s="7">
        <v>7.9000000000000008E-3</v>
      </c>
      <c r="AO559" s="7">
        <v>5.5E-2</v>
      </c>
      <c r="AP559" s="6">
        <v>5.72</v>
      </c>
      <c r="AQ559" s="7">
        <v>1</v>
      </c>
      <c r="AR559" s="15">
        <f t="shared" si="26"/>
        <v>28.704000000000008</v>
      </c>
      <c r="AS559" s="6">
        <v>123.65600000000001</v>
      </c>
      <c r="AT559" s="6">
        <v>0</v>
      </c>
      <c r="AU559" s="6">
        <v>0</v>
      </c>
      <c r="AV559" s="6">
        <f t="shared" si="27"/>
        <v>123.65600000000001</v>
      </c>
      <c r="AW559" t="s">
        <v>1568</v>
      </c>
      <c r="AX559" t="s">
        <v>1600</v>
      </c>
      <c r="AZ559" t="s">
        <v>1608</v>
      </c>
      <c r="BA559" s="13">
        <v>43386</v>
      </c>
      <c r="BB559" t="s">
        <v>2801</v>
      </c>
      <c r="BC559">
        <v>19571</v>
      </c>
      <c r="BF559" s="1" t="s">
        <v>55</v>
      </c>
      <c r="BG559" s="1" t="s">
        <v>55</v>
      </c>
      <c r="BH559" s="1" t="s">
        <v>55</v>
      </c>
      <c r="BI559" s="1" t="s">
        <v>55</v>
      </c>
      <c r="BJ559" s="1" t="s">
        <v>1532</v>
      </c>
      <c r="BK559" s="1" t="s">
        <v>103</v>
      </c>
      <c r="BL559" s="1" t="s">
        <v>98</v>
      </c>
      <c r="BM559" s="1" t="s">
        <v>1543</v>
      </c>
      <c r="BN559" s="1" t="s">
        <v>56</v>
      </c>
      <c r="BO559" s="1" t="s">
        <v>105</v>
      </c>
      <c r="BP559" s="1" t="s">
        <v>1540</v>
      </c>
      <c r="BQ559" s="1" t="s">
        <v>1540</v>
      </c>
      <c r="BR559" s="1" t="s">
        <v>57</v>
      </c>
      <c r="BS559" s="1" t="s">
        <v>57</v>
      </c>
      <c r="BT559" s="18">
        <v>0.61699999999999999</v>
      </c>
      <c r="BU559" s="1"/>
      <c r="BV559" s="1"/>
      <c r="BW559" s="1" t="s">
        <v>1570</v>
      </c>
    </row>
    <row r="560" spans="1:75" x14ac:dyDescent="0.3">
      <c r="A560" t="s">
        <v>1764</v>
      </c>
      <c r="B560" t="s">
        <v>1732</v>
      </c>
      <c r="C560" s="37">
        <v>313810</v>
      </c>
      <c r="D560" s="37" t="s">
        <v>1767</v>
      </c>
      <c r="E560" s="37" t="s">
        <v>1767</v>
      </c>
      <c r="F560" s="37">
        <v>313820</v>
      </c>
      <c r="G560" s="21" t="s">
        <v>1817</v>
      </c>
      <c r="H560" s="1" t="s">
        <v>1767</v>
      </c>
      <c r="I560" t="s">
        <v>1343</v>
      </c>
      <c r="J560" t="s">
        <v>1079</v>
      </c>
      <c r="K560" t="s">
        <v>136</v>
      </c>
      <c r="L560" s="1" t="s">
        <v>1531</v>
      </c>
      <c r="M560" s="1" t="s">
        <v>1765</v>
      </c>
      <c r="N560" t="str">
        <f t="shared" si="25"/>
        <v>180-058-06007_19571 - 7_138</v>
      </c>
      <c r="O560">
        <v>98</v>
      </c>
      <c r="P560" s="7">
        <v>7</v>
      </c>
      <c r="Q560" s="7" t="s">
        <v>1776</v>
      </c>
      <c r="R560" s="6">
        <v>686</v>
      </c>
      <c r="S560">
        <v>-5.85</v>
      </c>
      <c r="T560" s="23">
        <v>44361.041666666657</v>
      </c>
      <c r="U560">
        <v>-5.85</v>
      </c>
      <c r="W560" s="7">
        <v>0.20469999999999999</v>
      </c>
      <c r="X560" s="7">
        <v>1.4330000000000001</v>
      </c>
      <c r="Y560" s="6">
        <v>140.434</v>
      </c>
      <c r="Z560" t="s">
        <v>1567</v>
      </c>
      <c r="AA560">
        <v>2</v>
      </c>
      <c r="AB560">
        <v>2</v>
      </c>
      <c r="AC560">
        <v>-7.02</v>
      </c>
      <c r="AD560" s="7">
        <v>8.3400000000000002E-2</v>
      </c>
      <c r="AE560" s="7">
        <v>0.58399999999999996</v>
      </c>
      <c r="AF560" s="6">
        <v>57.231999999999999</v>
      </c>
      <c r="AG560" s="7">
        <v>6.8000000000000005E-2</v>
      </c>
      <c r="AH560" s="7">
        <v>0.47599999999999998</v>
      </c>
      <c r="AI560" s="6">
        <v>46.648000000000003</v>
      </c>
      <c r="AJ560" s="7">
        <v>-7.22</v>
      </c>
      <c r="AK560" s="7">
        <v>0.13100000000000001</v>
      </c>
      <c r="AL560" s="7">
        <v>0.91700000000000004</v>
      </c>
      <c r="AM560" s="6">
        <v>89.866</v>
      </c>
      <c r="AN560" s="7">
        <v>7.5300000000000006E-2</v>
      </c>
      <c r="AO560" s="7">
        <v>0.52700000000000002</v>
      </c>
      <c r="AP560" s="6">
        <v>51.646000000000001</v>
      </c>
      <c r="AQ560" s="7">
        <v>1</v>
      </c>
      <c r="AR560" s="15">
        <f t="shared" si="26"/>
        <v>28.616</v>
      </c>
      <c r="AS560" s="6">
        <v>118.482</v>
      </c>
      <c r="AT560" s="6">
        <v>0</v>
      </c>
      <c r="AU560" s="6">
        <v>0</v>
      </c>
      <c r="AV560" s="6">
        <f t="shared" si="27"/>
        <v>118.482</v>
      </c>
      <c r="AW560" t="s">
        <v>1568</v>
      </c>
      <c r="AX560" t="s">
        <v>1600</v>
      </c>
      <c r="AZ560" t="s">
        <v>1608</v>
      </c>
      <c r="BA560" s="13">
        <v>43386</v>
      </c>
      <c r="BB560" t="s">
        <v>2801</v>
      </c>
      <c r="BC560">
        <v>19571</v>
      </c>
      <c r="BF560" s="1" t="s">
        <v>55</v>
      </c>
      <c r="BG560" s="1" t="s">
        <v>55</v>
      </c>
      <c r="BH560" s="1" t="s">
        <v>55</v>
      </c>
      <c r="BI560" s="1" t="s">
        <v>55</v>
      </c>
      <c r="BJ560" s="1" t="s">
        <v>1532</v>
      </c>
      <c r="BK560" s="1" t="s">
        <v>103</v>
      </c>
      <c r="BL560" s="1" t="s">
        <v>98</v>
      </c>
      <c r="BM560" s="1" t="s">
        <v>1543</v>
      </c>
      <c r="BN560" s="1" t="s">
        <v>56</v>
      </c>
      <c r="BO560" s="1" t="s">
        <v>105</v>
      </c>
      <c r="BP560" s="1" t="s">
        <v>1540</v>
      </c>
      <c r="BQ560" s="1" t="s">
        <v>1540</v>
      </c>
      <c r="BR560" s="1" t="s">
        <v>57</v>
      </c>
      <c r="BS560" s="1" t="s">
        <v>57</v>
      </c>
      <c r="BT560" s="18">
        <v>0.61699999999999999</v>
      </c>
      <c r="BU560" s="1"/>
      <c r="BV560" s="1"/>
      <c r="BW560" s="1" t="s">
        <v>1570</v>
      </c>
    </row>
    <row r="561" spans="1:75" x14ac:dyDescent="0.3">
      <c r="A561" t="s">
        <v>1764</v>
      </c>
      <c r="B561" t="s">
        <v>1732</v>
      </c>
      <c r="C561" s="37">
        <v>313810</v>
      </c>
      <c r="D561" s="37" t="s">
        <v>1767</v>
      </c>
      <c r="E561" s="37" t="s">
        <v>1767</v>
      </c>
      <c r="F561" s="37">
        <v>313820</v>
      </c>
      <c r="G561" s="21" t="s">
        <v>1817</v>
      </c>
      <c r="H561" s="1" t="s">
        <v>1767</v>
      </c>
      <c r="I561" t="s">
        <v>1343</v>
      </c>
      <c r="J561" t="s">
        <v>1079</v>
      </c>
      <c r="K561" t="s">
        <v>135</v>
      </c>
      <c r="L561" s="1" t="s">
        <v>1531</v>
      </c>
      <c r="M561" s="1" t="s">
        <v>1765</v>
      </c>
      <c r="N561" t="str">
        <f t="shared" si="25"/>
        <v>180-058-06007_19571 - 7_137</v>
      </c>
      <c r="O561">
        <v>99</v>
      </c>
      <c r="P561" s="7">
        <v>7.2</v>
      </c>
      <c r="Q561" s="7" t="s">
        <v>1776</v>
      </c>
      <c r="R561" s="6">
        <v>712.8</v>
      </c>
      <c r="S561">
        <v>-5.85</v>
      </c>
      <c r="T561" s="23">
        <v>44361.041666666657</v>
      </c>
      <c r="U561">
        <v>-5.85</v>
      </c>
      <c r="W561" s="7">
        <v>0.17610000000000001</v>
      </c>
      <c r="X561" s="7">
        <v>1.268</v>
      </c>
      <c r="Y561" s="6">
        <v>125.532</v>
      </c>
      <c r="Z561" t="s">
        <v>1567</v>
      </c>
      <c r="AA561">
        <v>2</v>
      </c>
      <c r="AB561">
        <v>2</v>
      </c>
      <c r="AC561">
        <v>-7.02</v>
      </c>
      <c r="AD561" s="7">
        <v>8.5099999999999995E-2</v>
      </c>
      <c r="AE561" s="7">
        <v>0.61299999999999999</v>
      </c>
      <c r="AF561" s="6">
        <v>60.686999999999998</v>
      </c>
      <c r="AG561" s="7">
        <v>4.3299999999999998E-2</v>
      </c>
      <c r="AH561" s="7">
        <v>0.312</v>
      </c>
      <c r="AI561" s="6">
        <v>30.888000000000002</v>
      </c>
      <c r="AJ561" s="7">
        <v>-7.22</v>
      </c>
      <c r="AK561" s="7">
        <v>0.12280000000000001</v>
      </c>
      <c r="AL561" s="7">
        <v>0.88400000000000001</v>
      </c>
      <c r="AM561" s="6">
        <v>87.516000000000005</v>
      </c>
      <c r="AN561" s="7">
        <v>6.4600000000000005E-2</v>
      </c>
      <c r="AO561" s="7">
        <v>0.46500000000000002</v>
      </c>
      <c r="AP561" s="6">
        <v>46.034999999999997</v>
      </c>
      <c r="AQ561" s="7">
        <v>1</v>
      </c>
      <c r="AR561" s="15">
        <f t="shared" si="26"/>
        <v>28.908000000000001</v>
      </c>
      <c r="AS561" s="6">
        <v>116.42400000000001</v>
      </c>
      <c r="AT561" s="6">
        <v>0</v>
      </c>
      <c r="AU561" s="6">
        <v>0</v>
      </c>
      <c r="AV561" s="6">
        <f t="shared" si="27"/>
        <v>116.42400000000001</v>
      </c>
      <c r="AW561" t="s">
        <v>1568</v>
      </c>
      <c r="AX561" t="s">
        <v>1600</v>
      </c>
      <c r="AZ561" t="s">
        <v>1608</v>
      </c>
      <c r="BA561" s="13">
        <v>43386</v>
      </c>
      <c r="BB561" t="s">
        <v>2801</v>
      </c>
      <c r="BC561">
        <v>19571</v>
      </c>
      <c r="BF561" s="1" t="s">
        <v>55</v>
      </c>
      <c r="BG561" s="1" t="s">
        <v>55</v>
      </c>
      <c r="BH561" s="1" t="s">
        <v>55</v>
      </c>
      <c r="BI561" s="1" t="s">
        <v>55</v>
      </c>
      <c r="BJ561" s="1" t="s">
        <v>1532</v>
      </c>
      <c r="BK561" s="1" t="s">
        <v>103</v>
      </c>
      <c r="BL561" s="1" t="s">
        <v>98</v>
      </c>
      <c r="BM561" s="1" t="s">
        <v>1543</v>
      </c>
      <c r="BN561" s="1" t="s">
        <v>56</v>
      </c>
      <c r="BO561" s="1" t="s">
        <v>105</v>
      </c>
      <c r="BP561" s="1" t="s">
        <v>1540</v>
      </c>
      <c r="BQ561" s="1" t="s">
        <v>1540</v>
      </c>
      <c r="BR561" s="1" t="s">
        <v>57</v>
      </c>
      <c r="BS561" s="1" t="s">
        <v>57</v>
      </c>
      <c r="BT561" s="18">
        <v>0.61699999999999999</v>
      </c>
      <c r="BU561" s="1"/>
      <c r="BV561" s="1"/>
      <c r="BW561" s="1" t="s">
        <v>1570</v>
      </c>
    </row>
    <row r="562" spans="1:75" x14ac:dyDescent="0.3">
      <c r="A562" t="s">
        <v>1764</v>
      </c>
      <c r="B562" t="s">
        <v>1732</v>
      </c>
      <c r="C562" s="37">
        <v>313810</v>
      </c>
      <c r="D562" s="37" t="s">
        <v>1767</v>
      </c>
      <c r="E562" s="37" t="s">
        <v>1767</v>
      </c>
      <c r="F562" s="37">
        <v>313820</v>
      </c>
      <c r="G562" s="21" t="s">
        <v>1817</v>
      </c>
      <c r="H562" s="1" t="s">
        <v>1767</v>
      </c>
      <c r="I562" t="s">
        <v>1343</v>
      </c>
      <c r="J562" t="s">
        <v>1079</v>
      </c>
      <c r="K562" t="s">
        <v>137</v>
      </c>
      <c r="L562" s="1" t="s">
        <v>1531</v>
      </c>
      <c r="M562" s="1" t="s">
        <v>1765</v>
      </c>
      <c r="N562" t="str">
        <f t="shared" si="25"/>
        <v>180-058-06007_19571 - 7_139</v>
      </c>
      <c r="O562">
        <v>101</v>
      </c>
      <c r="P562" s="7">
        <v>7.8</v>
      </c>
      <c r="Q562" s="7" t="s">
        <v>1776</v>
      </c>
      <c r="R562" s="6">
        <v>787.8</v>
      </c>
      <c r="S562">
        <v>-5.85</v>
      </c>
      <c r="T562" s="23">
        <v>44361.041666666657</v>
      </c>
      <c r="U562">
        <v>-5.85</v>
      </c>
      <c r="W562" s="7">
        <v>0.23960000000000001</v>
      </c>
      <c r="X562" s="7">
        <v>1.869</v>
      </c>
      <c r="Y562" s="6">
        <v>188.76900000000001</v>
      </c>
      <c r="Z562" t="s">
        <v>1567</v>
      </c>
      <c r="AA562">
        <v>2</v>
      </c>
      <c r="AB562">
        <v>2</v>
      </c>
      <c r="AC562">
        <v>-7.02</v>
      </c>
      <c r="AD562" s="7">
        <v>9.8199999999999996E-2</v>
      </c>
      <c r="AE562" s="7">
        <v>0.76600000000000001</v>
      </c>
      <c r="AF562" s="6">
        <v>77.366</v>
      </c>
      <c r="AG562" s="7">
        <v>7.0599999999999996E-2</v>
      </c>
      <c r="AH562" s="7">
        <v>0.55100000000000005</v>
      </c>
      <c r="AI562" s="6">
        <v>55.651000000000003</v>
      </c>
      <c r="AJ562" s="7">
        <v>-7.22</v>
      </c>
      <c r="AK562" s="7">
        <v>0.1613</v>
      </c>
      <c r="AL562" s="7">
        <v>1.258</v>
      </c>
      <c r="AM562" s="6">
        <v>127.05800000000001</v>
      </c>
      <c r="AN562" s="7">
        <v>7.7299999999999994E-2</v>
      </c>
      <c r="AO562" s="7">
        <v>0.60299999999999998</v>
      </c>
      <c r="AP562" s="6">
        <v>60.902999999999999</v>
      </c>
      <c r="AQ562" s="7">
        <v>1</v>
      </c>
      <c r="AR562" s="15">
        <f t="shared" si="26"/>
        <v>33.632999999999996</v>
      </c>
      <c r="AS562" s="6">
        <v>160.691</v>
      </c>
      <c r="AT562" s="6">
        <v>0</v>
      </c>
      <c r="AU562" s="6">
        <v>0</v>
      </c>
      <c r="AV562" s="6">
        <f t="shared" si="27"/>
        <v>160.691</v>
      </c>
      <c r="AW562" t="s">
        <v>1568</v>
      </c>
      <c r="AX562" t="s">
        <v>1600</v>
      </c>
      <c r="AZ562" t="s">
        <v>1608</v>
      </c>
      <c r="BA562" s="13">
        <v>43386</v>
      </c>
      <c r="BB562" t="s">
        <v>2801</v>
      </c>
      <c r="BC562">
        <v>19571</v>
      </c>
      <c r="BF562" s="1" t="s">
        <v>55</v>
      </c>
      <c r="BG562" s="1" t="s">
        <v>55</v>
      </c>
      <c r="BH562" s="1" t="s">
        <v>55</v>
      </c>
      <c r="BI562" s="1" t="s">
        <v>55</v>
      </c>
      <c r="BJ562" s="1" t="s">
        <v>1532</v>
      </c>
      <c r="BK562" s="1" t="s">
        <v>103</v>
      </c>
      <c r="BL562" s="1" t="s">
        <v>98</v>
      </c>
      <c r="BM562" s="1" t="s">
        <v>1543</v>
      </c>
      <c r="BN562" s="1" t="s">
        <v>56</v>
      </c>
      <c r="BO562" s="1" t="s">
        <v>105</v>
      </c>
      <c r="BP562" s="1" t="s">
        <v>1540</v>
      </c>
      <c r="BQ562" s="1" t="s">
        <v>1540</v>
      </c>
      <c r="BR562" s="1" t="s">
        <v>57</v>
      </c>
      <c r="BS562" s="1" t="s">
        <v>57</v>
      </c>
      <c r="BT562" s="18">
        <v>0.61699999999999999</v>
      </c>
      <c r="BU562" s="1"/>
      <c r="BV562" s="1"/>
      <c r="BW562" s="1" t="s">
        <v>1570</v>
      </c>
    </row>
    <row r="563" spans="1:75" x14ac:dyDescent="0.3">
      <c r="A563" t="s">
        <v>1764</v>
      </c>
      <c r="B563" t="s">
        <v>1732</v>
      </c>
      <c r="C563" s="37">
        <v>313810</v>
      </c>
      <c r="D563" s="37" t="s">
        <v>1767</v>
      </c>
      <c r="E563" s="37" t="s">
        <v>1767</v>
      </c>
      <c r="F563" s="37">
        <v>313820</v>
      </c>
      <c r="G563" s="21" t="s">
        <v>1817</v>
      </c>
      <c r="H563" s="1" t="s">
        <v>1767</v>
      </c>
      <c r="I563" t="s">
        <v>1343</v>
      </c>
      <c r="J563" t="s">
        <v>1079</v>
      </c>
      <c r="K563" t="s">
        <v>138</v>
      </c>
      <c r="L563" s="1" t="s">
        <v>1531</v>
      </c>
      <c r="M563" s="1" t="s">
        <v>1765</v>
      </c>
      <c r="N563" t="str">
        <f t="shared" si="25"/>
        <v>180-058-06007_19571 - 7_140</v>
      </c>
      <c r="O563">
        <v>86</v>
      </c>
      <c r="P563" s="7">
        <v>7.8</v>
      </c>
      <c r="Q563" s="7" t="s">
        <v>1776</v>
      </c>
      <c r="R563" s="6">
        <v>670.8</v>
      </c>
      <c r="S563">
        <v>-5.85</v>
      </c>
      <c r="T563" s="23">
        <v>44361.041666666657</v>
      </c>
      <c r="U563">
        <v>-5.85</v>
      </c>
      <c r="W563" s="7">
        <v>0.2626</v>
      </c>
      <c r="X563" s="7">
        <v>2.048</v>
      </c>
      <c r="Y563" s="6">
        <v>176.12799999999999</v>
      </c>
      <c r="Z563" t="s">
        <v>1567</v>
      </c>
      <c r="AA563">
        <v>2</v>
      </c>
      <c r="AB563">
        <v>2</v>
      </c>
      <c r="AC563">
        <v>-7.02</v>
      </c>
      <c r="AD563" s="7">
        <v>0.12470000000000001</v>
      </c>
      <c r="AE563" s="7">
        <v>0.97299999999999998</v>
      </c>
      <c r="AF563" s="6">
        <v>83.677999999999997</v>
      </c>
      <c r="AG563" s="7">
        <v>6.7799999999999999E-2</v>
      </c>
      <c r="AH563" s="7">
        <v>0.52900000000000003</v>
      </c>
      <c r="AI563" s="6">
        <v>45.494</v>
      </c>
      <c r="AJ563" s="7">
        <v>-7.22</v>
      </c>
      <c r="AK563" s="7">
        <v>0.18679999999999999</v>
      </c>
      <c r="AL563" s="7">
        <v>1.4570000000000001</v>
      </c>
      <c r="AM563" s="6">
        <v>125.30200000000001</v>
      </c>
      <c r="AN563" s="7">
        <v>7.5499999999999998E-2</v>
      </c>
      <c r="AO563" s="7">
        <v>0.58899999999999997</v>
      </c>
      <c r="AP563" s="6">
        <v>50.654000000000003</v>
      </c>
      <c r="AQ563" s="7">
        <v>1</v>
      </c>
      <c r="AR563" s="15">
        <f t="shared" si="26"/>
        <v>29.411999999999992</v>
      </c>
      <c r="AS563" s="6">
        <v>154.714</v>
      </c>
      <c r="AT563" s="6">
        <v>0</v>
      </c>
      <c r="AU563" s="6">
        <v>0</v>
      </c>
      <c r="AV563" s="6">
        <f t="shared" si="27"/>
        <v>154.714</v>
      </c>
      <c r="AW563" t="s">
        <v>1568</v>
      </c>
      <c r="AX563" t="s">
        <v>1600</v>
      </c>
      <c r="AZ563" t="s">
        <v>1608</v>
      </c>
      <c r="BA563" s="13">
        <v>43386</v>
      </c>
      <c r="BB563" t="s">
        <v>2801</v>
      </c>
      <c r="BC563">
        <v>19571</v>
      </c>
      <c r="BF563" s="1" t="s">
        <v>55</v>
      </c>
      <c r="BG563" s="1" t="s">
        <v>55</v>
      </c>
      <c r="BH563" s="1" t="s">
        <v>55</v>
      </c>
      <c r="BI563" s="1" t="s">
        <v>55</v>
      </c>
      <c r="BJ563" s="1" t="s">
        <v>1532</v>
      </c>
      <c r="BK563" s="1" t="s">
        <v>103</v>
      </c>
      <c r="BL563" s="1" t="s">
        <v>98</v>
      </c>
      <c r="BM563" s="1" t="s">
        <v>1543</v>
      </c>
      <c r="BN563" s="1" t="s">
        <v>56</v>
      </c>
      <c r="BO563" s="1" t="s">
        <v>105</v>
      </c>
      <c r="BP563" s="1" t="s">
        <v>1540</v>
      </c>
      <c r="BQ563" s="1" t="s">
        <v>1540</v>
      </c>
      <c r="BR563" s="1" t="s">
        <v>57</v>
      </c>
      <c r="BS563" s="1" t="s">
        <v>57</v>
      </c>
      <c r="BT563" s="18">
        <v>0.61699999999999999</v>
      </c>
      <c r="BU563" s="1"/>
      <c r="BV563" s="1"/>
      <c r="BW563" s="1" t="s">
        <v>1570</v>
      </c>
    </row>
    <row r="564" spans="1:75" x14ac:dyDescent="0.3">
      <c r="A564" t="s">
        <v>1764</v>
      </c>
      <c r="B564" t="s">
        <v>1732</v>
      </c>
      <c r="C564" s="37">
        <v>313810</v>
      </c>
      <c r="D564" s="37" t="s">
        <v>1767</v>
      </c>
      <c r="E564" s="37" t="s">
        <v>1767</v>
      </c>
      <c r="F564" s="37">
        <v>313820</v>
      </c>
      <c r="G564" s="21" t="s">
        <v>1817</v>
      </c>
      <c r="H564" s="1" t="s">
        <v>1767</v>
      </c>
      <c r="I564" t="s">
        <v>1342</v>
      </c>
      <c r="J564" t="s">
        <v>1078</v>
      </c>
      <c r="K564" t="s">
        <v>131</v>
      </c>
      <c r="L564" s="1" t="s">
        <v>1531</v>
      </c>
      <c r="M564" s="1" t="s">
        <v>1765</v>
      </c>
      <c r="N564" t="str">
        <f t="shared" si="25"/>
        <v>180-058-06007_19572 - 7_133</v>
      </c>
      <c r="O564">
        <v>100</v>
      </c>
      <c r="P564" s="7">
        <v>6.5</v>
      </c>
      <c r="Q564" s="7" t="s">
        <v>1776</v>
      </c>
      <c r="R564" s="6">
        <v>650</v>
      </c>
      <c r="S564">
        <v>-5.85</v>
      </c>
      <c r="T564" s="23">
        <v>44361.041666666657</v>
      </c>
      <c r="U564">
        <v>-5.85</v>
      </c>
      <c r="W564" s="7">
        <v>0.22320000000000001</v>
      </c>
      <c r="X564" s="7">
        <v>1.4510000000000001</v>
      </c>
      <c r="Y564" s="6">
        <v>145.1</v>
      </c>
      <c r="Z564" t="s">
        <v>1567</v>
      </c>
      <c r="AA564">
        <v>2</v>
      </c>
      <c r="AB564">
        <v>2</v>
      </c>
      <c r="AC564">
        <v>-7.02</v>
      </c>
      <c r="AD564" s="7">
        <v>3.2899999999999999E-2</v>
      </c>
      <c r="AE564" s="7">
        <v>0.214</v>
      </c>
      <c r="AF564" s="6">
        <v>21.4</v>
      </c>
      <c r="AG564" s="7">
        <v>0</v>
      </c>
      <c r="AH564" s="7">
        <v>0</v>
      </c>
      <c r="AI564" s="6">
        <v>0</v>
      </c>
      <c r="AJ564" s="7">
        <v>-7.22</v>
      </c>
      <c r="AK564" s="7">
        <v>7.6600000000000001E-2</v>
      </c>
      <c r="AL564" s="7">
        <v>0.498</v>
      </c>
      <c r="AM564" s="6">
        <v>49.8</v>
      </c>
      <c r="AN564" s="7">
        <v>0</v>
      </c>
      <c r="AO564" s="7">
        <v>0</v>
      </c>
      <c r="AP564" s="6">
        <v>0</v>
      </c>
      <c r="AQ564" s="7">
        <v>1</v>
      </c>
      <c r="AR564" s="15">
        <f t="shared" si="26"/>
        <v>18.400000000000006</v>
      </c>
      <c r="AS564" s="6">
        <v>68.2</v>
      </c>
      <c r="AT564" s="6">
        <v>0</v>
      </c>
      <c r="AU564" s="6">
        <v>0</v>
      </c>
      <c r="AV564" s="6">
        <f t="shared" si="27"/>
        <v>68.2</v>
      </c>
      <c r="AW564" t="s">
        <v>1568</v>
      </c>
      <c r="AX564" t="s">
        <v>1600</v>
      </c>
      <c r="AZ564" t="s">
        <v>1608</v>
      </c>
      <c r="BA564" s="13">
        <v>43386</v>
      </c>
      <c r="BB564" t="s">
        <v>2801</v>
      </c>
      <c r="BC564">
        <v>19572</v>
      </c>
      <c r="BF564" s="1" t="s">
        <v>55</v>
      </c>
      <c r="BG564" s="1" t="s">
        <v>55</v>
      </c>
      <c r="BH564" s="1" t="s">
        <v>55</v>
      </c>
      <c r="BI564" s="1" t="s">
        <v>55</v>
      </c>
      <c r="BJ564" s="1" t="s">
        <v>1532</v>
      </c>
      <c r="BK564" s="1" t="s">
        <v>103</v>
      </c>
      <c r="BL564" s="1" t="s">
        <v>98</v>
      </c>
      <c r="BM564" s="1" t="s">
        <v>1543</v>
      </c>
      <c r="BN564" s="1" t="s">
        <v>56</v>
      </c>
      <c r="BO564" s="1" t="s">
        <v>105</v>
      </c>
      <c r="BP564" s="1" t="s">
        <v>1540</v>
      </c>
      <c r="BQ564" s="1" t="s">
        <v>1540</v>
      </c>
      <c r="BR564" s="1" t="s">
        <v>57</v>
      </c>
      <c r="BS564" s="1" t="s">
        <v>57</v>
      </c>
      <c r="BT564" s="18">
        <v>0.71399999999999997</v>
      </c>
      <c r="BU564" s="1"/>
      <c r="BV564" s="1"/>
      <c r="BW564" s="1" t="s">
        <v>1570</v>
      </c>
    </row>
    <row r="565" spans="1:75" x14ac:dyDescent="0.3">
      <c r="A565" t="s">
        <v>1764</v>
      </c>
      <c r="B565" t="s">
        <v>1732</v>
      </c>
      <c r="C565" s="37">
        <v>313810</v>
      </c>
      <c r="D565" s="37" t="s">
        <v>1767</v>
      </c>
      <c r="E565" s="37" t="s">
        <v>1767</v>
      </c>
      <c r="F565" s="37">
        <v>313820</v>
      </c>
      <c r="G565" s="21" t="s">
        <v>1817</v>
      </c>
      <c r="H565" s="1" t="s">
        <v>1767</v>
      </c>
      <c r="I565" t="s">
        <v>1342</v>
      </c>
      <c r="J565" t="s">
        <v>1078</v>
      </c>
      <c r="K565" t="s">
        <v>130</v>
      </c>
      <c r="L565" s="1" t="s">
        <v>1531</v>
      </c>
      <c r="M565" s="1" t="s">
        <v>1765</v>
      </c>
      <c r="N565" t="str">
        <f t="shared" si="25"/>
        <v>180-058-06007_19572 - 7_132</v>
      </c>
      <c r="O565">
        <v>100</v>
      </c>
      <c r="P565" s="7">
        <v>7</v>
      </c>
      <c r="Q565" s="7" t="s">
        <v>1776</v>
      </c>
      <c r="R565" s="6">
        <v>700</v>
      </c>
      <c r="S565">
        <v>-5.85</v>
      </c>
      <c r="T565" s="23">
        <v>44361.041666666657</v>
      </c>
      <c r="U565">
        <v>-5.85</v>
      </c>
      <c r="W565" s="7">
        <v>0.34899999999999998</v>
      </c>
      <c r="X565" s="7">
        <v>2.4430000000000001</v>
      </c>
      <c r="Y565" s="6">
        <v>244.3</v>
      </c>
      <c r="Z565" t="s">
        <v>1567</v>
      </c>
      <c r="AA565">
        <v>2</v>
      </c>
      <c r="AB565">
        <v>2</v>
      </c>
      <c r="AC565">
        <v>-7.02</v>
      </c>
      <c r="AD565" s="7">
        <v>0.11700000000000001</v>
      </c>
      <c r="AE565" s="7">
        <v>0.81899999999999995</v>
      </c>
      <c r="AF565" s="6">
        <v>81.900000000000006</v>
      </c>
      <c r="AG565" s="7">
        <v>0</v>
      </c>
      <c r="AH565" s="7">
        <v>0</v>
      </c>
      <c r="AI565" s="6">
        <v>0</v>
      </c>
      <c r="AJ565" s="7">
        <v>-7.22</v>
      </c>
      <c r="AK565" s="7">
        <v>0.1719</v>
      </c>
      <c r="AL565" s="7">
        <v>1.2030000000000001</v>
      </c>
      <c r="AM565" s="6">
        <v>120.3</v>
      </c>
      <c r="AN565" s="7">
        <v>0</v>
      </c>
      <c r="AO565" s="7">
        <v>0</v>
      </c>
      <c r="AP565" s="6">
        <v>0</v>
      </c>
      <c r="AQ565" s="7">
        <v>1</v>
      </c>
      <c r="AR565" s="15">
        <f t="shared" si="26"/>
        <v>33.700000000000003</v>
      </c>
      <c r="AS565" s="6">
        <v>154</v>
      </c>
      <c r="AT565" s="6">
        <v>0</v>
      </c>
      <c r="AU565" s="6">
        <v>0</v>
      </c>
      <c r="AV565" s="6">
        <f t="shared" si="27"/>
        <v>154</v>
      </c>
      <c r="AW565" t="s">
        <v>1568</v>
      </c>
      <c r="AX565" t="s">
        <v>1600</v>
      </c>
      <c r="AZ565" t="s">
        <v>1608</v>
      </c>
      <c r="BA565" s="13">
        <v>43386</v>
      </c>
      <c r="BB565" t="s">
        <v>2801</v>
      </c>
      <c r="BC565">
        <v>19572</v>
      </c>
      <c r="BF565" s="1" t="s">
        <v>55</v>
      </c>
      <c r="BG565" s="1" t="s">
        <v>55</v>
      </c>
      <c r="BH565" s="1" t="s">
        <v>55</v>
      </c>
      <c r="BI565" s="1" t="s">
        <v>55</v>
      </c>
      <c r="BJ565" s="1" t="s">
        <v>1532</v>
      </c>
      <c r="BK565" s="1" t="s">
        <v>103</v>
      </c>
      <c r="BL565" s="1" t="s">
        <v>98</v>
      </c>
      <c r="BM565" s="1" t="s">
        <v>1543</v>
      </c>
      <c r="BN565" s="1" t="s">
        <v>56</v>
      </c>
      <c r="BO565" s="1" t="s">
        <v>105</v>
      </c>
      <c r="BP565" s="1" t="s">
        <v>1540</v>
      </c>
      <c r="BQ565" s="1" t="s">
        <v>1540</v>
      </c>
      <c r="BR565" s="1" t="s">
        <v>57</v>
      </c>
      <c r="BS565" s="1" t="s">
        <v>57</v>
      </c>
      <c r="BT565" s="18">
        <v>0.71399999999999997</v>
      </c>
      <c r="BU565" s="1"/>
      <c r="BV565" s="1"/>
      <c r="BW565" s="1" t="s">
        <v>1570</v>
      </c>
    </row>
    <row r="566" spans="1:75" x14ac:dyDescent="0.3">
      <c r="A566" t="s">
        <v>1764</v>
      </c>
      <c r="B566" t="s">
        <v>1732</v>
      </c>
      <c r="C566" s="37">
        <v>313810</v>
      </c>
      <c r="D566" s="37" t="s">
        <v>1767</v>
      </c>
      <c r="E566" s="37" t="s">
        <v>1767</v>
      </c>
      <c r="F566" s="37">
        <v>313820</v>
      </c>
      <c r="G566" s="21" t="s">
        <v>1817</v>
      </c>
      <c r="H566" s="1" t="s">
        <v>1767</v>
      </c>
      <c r="I566" t="s">
        <v>1342</v>
      </c>
      <c r="J566" t="s">
        <v>1078</v>
      </c>
      <c r="K566" t="s">
        <v>133</v>
      </c>
      <c r="L566" s="1" t="s">
        <v>1531</v>
      </c>
      <c r="M566" s="1" t="s">
        <v>1765</v>
      </c>
      <c r="N566" t="str">
        <f t="shared" si="25"/>
        <v>180-058-06007_19572 - 7_135</v>
      </c>
      <c r="O566">
        <v>97</v>
      </c>
      <c r="P566" s="7">
        <v>7.2</v>
      </c>
      <c r="Q566" s="7" t="s">
        <v>1776</v>
      </c>
      <c r="R566" s="6">
        <v>698.4</v>
      </c>
      <c r="S566">
        <v>-5.85</v>
      </c>
      <c r="T566" s="23">
        <v>44361.041666666657</v>
      </c>
      <c r="U566">
        <v>-5.85</v>
      </c>
      <c r="W566" s="7">
        <v>0.2442</v>
      </c>
      <c r="X566" s="7">
        <v>1.758</v>
      </c>
      <c r="Y566" s="6">
        <v>170.52600000000001</v>
      </c>
      <c r="Z566" t="s">
        <v>1567</v>
      </c>
      <c r="AA566">
        <v>2</v>
      </c>
      <c r="AB566">
        <v>2</v>
      </c>
      <c r="AC566">
        <v>-7.02</v>
      </c>
      <c r="AD566" s="7">
        <v>8.4199999999999997E-2</v>
      </c>
      <c r="AE566" s="7">
        <v>0.60599999999999998</v>
      </c>
      <c r="AF566" s="6">
        <v>58.781999999999996</v>
      </c>
      <c r="AG566" s="7">
        <v>0.03</v>
      </c>
      <c r="AH566" s="7">
        <v>0.216</v>
      </c>
      <c r="AI566" s="6">
        <v>20.952000000000002</v>
      </c>
      <c r="AJ566" s="7">
        <v>-7.22</v>
      </c>
      <c r="AK566" s="7">
        <v>0.1419</v>
      </c>
      <c r="AL566" s="7">
        <v>1.022</v>
      </c>
      <c r="AM566" s="6">
        <v>99.134</v>
      </c>
      <c r="AN566" s="7">
        <v>3.1300000000000001E-2</v>
      </c>
      <c r="AO566" s="7">
        <v>0.22500000000000001</v>
      </c>
      <c r="AP566" s="6">
        <v>21.824999999999999</v>
      </c>
      <c r="AQ566" s="7">
        <v>1</v>
      </c>
      <c r="AR566" s="15">
        <f t="shared" si="26"/>
        <v>29.196999999999989</v>
      </c>
      <c r="AS566" s="6">
        <v>128.33099999999999</v>
      </c>
      <c r="AT566" s="6">
        <v>0</v>
      </c>
      <c r="AU566" s="6">
        <v>0</v>
      </c>
      <c r="AV566" s="6">
        <f t="shared" si="27"/>
        <v>128.33099999999999</v>
      </c>
      <c r="AW566" t="s">
        <v>1568</v>
      </c>
      <c r="AX566" t="s">
        <v>1600</v>
      </c>
      <c r="AZ566" t="s">
        <v>1608</v>
      </c>
      <c r="BA566" s="13">
        <v>43386</v>
      </c>
      <c r="BB566" t="s">
        <v>2801</v>
      </c>
      <c r="BC566">
        <v>19572</v>
      </c>
      <c r="BF566" s="1" t="s">
        <v>55</v>
      </c>
      <c r="BG566" s="1" t="s">
        <v>55</v>
      </c>
      <c r="BH566" s="1" t="s">
        <v>55</v>
      </c>
      <c r="BI566" s="1" t="s">
        <v>55</v>
      </c>
      <c r="BJ566" s="1" t="s">
        <v>1532</v>
      </c>
      <c r="BK566" s="1" t="s">
        <v>103</v>
      </c>
      <c r="BL566" s="1" t="s">
        <v>98</v>
      </c>
      <c r="BM566" s="1" t="s">
        <v>1543</v>
      </c>
      <c r="BN566" s="1" t="s">
        <v>56</v>
      </c>
      <c r="BO566" s="1" t="s">
        <v>105</v>
      </c>
      <c r="BP566" s="1" t="s">
        <v>1540</v>
      </c>
      <c r="BQ566" s="1" t="s">
        <v>1540</v>
      </c>
      <c r="BR566" s="1" t="s">
        <v>57</v>
      </c>
      <c r="BS566" s="1" t="s">
        <v>57</v>
      </c>
      <c r="BT566" s="18">
        <v>0.71399999999999997</v>
      </c>
      <c r="BU566" s="1"/>
      <c r="BV566" s="1"/>
      <c r="BW566" s="1" t="s">
        <v>1570</v>
      </c>
    </row>
    <row r="567" spans="1:75" x14ac:dyDescent="0.3">
      <c r="A567" t="s">
        <v>1764</v>
      </c>
      <c r="B567" t="s">
        <v>1732</v>
      </c>
      <c r="C567" s="37">
        <v>313810</v>
      </c>
      <c r="D567" s="37" t="s">
        <v>1767</v>
      </c>
      <c r="E567" s="37" t="s">
        <v>1767</v>
      </c>
      <c r="F567" s="37">
        <v>313820</v>
      </c>
      <c r="G567" s="21" t="s">
        <v>1817</v>
      </c>
      <c r="H567" s="1" t="s">
        <v>1767</v>
      </c>
      <c r="I567" t="s">
        <v>1342</v>
      </c>
      <c r="J567" t="s">
        <v>1078</v>
      </c>
      <c r="K567" t="s">
        <v>129</v>
      </c>
      <c r="L567" s="1" t="s">
        <v>1531</v>
      </c>
      <c r="M567" s="1" t="s">
        <v>1765</v>
      </c>
      <c r="N567" t="str">
        <f t="shared" si="25"/>
        <v>180-058-06007_19572 - 7_131</v>
      </c>
      <c r="O567">
        <v>104</v>
      </c>
      <c r="P567" s="7">
        <v>7.8</v>
      </c>
      <c r="Q567" s="7" t="s">
        <v>1776</v>
      </c>
      <c r="R567" s="6">
        <v>811.2</v>
      </c>
      <c r="S567">
        <v>-5.85</v>
      </c>
      <c r="T567" s="23">
        <v>44361.041666666657</v>
      </c>
      <c r="U567">
        <v>-5.85</v>
      </c>
      <c r="W567" s="7">
        <v>0.35580000000000001</v>
      </c>
      <c r="X567" s="7">
        <v>2.7749999999999999</v>
      </c>
      <c r="Y567" s="6">
        <v>288.60000000000002</v>
      </c>
      <c r="Z567" t="s">
        <v>1567</v>
      </c>
      <c r="AA567">
        <v>2</v>
      </c>
      <c r="AB567">
        <v>2</v>
      </c>
      <c r="AC567">
        <v>-7.02</v>
      </c>
      <c r="AD567" s="7">
        <v>0.21940000000000001</v>
      </c>
      <c r="AE567" s="7">
        <v>1.7110000000000001</v>
      </c>
      <c r="AF567" s="6">
        <v>177.94399999999999</v>
      </c>
      <c r="AG567" s="7">
        <v>3.6400000000000002E-2</v>
      </c>
      <c r="AH567" s="7">
        <v>0.28399999999999997</v>
      </c>
      <c r="AI567" s="6">
        <v>29.536000000000001</v>
      </c>
      <c r="AJ567" s="7">
        <v>-7.22</v>
      </c>
      <c r="AK567" s="7">
        <v>0.2883</v>
      </c>
      <c r="AL567" s="7">
        <v>2.2490000000000001</v>
      </c>
      <c r="AM567" s="6">
        <v>233.89599999999999</v>
      </c>
      <c r="AN567" s="7">
        <v>3.7199999999999997E-2</v>
      </c>
      <c r="AO567" s="7">
        <v>0.28999999999999998</v>
      </c>
      <c r="AP567" s="6">
        <v>30.16</v>
      </c>
      <c r="AQ567" s="7">
        <v>1</v>
      </c>
      <c r="AR567" s="15">
        <f t="shared" si="26"/>
        <v>41.288000000000039</v>
      </c>
      <c r="AS567" s="6">
        <v>275.18400000000003</v>
      </c>
      <c r="AT567" s="6">
        <v>0</v>
      </c>
      <c r="AU567" s="6">
        <v>0</v>
      </c>
      <c r="AV567" s="6">
        <f t="shared" si="27"/>
        <v>275.18400000000003</v>
      </c>
      <c r="AW567" t="s">
        <v>1568</v>
      </c>
      <c r="AX567" t="s">
        <v>1600</v>
      </c>
      <c r="AZ567" t="s">
        <v>1608</v>
      </c>
      <c r="BA567" s="13">
        <v>43386</v>
      </c>
      <c r="BB567" t="s">
        <v>2801</v>
      </c>
      <c r="BC567">
        <v>19572</v>
      </c>
      <c r="BF567" s="1" t="s">
        <v>55</v>
      </c>
      <c r="BG567" s="1" t="s">
        <v>55</v>
      </c>
      <c r="BH567" s="1" t="s">
        <v>55</v>
      </c>
      <c r="BI567" s="1" t="s">
        <v>55</v>
      </c>
      <c r="BJ567" s="1" t="s">
        <v>1532</v>
      </c>
      <c r="BK567" s="1" t="s">
        <v>103</v>
      </c>
      <c r="BL567" s="1" t="s">
        <v>98</v>
      </c>
      <c r="BM567" s="1" t="s">
        <v>1543</v>
      </c>
      <c r="BN567" s="1" t="s">
        <v>56</v>
      </c>
      <c r="BO567" s="1" t="s">
        <v>105</v>
      </c>
      <c r="BP567" s="1" t="s">
        <v>1540</v>
      </c>
      <c r="BQ567" s="1" t="s">
        <v>1540</v>
      </c>
      <c r="BR567" s="1" t="s">
        <v>57</v>
      </c>
      <c r="BS567" s="1" t="s">
        <v>57</v>
      </c>
      <c r="BT567" s="18">
        <v>0.71399999999999997</v>
      </c>
      <c r="BU567" s="1"/>
      <c r="BV567" s="1"/>
      <c r="BW567" s="1" t="s">
        <v>1570</v>
      </c>
    </row>
    <row r="568" spans="1:75" x14ac:dyDescent="0.3">
      <c r="A568" t="s">
        <v>1764</v>
      </c>
      <c r="B568" t="s">
        <v>1732</v>
      </c>
      <c r="C568" s="37">
        <v>313810</v>
      </c>
      <c r="D568" s="37" t="s">
        <v>1767</v>
      </c>
      <c r="E568" s="37" t="s">
        <v>1767</v>
      </c>
      <c r="F568" s="37">
        <v>313820</v>
      </c>
      <c r="G568" s="21" t="s">
        <v>1817</v>
      </c>
      <c r="H568" s="1" t="s">
        <v>1767</v>
      </c>
      <c r="I568" t="s">
        <v>1342</v>
      </c>
      <c r="J568" t="s">
        <v>1078</v>
      </c>
      <c r="K568" t="s">
        <v>132</v>
      </c>
      <c r="L568" s="1" t="s">
        <v>1531</v>
      </c>
      <c r="M568" s="1" t="s">
        <v>1765</v>
      </c>
      <c r="N568" t="str">
        <f t="shared" si="25"/>
        <v>180-058-06007_19572 - 7_134</v>
      </c>
      <c r="O568">
        <v>100</v>
      </c>
      <c r="P568" s="7">
        <v>7.8</v>
      </c>
      <c r="Q568" s="7" t="s">
        <v>1776</v>
      </c>
      <c r="R568" s="6">
        <v>780</v>
      </c>
      <c r="S568">
        <v>-5.85</v>
      </c>
      <c r="T568" s="23">
        <v>44361.041666666657</v>
      </c>
      <c r="U568">
        <v>-5.85</v>
      </c>
      <c r="W568" s="7">
        <v>0.25080000000000002</v>
      </c>
      <c r="X568" s="7">
        <v>1.956</v>
      </c>
      <c r="Y568" s="6">
        <v>195.6</v>
      </c>
      <c r="Z568" t="s">
        <v>1567</v>
      </c>
      <c r="AA568">
        <v>2</v>
      </c>
      <c r="AB568">
        <v>2</v>
      </c>
      <c r="AC568">
        <v>-7.02</v>
      </c>
      <c r="AD568" s="7">
        <v>0.1232</v>
      </c>
      <c r="AE568" s="7">
        <v>0.96099999999999997</v>
      </c>
      <c r="AF568" s="6">
        <v>96.1</v>
      </c>
      <c r="AG568" s="7">
        <v>6.5299999999999997E-2</v>
      </c>
      <c r="AH568" s="7">
        <v>0.50900000000000001</v>
      </c>
      <c r="AI568" s="6">
        <v>50.9</v>
      </c>
      <c r="AJ568" s="7">
        <v>-7.22</v>
      </c>
      <c r="AK568" s="7">
        <v>0.1812</v>
      </c>
      <c r="AL568" s="7">
        <v>1.413</v>
      </c>
      <c r="AM568" s="6">
        <v>141.30000000000001</v>
      </c>
      <c r="AN568" s="7">
        <v>7.7100000000000002E-2</v>
      </c>
      <c r="AO568" s="7">
        <v>0.60099999999999998</v>
      </c>
      <c r="AP568" s="6">
        <v>60.1</v>
      </c>
      <c r="AQ568" s="7">
        <v>1</v>
      </c>
      <c r="AR568" s="15">
        <f t="shared" si="26"/>
        <v>40.699999999999989</v>
      </c>
      <c r="AS568" s="6">
        <v>182</v>
      </c>
      <c r="AT568" s="6">
        <v>0</v>
      </c>
      <c r="AU568" s="6">
        <v>0</v>
      </c>
      <c r="AV568" s="6">
        <f t="shared" si="27"/>
        <v>182</v>
      </c>
      <c r="AW568" t="s">
        <v>1568</v>
      </c>
      <c r="AX568" t="s">
        <v>1600</v>
      </c>
      <c r="AZ568" t="s">
        <v>1608</v>
      </c>
      <c r="BA568" s="13">
        <v>43386</v>
      </c>
      <c r="BB568" t="s">
        <v>2801</v>
      </c>
      <c r="BC568">
        <v>19572</v>
      </c>
      <c r="BD568" s="19"/>
      <c r="BF568" s="1" t="s">
        <v>55</v>
      </c>
      <c r="BG568" s="1" t="s">
        <v>55</v>
      </c>
      <c r="BH568" s="1" t="s">
        <v>55</v>
      </c>
      <c r="BI568" s="1" t="s">
        <v>55</v>
      </c>
      <c r="BJ568" s="1" t="s">
        <v>1532</v>
      </c>
      <c r="BK568" s="1" t="s">
        <v>103</v>
      </c>
      <c r="BL568" s="1" t="s">
        <v>98</v>
      </c>
      <c r="BM568" s="1" t="s">
        <v>1543</v>
      </c>
      <c r="BN568" s="1" t="s">
        <v>56</v>
      </c>
      <c r="BO568" s="1" t="s">
        <v>105</v>
      </c>
      <c r="BP568" s="1" t="s">
        <v>1540</v>
      </c>
      <c r="BQ568" s="1" t="s">
        <v>1540</v>
      </c>
      <c r="BR568" s="1" t="s">
        <v>57</v>
      </c>
      <c r="BS568" s="1" t="s">
        <v>57</v>
      </c>
      <c r="BT568" s="18">
        <v>0.71399999999999997</v>
      </c>
      <c r="BU568" s="1"/>
      <c r="BV568" s="1"/>
      <c r="BW568" s="1" t="s">
        <v>1570</v>
      </c>
    </row>
    <row r="569" spans="1:75" x14ac:dyDescent="0.3">
      <c r="A569" t="s">
        <v>1764</v>
      </c>
      <c r="B569" t="s">
        <v>1732</v>
      </c>
      <c r="C569" s="37">
        <v>313810</v>
      </c>
      <c r="D569" s="37" t="s">
        <v>1767</v>
      </c>
      <c r="E569" s="37" t="s">
        <v>1767</v>
      </c>
      <c r="F569" s="37">
        <v>313820</v>
      </c>
      <c r="G569" s="21" t="s">
        <v>1817</v>
      </c>
      <c r="H569" s="1" t="s">
        <v>1767</v>
      </c>
      <c r="I569" t="s">
        <v>1349</v>
      </c>
      <c r="J569" t="s">
        <v>1086</v>
      </c>
      <c r="K569" t="s">
        <v>153</v>
      </c>
      <c r="L569" s="1" t="s">
        <v>1531</v>
      </c>
      <c r="M569" s="1" t="s">
        <v>1765</v>
      </c>
      <c r="N569" t="str">
        <f t="shared" si="25"/>
        <v>180-058-06068_19588 - 7_165</v>
      </c>
      <c r="O569">
        <v>105</v>
      </c>
      <c r="P569" s="7">
        <v>7.8</v>
      </c>
      <c r="Q569" s="7" t="s">
        <v>1776</v>
      </c>
      <c r="R569" s="6">
        <v>819</v>
      </c>
      <c r="S569">
        <v>-5.83</v>
      </c>
      <c r="T569" s="23">
        <v>44363.041666666657</v>
      </c>
      <c r="U569">
        <v>-5.83</v>
      </c>
      <c r="W569" s="7">
        <v>0.1908</v>
      </c>
      <c r="X569" s="7">
        <v>1.488</v>
      </c>
      <c r="Y569" s="6">
        <v>156.24</v>
      </c>
      <c r="Z569" t="s">
        <v>1567</v>
      </c>
      <c r="AA569">
        <v>2</v>
      </c>
      <c r="AB569">
        <v>2</v>
      </c>
      <c r="AC569">
        <v>-7.02</v>
      </c>
      <c r="AD569" s="7">
        <v>9.5500000000000002E-2</v>
      </c>
      <c r="AE569" s="7">
        <v>0.745</v>
      </c>
      <c r="AF569" s="6">
        <v>78.224999999999994</v>
      </c>
      <c r="AG569" s="7">
        <v>4.0000000000000002E-4</v>
      </c>
      <c r="AH569" s="7">
        <v>3.0000000000000001E-3</v>
      </c>
      <c r="AI569" s="6">
        <v>0.315</v>
      </c>
      <c r="AJ569" s="7">
        <v>-7.22</v>
      </c>
      <c r="AK569" s="7">
        <v>0.1545</v>
      </c>
      <c r="AL569" s="7">
        <v>1.2050000000000001</v>
      </c>
      <c r="AM569" s="6">
        <v>126.52500000000001</v>
      </c>
      <c r="AN569" s="7">
        <v>9.1000000000000004E-3</v>
      </c>
      <c r="AO569" s="7">
        <v>7.0999999999999994E-2</v>
      </c>
      <c r="AP569" s="6">
        <v>7.4550000000000001</v>
      </c>
      <c r="AQ569" s="7">
        <v>1</v>
      </c>
      <c r="AR569" s="15">
        <f t="shared" si="26"/>
        <v>39.585000000000008</v>
      </c>
      <c r="AS569" s="6">
        <v>166.11</v>
      </c>
      <c r="AT569" s="6">
        <v>0</v>
      </c>
      <c r="AU569" s="6">
        <v>0</v>
      </c>
      <c r="AV569" s="6">
        <f t="shared" si="27"/>
        <v>166.11</v>
      </c>
      <c r="AW569" t="s">
        <v>1568</v>
      </c>
      <c r="AX569" t="s">
        <v>1600</v>
      </c>
      <c r="BA569" s="13"/>
      <c r="BC569">
        <v>19588</v>
      </c>
      <c r="BF569" s="1" t="s">
        <v>55</v>
      </c>
      <c r="BG569" s="1" t="s">
        <v>55</v>
      </c>
      <c r="BH569" s="1" t="s">
        <v>55</v>
      </c>
      <c r="BI569" s="1" t="s">
        <v>55</v>
      </c>
      <c r="BJ569" s="1" t="s">
        <v>1532</v>
      </c>
      <c r="BK569" s="1" t="s">
        <v>103</v>
      </c>
      <c r="BL569" s="1" t="s">
        <v>98</v>
      </c>
      <c r="BM569" s="1" t="s">
        <v>1543</v>
      </c>
      <c r="BN569" s="1" t="s">
        <v>56</v>
      </c>
      <c r="BO569" s="1" t="s">
        <v>105</v>
      </c>
      <c r="BP569" s="1" t="s">
        <v>1540</v>
      </c>
      <c r="BQ569" s="1" t="s">
        <v>1540</v>
      </c>
      <c r="BR569" s="1" t="s">
        <v>57</v>
      </c>
      <c r="BS569" s="1" t="s">
        <v>57</v>
      </c>
      <c r="BT569" s="18">
        <v>0.41799999999999998</v>
      </c>
      <c r="BU569" s="1"/>
      <c r="BV569" s="1"/>
      <c r="BW569" s="1" t="s">
        <v>1570</v>
      </c>
    </row>
    <row r="570" spans="1:75" x14ac:dyDescent="0.3">
      <c r="A570" t="s">
        <v>1764</v>
      </c>
      <c r="B570" t="s">
        <v>1732</v>
      </c>
      <c r="C570" s="37">
        <v>313810</v>
      </c>
      <c r="D570" s="37" t="s">
        <v>1767</v>
      </c>
      <c r="E570" s="37" t="s">
        <v>1767</v>
      </c>
      <c r="F570" s="37">
        <v>313820</v>
      </c>
      <c r="G570" s="21" t="s">
        <v>1817</v>
      </c>
      <c r="H570" s="1" t="s">
        <v>1767</v>
      </c>
      <c r="I570" t="s">
        <v>1349</v>
      </c>
      <c r="J570" t="s">
        <v>1086</v>
      </c>
      <c r="K570" t="s">
        <v>154</v>
      </c>
      <c r="L570" s="1" t="s">
        <v>1531</v>
      </c>
      <c r="M570" s="1" t="s">
        <v>1765</v>
      </c>
      <c r="N570" t="str">
        <f t="shared" si="25"/>
        <v>180-058-06068_19588 - 7_166</v>
      </c>
      <c r="O570">
        <v>106</v>
      </c>
      <c r="P570" s="7">
        <v>8.1999999999999993</v>
      </c>
      <c r="Q570" s="7" t="s">
        <v>1776</v>
      </c>
      <c r="R570" s="6">
        <v>869.2</v>
      </c>
      <c r="S570">
        <v>-5.83</v>
      </c>
      <c r="T570" s="23">
        <v>44363.041666666657</v>
      </c>
      <c r="U570">
        <v>-5.83</v>
      </c>
      <c r="W570" s="7">
        <v>0.27339999999999998</v>
      </c>
      <c r="X570" s="7">
        <v>2.242</v>
      </c>
      <c r="Y570" s="6">
        <v>237.65199999999999</v>
      </c>
      <c r="Z570" t="s">
        <v>1567</v>
      </c>
      <c r="AA570">
        <v>2</v>
      </c>
      <c r="AB570">
        <v>2</v>
      </c>
      <c r="AC570">
        <v>-7.02</v>
      </c>
      <c r="AD570" s="7">
        <v>0.1507</v>
      </c>
      <c r="AE570" s="7">
        <v>1.236</v>
      </c>
      <c r="AF570" s="6">
        <v>131.01599999999999</v>
      </c>
      <c r="AG570" s="7">
        <v>1.6199999999999999E-2</v>
      </c>
      <c r="AH570" s="7">
        <v>0.13300000000000001</v>
      </c>
      <c r="AI570" s="6">
        <v>14.098000000000001</v>
      </c>
      <c r="AJ570" s="7">
        <v>-7.22</v>
      </c>
      <c r="AK570" s="7">
        <v>0.21560000000000001</v>
      </c>
      <c r="AL570" s="7">
        <v>1.768</v>
      </c>
      <c r="AM570" s="6">
        <v>187.40799999999999</v>
      </c>
      <c r="AN570" s="7">
        <v>2.5499999999999998E-2</v>
      </c>
      <c r="AO570" s="7">
        <v>0.20899999999999999</v>
      </c>
      <c r="AP570" s="6">
        <v>22.154</v>
      </c>
      <c r="AQ570" s="7">
        <v>1</v>
      </c>
      <c r="AR570" s="15">
        <f t="shared" si="26"/>
        <v>41.446000000000026</v>
      </c>
      <c r="AS570" s="6">
        <v>228.85400000000001</v>
      </c>
      <c r="AT570" s="6">
        <v>0</v>
      </c>
      <c r="AU570" s="6">
        <v>0</v>
      </c>
      <c r="AV570" s="6">
        <f t="shared" si="27"/>
        <v>228.85400000000001</v>
      </c>
      <c r="AW570" t="s">
        <v>1568</v>
      </c>
      <c r="AX570" t="s">
        <v>1600</v>
      </c>
      <c r="BA570" s="13"/>
      <c r="BC570">
        <v>19588</v>
      </c>
      <c r="BF570" s="1" t="s">
        <v>55</v>
      </c>
      <c r="BG570" s="1" t="s">
        <v>55</v>
      </c>
      <c r="BH570" s="1" t="s">
        <v>55</v>
      </c>
      <c r="BI570" s="1" t="s">
        <v>55</v>
      </c>
      <c r="BJ570" s="1" t="s">
        <v>1532</v>
      </c>
      <c r="BK570" s="1" t="s">
        <v>103</v>
      </c>
      <c r="BL570" s="1" t="s">
        <v>98</v>
      </c>
      <c r="BM570" s="1" t="s">
        <v>1543</v>
      </c>
      <c r="BN570" s="1" t="s">
        <v>56</v>
      </c>
      <c r="BO570" s="1" t="s">
        <v>105</v>
      </c>
      <c r="BP570" s="1" t="s">
        <v>1540</v>
      </c>
      <c r="BQ570" s="1" t="s">
        <v>1540</v>
      </c>
      <c r="BR570" s="1" t="s">
        <v>57</v>
      </c>
      <c r="BS570" s="1" t="s">
        <v>57</v>
      </c>
      <c r="BT570" s="18">
        <v>0.41799999999999998</v>
      </c>
      <c r="BU570" s="1"/>
      <c r="BV570" s="1"/>
      <c r="BW570" s="1" t="s">
        <v>1570</v>
      </c>
    </row>
    <row r="571" spans="1:75" x14ac:dyDescent="0.3">
      <c r="A571" t="s">
        <v>1764</v>
      </c>
      <c r="B571" t="s">
        <v>1732</v>
      </c>
      <c r="C571" s="37">
        <v>313810</v>
      </c>
      <c r="D571" s="37" t="s">
        <v>1767</v>
      </c>
      <c r="E571" s="37" t="s">
        <v>1767</v>
      </c>
      <c r="F571" s="37">
        <v>313820</v>
      </c>
      <c r="G571" s="21" t="s">
        <v>1817</v>
      </c>
      <c r="H571" s="1" t="s">
        <v>1767</v>
      </c>
      <c r="I571" t="s">
        <v>1349</v>
      </c>
      <c r="J571" t="s">
        <v>1086</v>
      </c>
      <c r="K571" t="s">
        <v>155</v>
      </c>
      <c r="L571" s="1" t="s">
        <v>1531</v>
      </c>
      <c r="M571" s="1" t="s">
        <v>1765</v>
      </c>
      <c r="N571" t="str">
        <f t="shared" si="25"/>
        <v>180-058-06068_19588 - 7_167</v>
      </c>
      <c r="O571">
        <v>101</v>
      </c>
      <c r="P571" s="7">
        <v>7.8</v>
      </c>
      <c r="Q571" s="7" t="s">
        <v>1776</v>
      </c>
      <c r="R571" s="6">
        <v>787.8</v>
      </c>
      <c r="S571">
        <v>-5.83</v>
      </c>
      <c r="T571" s="23">
        <v>44363.041666666657</v>
      </c>
      <c r="U571">
        <v>-5.83</v>
      </c>
      <c r="W571" s="7">
        <v>0.27950000000000003</v>
      </c>
      <c r="X571" s="7">
        <v>2.1800000000000002</v>
      </c>
      <c r="Y571" s="6">
        <v>220.18</v>
      </c>
      <c r="Z571" t="s">
        <v>1567</v>
      </c>
      <c r="AA571">
        <v>2</v>
      </c>
      <c r="AB571">
        <v>2</v>
      </c>
      <c r="AC571">
        <v>-7.02</v>
      </c>
      <c r="AD571" s="7">
        <v>6.3799999999999996E-2</v>
      </c>
      <c r="AE571" s="7">
        <v>0.498</v>
      </c>
      <c r="AF571" s="6">
        <v>50.298000000000002</v>
      </c>
      <c r="AG571" s="7">
        <v>0</v>
      </c>
      <c r="AH571" s="7">
        <v>0</v>
      </c>
      <c r="AI571" s="6">
        <v>0</v>
      </c>
      <c r="AJ571" s="7">
        <v>-7.22</v>
      </c>
      <c r="AK571" s="7">
        <v>0.13150000000000001</v>
      </c>
      <c r="AL571" s="7">
        <v>1.026</v>
      </c>
      <c r="AM571" s="6">
        <v>103.626</v>
      </c>
      <c r="AN571" s="7">
        <v>0</v>
      </c>
      <c r="AO571" s="7">
        <v>0</v>
      </c>
      <c r="AP571" s="6">
        <v>0</v>
      </c>
      <c r="AQ571" s="7">
        <v>1</v>
      </c>
      <c r="AR571" s="15">
        <f t="shared" si="26"/>
        <v>31.411000000000001</v>
      </c>
      <c r="AS571" s="6">
        <v>135.03700000000001</v>
      </c>
      <c r="AT571" s="6">
        <v>0</v>
      </c>
      <c r="AU571" s="6">
        <v>0</v>
      </c>
      <c r="AV571" s="6">
        <f t="shared" si="27"/>
        <v>135.03700000000001</v>
      </c>
      <c r="AW571" t="s">
        <v>1568</v>
      </c>
      <c r="AX571" t="s">
        <v>1600</v>
      </c>
      <c r="BA571" s="13"/>
      <c r="BC571">
        <v>19588</v>
      </c>
      <c r="BF571" s="1" t="s">
        <v>55</v>
      </c>
      <c r="BG571" s="1" t="s">
        <v>55</v>
      </c>
      <c r="BH571" s="1" t="s">
        <v>55</v>
      </c>
      <c r="BI571" s="1" t="s">
        <v>55</v>
      </c>
      <c r="BJ571" s="1" t="s">
        <v>1532</v>
      </c>
      <c r="BK571" s="1" t="s">
        <v>103</v>
      </c>
      <c r="BL571" s="1" t="s">
        <v>98</v>
      </c>
      <c r="BM571" s="1" t="s">
        <v>1543</v>
      </c>
      <c r="BN571" s="1" t="s">
        <v>56</v>
      </c>
      <c r="BO571" s="1" t="s">
        <v>105</v>
      </c>
      <c r="BP571" s="1" t="s">
        <v>1540</v>
      </c>
      <c r="BQ571" s="1" t="s">
        <v>1540</v>
      </c>
      <c r="BR571" s="1" t="s">
        <v>57</v>
      </c>
      <c r="BS571" s="1" t="s">
        <v>57</v>
      </c>
      <c r="BT571" s="18">
        <v>0.41799999999999998</v>
      </c>
      <c r="BU571" s="1"/>
      <c r="BV571" s="1"/>
      <c r="BW571" s="1" t="s">
        <v>1570</v>
      </c>
    </row>
    <row r="572" spans="1:75" x14ac:dyDescent="0.3">
      <c r="A572" t="s">
        <v>1764</v>
      </c>
      <c r="B572" t="s">
        <v>1732</v>
      </c>
      <c r="C572" s="37">
        <v>313810</v>
      </c>
      <c r="D572" s="37" t="s">
        <v>1767</v>
      </c>
      <c r="E572" s="37" t="s">
        <v>1767</v>
      </c>
      <c r="F572" s="37">
        <v>313820</v>
      </c>
      <c r="G572" s="21" t="s">
        <v>1817</v>
      </c>
      <c r="H572" s="1" t="s">
        <v>1767</v>
      </c>
      <c r="I572" t="s">
        <v>1349</v>
      </c>
      <c r="J572" t="s">
        <v>1086</v>
      </c>
      <c r="K572" t="s">
        <v>156</v>
      </c>
      <c r="L572" s="1" t="s">
        <v>1531</v>
      </c>
      <c r="M572" s="1" t="s">
        <v>1765</v>
      </c>
      <c r="N572" t="str">
        <f t="shared" si="25"/>
        <v>180-058-06068_19588 - 7_168</v>
      </c>
      <c r="O572">
        <v>100</v>
      </c>
      <c r="P572" s="7">
        <v>8.6999999999999993</v>
      </c>
      <c r="Q572" s="7" t="s">
        <v>1776</v>
      </c>
      <c r="R572" s="6">
        <v>870</v>
      </c>
      <c r="S572">
        <v>-5.83</v>
      </c>
      <c r="T572" s="23">
        <v>44363.041666666657</v>
      </c>
      <c r="U572">
        <v>-5.83</v>
      </c>
      <c r="W572" s="7">
        <v>0.32919999999999999</v>
      </c>
      <c r="X572" s="7">
        <v>2.8639999999999999</v>
      </c>
      <c r="Y572" s="6">
        <v>286.39999999999998</v>
      </c>
      <c r="Z572" t="s">
        <v>1567</v>
      </c>
      <c r="AA572">
        <v>2</v>
      </c>
      <c r="AB572">
        <v>2</v>
      </c>
      <c r="AC572">
        <v>-7.02</v>
      </c>
      <c r="AD572" s="7">
        <v>7.6600000000000001E-2</v>
      </c>
      <c r="AE572" s="7">
        <v>0.66600000000000004</v>
      </c>
      <c r="AF572" s="6">
        <v>66.599999999999994</v>
      </c>
      <c r="AG572" s="7">
        <v>5.7000000000000002E-3</v>
      </c>
      <c r="AH572" s="7">
        <v>0.05</v>
      </c>
      <c r="AI572" s="6">
        <v>5</v>
      </c>
      <c r="AJ572" s="7">
        <v>-7.22</v>
      </c>
      <c r="AK572" s="7">
        <v>0.15609999999999999</v>
      </c>
      <c r="AL572" s="7">
        <v>1.3580000000000001</v>
      </c>
      <c r="AM572" s="6">
        <v>135.80000000000001</v>
      </c>
      <c r="AN572" s="7">
        <v>7.6E-3</v>
      </c>
      <c r="AO572" s="7">
        <v>6.6000000000000003E-2</v>
      </c>
      <c r="AP572" s="6">
        <v>6.6</v>
      </c>
      <c r="AQ572" s="7">
        <v>1</v>
      </c>
      <c r="AR572" s="15">
        <f t="shared" si="26"/>
        <v>39.699999999999989</v>
      </c>
      <c r="AS572" s="6">
        <v>175.5</v>
      </c>
      <c r="AT572" s="6">
        <v>0</v>
      </c>
      <c r="AU572" s="6">
        <v>0</v>
      </c>
      <c r="AV572" s="6">
        <f t="shared" si="27"/>
        <v>175.5</v>
      </c>
      <c r="AW572" t="s">
        <v>1568</v>
      </c>
      <c r="AX572" t="s">
        <v>1600</v>
      </c>
      <c r="BA572" s="13"/>
      <c r="BC572">
        <v>19588</v>
      </c>
      <c r="BF572" s="1" t="s">
        <v>55</v>
      </c>
      <c r="BG572" s="1" t="s">
        <v>55</v>
      </c>
      <c r="BH572" s="1" t="s">
        <v>55</v>
      </c>
      <c r="BI572" s="1" t="s">
        <v>55</v>
      </c>
      <c r="BJ572" s="1" t="s">
        <v>1532</v>
      </c>
      <c r="BK572" s="1" t="s">
        <v>103</v>
      </c>
      <c r="BL572" s="1" t="s">
        <v>98</v>
      </c>
      <c r="BM572" s="1" t="s">
        <v>1543</v>
      </c>
      <c r="BN572" s="1" t="s">
        <v>56</v>
      </c>
      <c r="BO572" s="1" t="s">
        <v>105</v>
      </c>
      <c r="BP572" s="1" t="s">
        <v>1540</v>
      </c>
      <c r="BQ572" s="1" t="s">
        <v>1540</v>
      </c>
      <c r="BR572" s="1" t="s">
        <v>57</v>
      </c>
      <c r="BS572" s="1" t="s">
        <v>57</v>
      </c>
      <c r="BT572" s="18">
        <v>0.41799999999999998</v>
      </c>
      <c r="BU572" s="1"/>
      <c r="BV572" s="1"/>
      <c r="BW572" s="1" t="s">
        <v>1570</v>
      </c>
    </row>
    <row r="573" spans="1:75" x14ac:dyDescent="0.3">
      <c r="A573" t="s">
        <v>1764</v>
      </c>
      <c r="B573" t="s">
        <v>1732</v>
      </c>
      <c r="C573" s="37">
        <v>313810</v>
      </c>
      <c r="D573" s="37" t="s">
        <v>1767</v>
      </c>
      <c r="E573" s="37" t="s">
        <v>1767</v>
      </c>
      <c r="F573" s="37">
        <v>313820</v>
      </c>
      <c r="G573" s="21" t="s">
        <v>1817</v>
      </c>
      <c r="H573" s="1" t="s">
        <v>1767</v>
      </c>
      <c r="I573" t="s">
        <v>1349</v>
      </c>
      <c r="J573" t="s">
        <v>1086</v>
      </c>
      <c r="K573" t="s">
        <v>157</v>
      </c>
      <c r="L573" s="1" t="s">
        <v>1531</v>
      </c>
      <c r="M573" s="1" t="s">
        <v>1765</v>
      </c>
      <c r="N573" t="str">
        <f t="shared" si="25"/>
        <v>180-058-06068_19588 - 7_169</v>
      </c>
      <c r="O573">
        <v>109</v>
      </c>
      <c r="P573" s="7">
        <v>7.8</v>
      </c>
      <c r="Q573" s="7" t="s">
        <v>1776</v>
      </c>
      <c r="R573" s="6">
        <v>850.2</v>
      </c>
      <c r="S573">
        <v>-5.83</v>
      </c>
      <c r="T573" s="23">
        <v>44364.041666666657</v>
      </c>
      <c r="U573">
        <v>-5.83</v>
      </c>
      <c r="W573" s="7">
        <v>0.2581</v>
      </c>
      <c r="X573" s="7">
        <v>2.0129999999999999</v>
      </c>
      <c r="Y573" s="6">
        <v>219.417</v>
      </c>
      <c r="Z573" t="s">
        <v>1567</v>
      </c>
      <c r="AA573">
        <v>2</v>
      </c>
      <c r="AB573">
        <v>2</v>
      </c>
      <c r="AC573">
        <v>-7.02</v>
      </c>
      <c r="AD573" s="7">
        <v>8.4199999999999997E-2</v>
      </c>
      <c r="AE573" s="7">
        <v>0.65700000000000003</v>
      </c>
      <c r="AF573" s="6">
        <v>71.613</v>
      </c>
      <c r="AG573" s="7">
        <v>3.04E-2</v>
      </c>
      <c r="AH573" s="7">
        <v>0.23699999999999999</v>
      </c>
      <c r="AI573" s="6">
        <v>25.832999999999998</v>
      </c>
      <c r="AJ573" s="7">
        <v>-7.22</v>
      </c>
      <c r="AK573" s="7">
        <v>0.1431</v>
      </c>
      <c r="AL573" s="7">
        <v>1.1160000000000001</v>
      </c>
      <c r="AM573" s="6">
        <v>121.64400000000001</v>
      </c>
      <c r="AN573" s="7">
        <v>3.9199999999999999E-2</v>
      </c>
      <c r="AO573" s="7">
        <v>0.30599999999999999</v>
      </c>
      <c r="AP573" s="6">
        <v>33.353999999999999</v>
      </c>
      <c r="AQ573" s="7">
        <v>1</v>
      </c>
      <c r="AR573" s="15">
        <f t="shared" si="26"/>
        <v>37.168999999999983</v>
      </c>
      <c r="AS573" s="6">
        <v>158.81299999999999</v>
      </c>
      <c r="AT573" s="6">
        <v>0</v>
      </c>
      <c r="AU573" s="6">
        <v>0</v>
      </c>
      <c r="AV573" s="6">
        <f t="shared" si="27"/>
        <v>158.81299999999999</v>
      </c>
      <c r="AW573" t="s">
        <v>1568</v>
      </c>
      <c r="AX573" t="s">
        <v>1600</v>
      </c>
      <c r="BA573" s="13"/>
      <c r="BC573">
        <v>19588</v>
      </c>
      <c r="BF573" s="1" t="s">
        <v>55</v>
      </c>
      <c r="BG573" s="1" t="s">
        <v>55</v>
      </c>
      <c r="BH573" s="1" t="s">
        <v>55</v>
      </c>
      <c r="BI573" s="1" t="s">
        <v>55</v>
      </c>
      <c r="BJ573" s="1" t="s">
        <v>1532</v>
      </c>
      <c r="BK573" s="1" t="s">
        <v>103</v>
      </c>
      <c r="BL573" s="1" t="s">
        <v>98</v>
      </c>
      <c r="BM573" s="1" t="s">
        <v>1543</v>
      </c>
      <c r="BN573" s="1" t="s">
        <v>56</v>
      </c>
      <c r="BO573" s="1" t="s">
        <v>105</v>
      </c>
      <c r="BP573" s="1" t="s">
        <v>1540</v>
      </c>
      <c r="BQ573" s="1" t="s">
        <v>1540</v>
      </c>
      <c r="BR573" s="1" t="s">
        <v>57</v>
      </c>
      <c r="BS573" s="1" t="s">
        <v>57</v>
      </c>
      <c r="BT573" s="18">
        <v>0.41799999999999998</v>
      </c>
      <c r="BU573" s="1"/>
      <c r="BV573" s="1"/>
      <c r="BW573" s="1" t="s">
        <v>1570</v>
      </c>
    </row>
    <row r="574" spans="1:75" x14ac:dyDescent="0.3">
      <c r="A574" t="s">
        <v>1764</v>
      </c>
      <c r="B574" t="s">
        <v>1732</v>
      </c>
      <c r="C574" s="37">
        <v>313910</v>
      </c>
      <c r="D574" s="37" t="s">
        <v>1767</v>
      </c>
      <c r="E574" s="37" t="s">
        <v>1767</v>
      </c>
      <c r="F574" s="37">
        <v>313920</v>
      </c>
      <c r="G574" s="21" t="s">
        <v>1817</v>
      </c>
      <c r="H574" s="1" t="s">
        <v>1767</v>
      </c>
      <c r="I574" t="s">
        <v>1475</v>
      </c>
      <c r="J574" t="s">
        <v>1274</v>
      </c>
      <c r="K574" t="s">
        <v>832</v>
      </c>
      <c r="L574" s="1" t="s">
        <v>1531</v>
      </c>
      <c r="M574" s="1" t="s">
        <v>1765</v>
      </c>
      <c r="N574" t="str">
        <f t="shared" si="25"/>
        <v>180-058-02632_19753 - 9_107</v>
      </c>
      <c r="O574">
        <v>115</v>
      </c>
      <c r="P574" s="7">
        <v>12.672000000000001</v>
      </c>
      <c r="Q574" s="7" t="s">
        <v>1779</v>
      </c>
      <c r="R574" s="6">
        <v>1457.28</v>
      </c>
      <c r="S574">
        <v>-6.18</v>
      </c>
      <c r="T574" s="23">
        <v>44302.041666666657</v>
      </c>
      <c r="U574">
        <v>-6.18</v>
      </c>
      <c r="W574" s="7">
        <v>0.43919999999999998</v>
      </c>
      <c r="X574" s="7">
        <v>5.5650000000000004</v>
      </c>
      <c r="Y574" s="6">
        <v>639.97500000000002</v>
      </c>
      <c r="Z574" t="s">
        <v>1567</v>
      </c>
      <c r="AA574">
        <v>3</v>
      </c>
      <c r="AB574">
        <v>4</v>
      </c>
      <c r="AC574">
        <v>-7.17</v>
      </c>
      <c r="AD574" s="7">
        <v>9.0700000000000003E-2</v>
      </c>
      <c r="AE574" s="7">
        <v>1.149</v>
      </c>
      <c r="AF574" s="6">
        <v>132.13499999999999</v>
      </c>
      <c r="AG574" s="7">
        <v>0</v>
      </c>
      <c r="AH574" s="7">
        <v>0</v>
      </c>
      <c r="AI574" s="6">
        <v>0</v>
      </c>
      <c r="AJ574" s="7">
        <v>-7.37</v>
      </c>
      <c r="AK574" s="7">
        <v>0.17030000000000001</v>
      </c>
      <c r="AL574" s="7">
        <v>2.1579999999999999</v>
      </c>
      <c r="AM574" s="6">
        <v>248.17</v>
      </c>
      <c r="AN574" s="7">
        <v>0</v>
      </c>
      <c r="AO574" s="7">
        <v>0</v>
      </c>
      <c r="AP574" s="6">
        <v>0</v>
      </c>
      <c r="AQ574" s="14">
        <v>0.6</v>
      </c>
      <c r="AR574" s="15">
        <f t="shared" si="26"/>
        <v>40.594999999999999</v>
      </c>
      <c r="AS574" s="6">
        <v>288.76499999999999</v>
      </c>
      <c r="AT574" s="6">
        <v>0</v>
      </c>
      <c r="AU574" s="6">
        <v>0</v>
      </c>
      <c r="AV574" s="6">
        <f t="shared" si="27"/>
        <v>288.76499999999999</v>
      </c>
      <c r="AW574" t="s">
        <v>1568</v>
      </c>
      <c r="AX574" t="s">
        <v>1600</v>
      </c>
      <c r="AZ574" t="s">
        <v>1613</v>
      </c>
      <c r="BA574" t="s">
        <v>1616</v>
      </c>
      <c r="BB574" t="s">
        <v>2811</v>
      </c>
      <c r="BC574">
        <v>19753</v>
      </c>
      <c r="BF574" s="1" t="s">
        <v>55</v>
      </c>
      <c r="BG574" s="1" t="s">
        <v>55</v>
      </c>
      <c r="BH574" s="1" t="s">
        <v>55</v>
      </c>
      <c r="BI574" s="1" t="s">
        <v>55</v>
      </c>
      <c r="BJ574" s="1" t="s">
        <v>1532</v>
      </c>
      <c r="BK574" s="1" t="s">
        <v>103</v>
      </c>
      <c r="BL574" s="1" t="s">
        <v>98</v>
      </c>
      <c r="BM574" s="1" t="s">
        <v>1543</v>
      </c>
      <c r="BN574" s="1" t="s">
        <v>56</v>
      </c>
      <c r="BO574" s="1" t="s">
        <v>105</v>
      </c>
      <c r="BP574" s="1" t="s">
        <v>1540</v>
      </c>
      <c r="BQ574" s="1" t="s">
        <v>1540</v>
      </c>
      <c r="BR574" s="1" t="s">
        <v>57</v>
      </c>
      <c r="BS574" s="1" t="s">
        <v>57</v>
      </c>
      <c r="BT574" s="18">
        <v>0.34499999999999997</v>
      </c>
      <c r="BW574" s="1" t="s">
        <v>1570</v>
      </c>
    </row>
    <row r="575" spans="1:75" x14ac:dyDescent="0.3">
      <c r="A575" t="s">
        <v>1764</v>
      </c>
      <c r="B575" t="s">
        <v>1732</v>
      </c>
      <c r="C575" s="37">
        <v>313910</v>
      </c>
      <c r="D575" s="37" t="s">
        <v>1767</v>
      </c>
      <c r="E575" s="37" t="s">
        <v>1767</v>
      </c>
      <c r="F575" s="37">
        <v>313920</v>
      </c>
      <c r="G575" s="21" t="s">
        <v>1817</v>
      </c>
      <c r="H575" s="1" t="s">
        <v>1767</v>
      </c>
      <c r="I575" t="s">
        <v>1475</v>
      </c>
      <c r="J575" t="s">
        <v>1274</v>
      </c>
      <c r="K575" t="s">
        <v>835</v>
      </c>
      <c r="L575" s="1" t="s">
        <v>1531</v>
      </c>
      <c r="M575" s="1" t="s">
        <v>1765</v>
      </c>
      <c r="N575" t="str">
        <f t="shared" si="25"/>
        <v>180-058-02632_19753 - 9_110</v>
      </c>
      <c r="O575">
        <v>81</v>
      </c>
      <c r="P575" s="7">
        <v>12.843</v>
      </c>
      <c r="Q575" s="7" t="s">
        <v>1779</v>
      </c>
      <c r="R575" s="6">
        <v>1040.2829999999999</v>
      </c>
      <c r="S575">
        <v>-6.18</v>
      </c>
      <c r="T575" s="23">
        <v>44302.041666666657</v>
      </c>
      <c r="U575">
        <v>-6.18</v>
      </c>
      <c r="W575" s="7">
        <v>0.42380000000000001</v>
      </c>
      <c r="X575" s="7">
        <v>5.4429999999999996</v>
      </c>
      <c r="Y575" s="6">
        <v>440.88299999999998</v>
      </c>
      <c r="Z575" t="s">
        <v>1567</v>
      </c>
      <c r="AA575">
        <v>3</v>
      </c>
      <c r="AB575">
        <v>4</v>
      </c>
      <c r="AC575">
        <v>-7.17</v>
      </c>
      <c r="AD575" s="7">
        <v>0.17080000000000001</v>
      </c>
      <c r="AE575" s="7">
        <v>2.1930000000000001</v>
      </c>
      <c r="AF575" s="6">
        <v>177.63300000000001</v>
      </c>
      <c r="AG575" s="7">
        <v>2.8899999999999999E-2</v>
      </c>
      <c r="AH575" s="7">
        <v>0.371</v>
      </c>
      <c r="AI575" s="6">
        <v>30.050999999999998</v>
      </c>
      <c r="AJ575" s="7">
        <v>-7.37</v>
      </c>
      <c r="AK575" s="7">
        <v>0.23899999999999999</v>
      </c>
      <c r="AL575" s="7">
        <v>3.07</v>
      </c>
      <c r="AM575" s="6">
        <v>248.67</v>
      </c>
      <c r="AN575" s="7">
        <v>4.1700000000000001E-2</v>
      </c>
      <c r="AO575" s="7">
        <v>0.53600000000000003</v>
      </c>
      <c r="AP575" s="6">
        <v>43.415999999999997</v>
      </c>
      <c r="AQ575" s="14">
        <v>0.6</v>
      </c>
      <c r="AR575" s="15">
        <f t="shared" si="26"/>
        <v>30.375000000000028</v>
      </c>
      <c r="AS575" s="6">
        <v>279.04500000000002</v>
      </c>
      <c r="AT575" s="6">
        <v>0</v>
      </c>
      <c r="AU575" s="6">
        <v>0</v>
      </c>
      <c r="AV575" s="6">
        <f t="shared" si="27"/>
        <v>279.04500000000002</v>
      </c>
      <c r="AW575" t="s">
        <v>1568</v>
      </c>
      <c r="AX575" t="s">
        <v>1600</v>
      </c>
      <c r="AZ575" t="s">
        <v>1613</v>
      </c>
      <c r="BA575" t="s">
        <v>1616</v>
      </c>
      <c r="BB575" t="s">
        <v>2811</v>
      </c>
      <c r="BC575">
        <v>19753</v>
      </c>
      <c r="BF575" s="1" t="s">
        <v>55</v>
      </c>
      <c r="BG575" s="1" t="s">
        <v>55</v>
      </c>
      <c r="BH575" s="1" t="s">
        <v>55</v>
      </c>
      <c r="BI575" s="1" t="s">
        <v>55</v>
      </c>
      <c r="BJ575" s="1" t="s">
        <v>1532</v>
      </c>
      <c r="BK575" s="1" t="s">
        <v>103</v>
      </c>
      <c r="BL575" s="1" t="s">
        <v>98</v>
      </c>
      <c r="BM575" s="1" t="s">
        <v>1543</v>
      </c>
      <c r="BN575" s="1" t="s">
        <v>56</v>
      </c>
      <c r="BO575" s="1" t="s">
        <v>105</v>
      </c>
      <c r="BP575" s="1" t="s">
        <v>1540</v>
      </c>
      <c r="BQ575" s="1" t="s">
        <v>1540</v>
      </c>
      <c r="BR575" s="1" t="s">
        <v>57</v>
      </c>
      <c r="BS575" s="1" t="s">
        <v>57</v>
      </c>
      <c r="BT575" s="18">
        <v>0.34499999999999997</v>
      </c>
      <c r="BW575" s="1" t="s">
        <v>1570</v>
      </c>
    </row>
    <row r="576" spans="1:75" x14ac:dyDescent="0.3">
      <c r="A576" t="s">
        <v>1764</v>
      </c>
      <c r="B576" t="s">
        <v>1732</v>
      </c>
      <c r="C576" s="37">
        <v>313910</v>
      </c>
      <c r="D576" s="37" t="s">
        <v>1767</v>
      </c>
      <c r="E576" s="37" t="s">
        <v>1767</v>
      </c>
      <c r="F576" s="37">
        <v>313920</v>
      </c>
      <c r="G576" s="21" t="s">
        <v>1817</v>
      </c>
      <c r="H576" s="1" t="s">
        <v>1767</v>
      </c>
      <c r="I576" t="s">
        <v>1475</v>
      </c>
      <c r="J576" t="s">
        <v>1274</v>
      </c>
      <c r="K576" t="s">
        <v>834</v>
      </c>
      <c r="L576" s="1" t="s">
        <v>1531</v>
      </c>
      <c r="M576" s="1" t="s">
        <v>1765</v>
      </c>
      <c r="N576" t="str">
        <f t="shared" si="25"/>
        <v>180-058-02632_19753 - 9_109</v>
      </c>
      <c r="O576">
        <v>102</v>
      </c>
      <c r="P576" s="7">
        <v>13.249000000000001</v>
      </c>
      <c r="Q576" s="7" t="s">
        <v>1779</v>
      </c>
      <c r="R576" s="6">
        <v>1351.3979999999999</v>
      </c>
      <c r="S576">
        <v>-6.18</v>
      </c>
      <c r="T576" s="23">
        <v>44302.041666666657</v>
      </c>
      <c r="U576">
        <v>-6.18</v>
      </c>
      <c r="W576" s="7">
        <v>0.31659999999999999</v>
      </c>
      <c r="X576" s="7">
        <v>4.194</v>
      </c>
      <c r="Y576" s="6">
        <v>427.78800000000001</v>
      </c>
      <c r="Z576" t="s">
        <v>1567</v>
      </c>
      <c r="AA576">
        <v>3</v>
      </c>
      <c r="AB576">
        <v>4</v>
      </c>
      <c r="AC576">
        <v>-7.17</v>
      </c>
      <c r="AD576" s="7">
        <v>9.2399999999999996E-2</v>
      </c>
      <c r="AE576" s="7">
        <v>1.224</v>
      </c>
      <c r="AF576" s="6">
        <v>124.848</v>
      </c>
      <c r="AG576" s="7">
        <v>1.11E-2</v>
      </c>
      <c r="AH576" s="7">
        <v>0.14699999999999999</v>
      </c>
      <c r="AI576" s="6">
        <v>14.994</v>
      </c>
      <c r="AJ576" s="7">
        <v>-7.37</v>
      </c>
      <c r="AK576" s="7">
        <v>0.17369999999999999</v>
      </c>
      <c r="AL576" s="7">
        <v>2.3010000000000002</v>
      </c>
      <c r="AM576" s="6">
        <v>234.702</v>
      </c>
      <c r="AN576" s="7">
        <v>1.46E-2</v>
      </c>
      <c r="AO576" s="7">
        <v>0.19400000000000001</v>
      </c>
      <c r="AP576" s="6">
        <v>19.788</v>
      </c>
      <c r="AQ576" s="14">
        <v>0.6</v>
      </c>
      <c r="AR576" s="15">
        <f t="shared" si="26"/>
        <v>39.372000000000014</v>
      </c>
      <c r="AS576" s="6">
        <v>274.07400000000001</v>
      </c>
      <c r="AT576" s="6">
        <v>0</v>
      </c>
      <c r="AU576" s="6">
        <v>0</v>
      </c>
      <c r="AV576" s="6">
        <f t="shared" si="27"/>
        <v>274.07400000000001</v>
      </c>
      <c r="AW576" t="s">
        <v>1568</v>
      </c>
      <c r="AX576" t="s">
        <v>1600</v>
      </c>
      <c r="AZ576" t="s">
        <v>1613</v>
      </c>
      <c r="BA576" t="s">
        <v>1616</v>
      </c>
      <c r="BB576" t="s">
        <v>2811</v>
      </c>
      <c r="BC576">
        <v>19753</v>
      </c>
      <c r="BF576" s="1" t="s">
        <v>55</v>
      </c>
      <c r="BG576" s="1" t="s">
        <v>55</v>
      </c>
      <c r="BH576" s="1" t="s">
        <v>55</v>
      </c>
      <c r="BI576" s="1" t="s">
        <v>55</v>
      </c>
      <c r="BJ576" s="1" t="s">
        <v>1532</v>
      </c>
      <c r="BK576" s="1" t="s">
        <v>103</v>
      </c>
      <c r="BL576" s="1" t="s">
        <v>98</v>
      </c>
      <c r="BM576" s="1" t="s">
        <v>1543</v>
      </c>
      <c r="BN576" s="1" t="s">
        <v>56</v>
      </c>
      <c r="BO576" s="1" t="s">
        <v>105</v>
      </c>
      <c r="BP576" s="1" t="s">
        <v>1540</v>
      </c>
      <c r="BQ576" s="1" t="s">
        <v>1540</v>
      </c>
      <c r="BR576" s="1" t="s">
        <v>57</v>
      </c>
      <c r="BS576" s="1" t="s">
        <v>57</v>
      </c>
      <c r="BT576" s="18">
        <v>0.34499999999999997</v>
      </c>
      <c r="BW576" s="1" t="s">
        <v>1570</v>
      </c>
    </row>
    <row r="577" spans="1:75" x14ac:dyDescent="0.3">
      <c r="A577" t="s">
        <v>1764</v>
      </c>
      <c r="B577" t="s">
        <v>1732</v>
      </c>
      <c r="C577" s="37">
        <v>313910</v>
      </c>
      <c r="D577" s="37" t="s">
        <v>1767</v>
      </c>
      <c r="E577" s="37" t="s">
        <v>1767</v>
      </c>
      <c r="F577" s="37">
        <v>313920</v>
      </c>
      <c r="G577" s="21" t="s">
        <v>1817</v>
      </c>
      <c r="H577" s="1" t="s">
        <v>1767</v>
      </c>
      <c r="I577" t="s">
        <v>1475</v>
      </c>
      <c r="J577" t="s">
        <v>1274</v>
      </c>
      <c r="K577" t="s">
        <v>833</v>
      </c>
      <c r="L577" s="1" t="s">
        <v>1531</v>
      </c>
      <c r="M577" s="1" t="s">
        <v>1765</v>
      </c>
      <c r="N577" t="str">
        <f t="shared" si="25"/>
        <v>180-058-02632_19753 - 9_108</v>
      </c>
      <c r="O577">
        <v>101</v>
      </c>
      <c r="P577" s="7">
        <v>14.208</v>
      </c>
      <c r="Q577" s="7" t="s">
        <v>1779</v>
      </c>
      <c r="R577" s="6">
        <v>1435.008</v>
      </c>
      <c r="S577">
        <v>-6.18</v>
      </c>
      <c r="T577" s="23">
        <v>44302.041666666657</v>
      </c>
      <c r="U577">
        <v>-6.18</v>
      </c>
      <c r="W577" s="7">
        <v>0.18390000000000001</v>
      </c>
      <c r="X577" s="7">
        <v>2.613</v>
      </c>
      <c r="Y577" s="6">
        <v>263.91300000000001</v>
      </c>
      <c r="Z577" t="s">
        <v>1567</v>
      </c>
      <c r="AA577">
        <v>3</v>
      </c>
      <c r="AB577">
        <v>4</v>
      </c>
      <c r="AC577">
        <v>-7.17</v>
      </c>
      <c r="AD577" s="7">
        <v>6.4000000000000001E-2</v>
      </c>
      <c r="AE577" s="7">
        <v>0.91</v>
      </c>
      <c r="AF577" s="6">
        <v>91.91</v>
      </c>
      <c r="AG577" s="7">
        <v>8.8099999999999998E-2</v>
      </c>
      <c r="AH577" s="7">
        <v>1.252</v>
      </c>
      <c r="AI577" s="6">
        <v>126.452</v>
      </c>
      <c r="AJ577" s="7">
        <v>-7.37</v>
      </c>
      <c r="AK577" s="7">
        <v>0.12520000000000001</v>
      </c>
      <c r="AL577" s="7">
        <v>1.7789999999999999</v>
      </c>
      <c r="AM577" s="6">
        <v>179.679</v>
      </c>
      <c r="AN577" s="7">
        <v>0.1195</v>
      </c>
      <c r="AO577" s="7">
        <v>1.698</v>
      </c>
      <c r="AP577" s="6">
        <v>171.49799999999999</v>
      </c>
      <c r="AQ577" s="14">
        <v>0.6</v>
      </c>
      <c r="AR577" s="15">
        <f t="shared" si="26"/>
        <v>42.419999999999987</v>
      </c>
      <c r="AS577" s="6">
        <v>222.09899999999999</v>
      </c>
      <c r="AT577" s="6">
        <v>0</v>
      </c>
      <c r="AU577" s="6">
        <v>0</v>
      </c>
      <c r="AV577" s="6">
        <f t="shared" si="27"/>
        <v>222.09899999999999</v>
      </c>
      <c r="AW577" t="s">
        <v>1568</v>
      </c>
      <c r="AX577" t="s">
        <v>1600</v>
      </c>
      <c r="AZ577" t="s">
        <v>1613</v>
      </c>
      <c r="BA577" t="s">
        <v>1616</v>
      </c>
      <c r="BB577" t="s">
        <v>2811</v>
      </c>
      <c r="BC577">
        <v>19753</v>
      </c>
      <c r="BF577" s="1" t="s">
        <v>55</v>
      </c>
      <c r="BG577" s="1" t="s">
        <v>55</v>
      </c>
      <c r="BH577" s="1" t="s">
        <v>55</v>
      </c>
      <c r="BI577" s="1" t="s">
        <v>55</v>
      </c>
      <c r="BJ577" s="1" t="s">
        <v>1532</v>
      </c>
      <c r="BK577" s="1" t="s">
        <v>103</v>
      </c>
      <c r="BL577" s="1" t="s">
        <v>98</v>
      </c>
      <c r="BM577" s="1" t="s">
        <v>1543</v>
      </c>
      <c r="BN577" s="1" t="s">
        <v>56</v>
      </c>
      <c r="BO577" s="1" t="s">
        <v>105</v>
      </c>
      <c r="BP577" s="1" t="s">
        <v>1540</v>
      </c>
      <c r="BQ577" s="1" t="s">
        <v>1540</v>
      </c>
      <c r="BR577" s="1" t="s">
        <v>57</v>
      </c>
      <c r="BS577" s="1" t="s">
        <v>57</v>
      </c>
      <c r="BT577" s="18">
        <v>0.34499999999999997</v>
      </c>
      <c r="BW577" s="1" t="s">
        <v>1570</v>
      </c>
    </row>
    <row r="578" spans="1:75" x14ac:dyDescent="0.3">
      <c r="A578" t="s">
        <v>1764</v>
      </c>
      <c r="B578" t="s">
        <v>1732</v>
      </c>
      <c r="C578" s="37">
        <v>314110</v>
      </c>
      <c r="D578" s="37" t="s">
        <v>1767</v>
      </c>
      <c r="E578" s="37" t="s">
        <v>1767</v>
      </c>
      <c r="F578" s="37">
        <v>314120</v>
      </c>
      <c r="G578" s="1" t="s">
        <v>1818</v>
      </c>
      <c r="H578" s="1" t="s">
        <v>1767</v>
      </c>
      <c r="I578" t="s">
        <v>1443</v>
      </c>
      <c r="J578" t="s">
        <v>1237</v>
      </c>
      <c r="K578" t="s">
        <v>693</v>
      </c>
      <c r="L578" s="1" t="s">
        <v>1531</v>
      </c>
      <c r="M578" s="1" t="s">
        <v>1765</v>
      </c>
      <c r="N578" t="str">
        <f t="shared" si="25"/>
        <v>180-058-05083_19604 - 8_554</v>
      </c>
      <c r="O578">
        <v>20</v>
      </c>
      <c r="P578" s="7">
        <v>4</v>
      </c>
      <c r="Q578" s="7" t="s">
        <v>1777</v>
      </c>
      <c r="R578" s="6">
        <v>80</v>
      </c>
      <c r="S578">
        <v>-4.05</v>
      </c>
      <c r="T578" s="23">
        <v>44279</v>
      </c>
      <c r="U578">
        <v>-4.05</v>
      </c>
      <c r="V578" s="1"/>
      <c r="W578" s="7">
        <v>0.50849999999999995</v>
      </c>
      <c r="X578" s="7">
        <v>2.0339999999999998</v>
      </c>
      <c r="Y578" s="6">
        <v>40.68</v>
      </c>
      <c r="Z578" t="s">
        <v>1566</v>
      </c>
      <c r="AD578" s="7"/>
      <c r="AE578" s="7"/>
      <c r="AF578" s="6"/>
      <c r="AG578" s="7"/>
      <c r="AH578" s="7"/>
      <c r="AI578" s="6"/>
      <c r="AJ578" s="7">
        <v>-5.0599999999999996</v>
      </c>
      <c r="AK578" s="7">
        <v>0.50849999999999995</v>
      </c>
      <c r="AL578" s="7">
        <v>2.0339999999999998</v>
      </c>
      <c r="AM578" s="6">
        <v>40.68</v>
      </c>
      <c r="AN578" s="7">
        <v>0.36249999999999999</v>
      </c>
      <c r="AO578" s="7">
        <v>1.45</v>
      </c>
      <c r="AP578" s="6">
        <v>29</v>
      </c>
      <c r="AQ578" s="14">
        <v>1.5</v>
      </c>
      <c r="AR578" s="15">
        <f t="shared" si="26"/>
        <v>5.5399999999999991</v>
      </c>
      <c r="AS578" s="6">
        <v>46.22</v>
      </c>
      <c r="AT578" s="6">
        <v>0</v>
      </c>
      <c r="AU578" s="6">
        <v>0</v>
      </c>
      <c r="AV578" s="6">
        <f t="shared" si="27"/>
        <v>46.22</v>
      </c>
      <c r="AW578" t="s">
        <v>18</v>
      </c>
      <c r="AX578" t="s">
        <v>1600</v>
      </c>
      <c r="AY578" s="1"/>
      <c r="AZ578" s="1"/>
      <c r="BA578" s="21"/>
      <c r="BB578" s="1"/>
      <c r="BC578">
        <v>19604</v>
      </c>
      <c r="BD578" s="1"/>
      <c r="BE578" s="16" t="s">
        <v>1547</v>
      </c>
      <c r="BF578" s="1" t="s">
        <v>63</v>
      </c>
      <c r="BG578" s="1" t="s">
        <v>63</v>
      </c>
      <c r="BH578" s="1" t="s">
        <v>55</v>
      </c>
      <c r="BI578" s="1" t="s">
        <v>63</v>
      </c>
      <c r="BJ578" s="1" t="s">
        <v>1532</v>
      </c>
      <c r="BK578" s="1" t="s">
        <v>103</v>
      </c>
      <c r="BL578" s="1" t="s">
        <v>98</v>
      </c>
      <c r="BM578" s="1" t="s">
        <v>1543</v>
      </c>
      <c r="BN578" s="1" t="s">
        <v>60</v>
      </c>
      <c r="BO578" s="1" t="s">
        <v>106</v>
      </c>
      <c r="BP578" s="1" t="s">
        <v>62</v>
      </c>
      <c r="BQ578" s="1" t="s">
        <v>62</v>
      </c>
      <c r="BR578" s="1" t="s">
        <v>1534</v>
      </c>
      <c r="BS578" s="1" t="s">
        <v>1534</v>
      </c>
      <c r="BT578" s="18">
        <v>0.22</v>
      </c>
      <c r="BU578" s="1"/>
      <c r="BV578" s="1"/>
      <c r="BW578" s="1" t="s">
        <v>1570</v>
      </c>
    </row>
    <row r="579" spans="1:75" x14ac:dyDescent="0.3">
      <c r="A579" t="s">
        <v>1764</v>
      </c>
      <c r="B579" t="s">
        <v>1732</v>
      </c>
      <c r="C579" s="37">
        <v>314110</v>
      </c>
      <c r="D579" s="37" t="s">
        <v>1767</v>
      </c>
      <c r="E579" s="37" t="s">
        <v>1767</v>
      </c>
      <c r="F579" s="37">
        <v>314120</v>
      </c>
      <c r="G579" s="1" t="s">
        <v>1818</v>
      </c>
      <c r="H579" s="1" t="s">
        <v>1767</v>
      </c>
      <c r="I579" t="s">
        <v>1443</v>
      </c>
      <c r="J579" t="s">
        <v>1237</v>
      </c>
      <c r="K579" t="s">
        <v>694</v>
      </c>
      <c r="L579" s="1" t="s">
        <v>1531</v>
      </c>
      <c r="M579" s="1" t="s">
        <v>1765</v>
      </c>
      <c r="N579" t="str">
        <f t="shared" si="25"/>
        <v>180-058-05083_19604 - 8_555</v>
      </c>
      <c r="O579">
        <v>63</v>
      </c>
      <c r="P579" s="7">
        <v>3.2</v>
      </c>
      <c r="Q579" s="7" t="s">
        <v>1777</v>
      </c>
      <c r="R579" s="6">
        <v>201.6</v>
      </c>
      <c r="S579">
        <v>-4.05</v>
      </c>
      <c r="T579" s="23">
        <v>44279</v>
      </c>
      <c r="U579">
        <v>-4.05</v>
      </c>
      <c r="V579" s="1"/>
      <c r="W579" s="7">
        <v>0.34970000000000001</v>
      </c>
      <c r="X579" s="7">
        <v>1.119</v>
      </c>
      <c r="Y579" s="6">
        <v>70.497</v>
      </c>
      <c r="Z579" t="s">
        <v>1566</v>
      </c>
      <c r="AD579" s="7"/>
      <c r="AE579" s="7"/>
      <c r="AF579" s="6"/>
      <c r="AG579" s="7"/>
      <c r="AH579" s="7"/>
      <c r="AI579" s="6"/>
      <c r="AJ579" s="7">
        <v>-4.99</v>
      </c>
      <c r="AK579" s="7">
        <v>0.34970000000000001</v>
      </c>
      <c r="AL579" s="7">
        <v>1.119</v>
      </c>
      <c r="AM579" s="6">
        <v>70.497</v>
      </c>
      <c r="AN579" s="7">
        <v>0.4163</v>
      </c>
      <c r="AO579" s="7">
        <v>1.3320000000000001</v>
      </c>
      <c r="AP579" s="6">
        <v>83.915999999999997</v>
      </c>
      <c r="AQ579" s="14">
        <v>1.5</v>
      </c>
      <c r="AR579" s="15">
        <f t="shared" si="26"/>
        <v>13.986000000000004</v>
      </c>
      <c r="AS579" s="6">
        <v>84.483000000000004</v>
      </c>
      <c r="AT579" s="6">
        <v>0</v>
      </c>
      <c r="AU579" s="6">
        <v>0</v>
      </c>
      <c r="AV579" s="6">
        <f t="shared" si="27"/>
        <v>84.483000000000004</v>
      </c>
      <c r="AW579" t="s">
        <v>18</v>
      </c>
      <c r="AX579" t="s">
        <v>1600</v>
      </c>
      <c r="AY579" s="1"/>
      <c r="AZ579" s="1"/>
      <c r="BA579" s="21"/>
      <c r="BB579" s="1"/>
      <c r="BC579">
        <v>19604</v>
      </c>
      <c r="BD579" s="1"/>
      <c r="BE579" s="16" t="s">
        <v>1547</v>
      </c>
      <c r="BF579" s="1" t="s">
        <v>63</v>
      </c>
      <c r="BG579" s="1" t="s">
        <v>63</v>
      </c>
      <c r="BH579" s="1" t="s">
        <v>55</v>
      </c>
      <c r="BI579" s="1" t="s">
        <v>63</v>
      </c>
      <c r="BJ579" s="1" t="s">
        <v>1532</v>
      </c>
      <c r="BK579" s="1" t="s">
        <v>103</v>
      </c>
      <c r="BL579" s="1" t="s">
        <v>98</v>
      </c>
      <c r="BM579" s="1" t="s">
        <v>1543</v>
      </c>
      <c r="BN579" s="1" t="s">
        <v>60</v>
      </c>
      <c r="BO579" s="1" t="s">
        <v>106</v>
      </c>
      <c r="BP579" s="1" t="s">
        <v>62</v>
      </c>
      <c r="BQ579" s="1" t="s">
        <v>62</v>
      </c>
      <c r="BR579" s="1" t="s">
        <v>1534</v>
      </c>
      <c r="BS579" s="1" t="s">
        <v>1534</v>
      </c>
      <c r="BT579" s="18">
        <v>0.22</v>
      </c>
      <c r="BU579" s="1"/>
      <c r="BV579" s="1"/>
      <c r="BW579" s="1" t="s">
        <v>1570</v>
      </c>
    </row>
    <row r="580" spans="1:75" x14ac:dyDescent="0.3">
      <c r="A580" t="s">
        <v>1764</v>
      </c>
      <c r="B580" t="s">
        <v>1732</v>
      </c>
      <c r="C580" s="37">
        <v>314110</v>
      </c>
      <c r="D580" s="37" t="s">
        <v>1767</v>
      </c>
      <c r="E580" s="37" t="s">
        <v>1767</v>
      </c>
      <c r="F580" s="37">
        <v>314120</v>
      </c>
      <c r="G580" s="1" t="s">
        <v>1818</v>
      </c>
      <c r="H580" s="1" t="s">
        <v>1767</v>
      </c>
      <c r="I580" t="s">
        <v>1443</v>
      </c>
      <c r="J580" t="s">
        <v>1237</v>
      </c>
      <c r="K580" t="s">
        <v>695</v>
      </c>
      <c r="L580" s="1" t="s">
        <v>1531</v>
      </c>
      <c r="M580" s="1" t="s">
        <v>1765</v>
      </c>
      <c r="N580" t="str">
        <f t="shared" si="25"/>
        <v>180-058-05083_19604 - 8_556</v>
      </c>
      <c r="O580">
        <v>80</v>
      </c>
      <c r="P580" s="7">
        <v>3.6</v>
      </c>
      <c r="Q580" s="7" t="s">
        <v>1777</v>
      </c>
      <c r="R580" s="6">
        <v>288</v>
      </c>
      <c r="S580">
        <v>-4.05</v>
      </c>
      <c r="T580" s="23">
        <v>44279</v>
      </c>
      <c r="U580">
        <v>-4.05</v>
      </c>
      <c r="V580" s="1"/>
      <c r="W580" s="7">
        <v>0.45419999999999999</v>
      </c>
      <c r="X580" s="7">
        <v>1.635</v>
      </c>
      <c r="Y580" s="6">
        <v>130.80000000000001</v>
      </c>
      <c r="Z580" t="s">
        <v>1566</v>
      </c>
      <c r="AD580" s="7"/>
      <c r="AE580" s="7"/>
      <c r="AF580" s="6"/>
      <c r="AG580" s="7"/>
      <c r="AH580" s="7"/>
      <c r="AI580" s="6"/>
      <c r="AJ580" s="7">
        <v>-5.32</v>
      </c>
      <c r="AK580" s="7">
        <v>0.45419999999999999</v>
      </c>
      <c r="AL580" s="7">
        <v>1.635</v>
      </c>
      <c r="AM580" s="6">
        <v>130.80000000000001</v>
      </c>
      <c r="AN580" s="7">
        <v>0.56440000000000001</v>
      </c>
      <c r="AO580" s="7">
        <v>2.032</v>
      </c>
      <c r="AP580" s="6">
        <v>162.56</v>
      </c>
      <c r="AQ580" s="14">
        <v>1.5</v>
      </c>
      <c r="AR580" s="15">
        <f t="shared" si="26"/>
        <v>19.839999999999975</v>
      </c>
      <c r="AS580" s="6">
        <v>150.63999999999999</v>
      </c>
      <c r="AT580" s="6">
        <v>0</v>
      </c>
      <c r="AU580" s="6">
        <v>0</v>
      </c>
      <c r="AV580" s="6">
        <f t="shared" si="27"/>
        <v>150.63999999999999</v>
      </c>
      <c r="AW580" t="s">
        <v>18</v>
      </c>
      <c r="AX580" t="s">
        <v>1600</v>
      </c>
      <c r="AY580" s="1"/>
      <c r="AZ580" s="1"/>
      <c r="BA580" s="21"/>
      <c r="BB580" s="1"/>
      <c r="BC580">
        <v>19604</v>
      </c>
      <c r="BD580" s="1"/>
      <c r="BE580" s="16" t="s">
        <v>1547</v>
      </c>
      <c r="BF580" s="1" t="s">
        <v>63</v>
      </c>
      <c r="BG580" s="1" t="s">
        <v>63</v>
      </c>
      <c r="BH580" s="1" t="s">
        <v>55</v>
      </c>
      <c r="BI580" s="1" t="s">
        <v>63</v>
      </c>
      <c r="BJ580" s="1" t="s">
        <v>1532</v>
      </c>
      <c r="BK580" s="1" t="s">
        <v>103</v>
      </c>
      <c r="BL580" s="1" t="s">
        <v>98</v>
      </c>
      <c r="BM580" s="1" t="s">
        <v>1543</v>
      </c>
      <c r="BN580" s="1" t="s">
        <v>60</v>
      </c>
      <c r="BO580" s="1" t="s">
        <v>106</v>
      </c>
      <c r="BP580" s="1" t="s">
        <v>62</v>
      </c>
      <c r="BQ580" s="1" t="s">
        <v>62</v>
      </c>
      <c r="BR580" s="1" t="s">
        <v>1534</v>
      </c>
      <c r="BS580" s="1" t="s">
        <v>1534</v>
      </c>
      <c r="BT580" s="18">
        <v>0.22</v>
      </c>
      <c r="BU580" s="1"/>
      <c r="BV580" s="1"/>
      <c r="BW580" s="1" t="s">
        <v>1570</v>
      </c>
    </row>
    <row r="581" spans="1:75" x14ac:dyDescent="0.3">
      <c r="A581" t="s">
        <v>1764</v>
      </c>
      <c r="B581" t="s">
        <v>1732</v>
      </c>
      <c r="C581" s="37">
        <v>314110</v>
      </c>
      <c r="D581" s="37" t="s">
        <v>1767</v>
      </c>
      <c r="E581" s="37" t="s">
        <v>1767</v>
      </c>
      <c r="F581" s="37">
        <v>314120</v>
      </c>
      <c r="G581" s="1" t="s">
        <v>1818</v>
      </c>
      <c r="H581" s="1" t="s">
        <v>1767</v>
      </c>
      <c r="I581" t="s">
        <v>1395</v>
      </c>
      <c r="J581" t="s">
        <v>1150</v>
      </c>
      <c r="K581" t="s">
        <v>383</v>
      </c>
      <c r="L581" s="1" t="s">
        <v>1531</v>
      </c>
      <c r="M581" s="1" t="s">
        <v>1765</v>
      </c>
      <c r="N581" t="str">
        <f t="shared" si="25"/>
        <v>180-058-05210_19633 - 8_187</v>
      </c>
      <c r="O581">
        <v>15</v>
      </c>
      <c r="P581" s="7">
        <v>0.94699999999999995</v>
      </c>
      <c r="Q581" s="7" t="s">
        <v>1777</v>
      </c>
      <c r="R581" s="6">
        <v>14.205</v>
      </c>
      <c r="S581">
        <v>-5.41</v>
      </c>
      <c r="T581" s="23">
        <v>44286.041666666657</v>
      </c>
      <c r="U581">
        <v>-5.41</v>
      </c>
      <c r="V581" s="1"/>
      <c r="W581" s="7">
        <v>7.5999999999999998E-2</v>
      </c>
      <c r="X581" s="7">
        <v>7.1999999999999995E-2</v>
      </c>
      <c r="Y581" s="6">
        <v>1.08</v>
      </c>
      <c r="Z581" t="s">
        <v>1566</v>
      </c>
      <c r="AD581" s="7"/>
      <c r="AE581" s="7"/>
      <c r="AF581" s="6"/>
      <c r="AG581" s="7"/>
      <c r="AH581" s="7"/>
      <c r="AI581" s="6"/>
      <c r="AJ581" s="7">
        <v>-5.6390000000000002</v>
      </c>
      <c r="AK581" s="7">
        <v>7.5999999999999998E-2</v>
      </c>
      <c r="AL581" s="7">
        <v>7.1999999999999995E-2</v>
      </c>
      <c r="AM581" s="6">
        <v>1.08</v>
      </c>
      <c r="AN581" s="7">
        <v>6.6500000000000004E-2</v>
      </c>
      <c r="AO581" s="7">
        <v>6.3E-2</v>
      </c>
      <c r="AP581" s="6">
        <v>0.94499999999999995</v>
      </c>
      <c r="AQ581" s="14">
        <v>1.5</v>
      </c>
      <c r="AR581" s="15">
        <f t="shared" si="26"/>
        <v>0.97500000000000009</v>
      </c>
      <c r="AS581" s="6">
        <v>2.0550000000000002</v>
      </c>
      <c r="AT581" s="6">
        <v>0</v>
      </c>
      <c r="AU581" s="6">
        <v>0</v>
      </c>
      <c r="AV581" s="6">
        <f t="shared" si="27"/>
        <v>2.0550000000000002</v>
      </c>
      <c r="AW581" t="s">
        <v>18</v>
      </c>
      <c r="AX581" t="s">
        <v>1600</v>
      </c>
      <c r="AY581" s="1"/>
      <c r="BA581" s="21"/>
      <c r="BB581" s="1"/>
      <c r="BC581">
        <v>19633</v>
      </c>
      <c r="BD581" s="1"/>
      <c r="BE581" s="16" t="s">
        <v>1547</v>
      </c>
      <c r="BF581" s="1" t="s">
        <v>63</v>
      </c>
      <c r="BG581" s="1" t="s">
        <v>63</v>
      </c>
      <c r="BH581" s="1" t="s">
        <v>55</v>
      </c>
      <c r="BI581" s="1" t="s">
        <v>63</v>
      </c>
      <c r="BJ581" s="1" t="s">
        <v>1532</v>
      </c>
      <c r="BK581" s="1" t="s">
        <v>103</v>
      </c>
      <c r="BL581" s="1" t="s">
        <v>98</v>
      </c>
      <c r="BM581" s="1" t="s">
        <v>1543</v>
      </c>
      <c r="BN581" s="1" t="s">
        <v>60</v>
      </c>
      <c r="BO581" s="1" t="s">
        <v>106</v>
      </c>
      <c r="BP581" s="1" t="s">
        <v>1540</v>
      </c>
      <c r="BQ581" s="1" t="s">
        <v>1544</v>
      </c>
      <c r="BR581" s="1" t="s">
        <v>1534</v>
      </c>
      <c r="BS581" s="1" t="s">
        <v>1534</v>
      </c>
      <c r="BT581" s="18">
        <v>0.34899999999999998</v>
      </c>
      <c r="BU581" s="1"/>
      <c r="BV581" s="1"/>
      <c r="BW581" s="1" t="s">
        <v>1570</v>
      </c>
    </row>
    <row r="582" spans="1:75" x14ac:dyDescent="0.3">
      <c r="A582" t="s">
        <v>1764</v>
      </c>
      <c r="B582" t="s">
        <v>1732</v>
      </c>
      <c r="C582" s="37">
        <v>314110</v>
      </c>
      <c r="D582" s="37" t="s">
        <v>1767</v>
      </c>
      <c r="E582" s="37" t="s">
        <v>1767</v>
      </c>
      <c r="F582" s="37">
        <v>314120</v>
      </c>
      <c r="G582" s="1" t="s">
        <v>1818</v>
      </c>
      <c r="H582" s="1" t="s">
        <v>1767</v>
      </c>
      <c r="I582" t="s">
        <v>1395</v>
      </c>
      <c r="J582" t="s">
        <v>1150</v>
      </c>
      <c r="K582" t="s">
        <v>384</v>
      </c>
      <c r="L582" s="1" t="s">
        <v>1531</v>
      </c>
      <c r="M582" s="1" t="s">
        <v>1765</v>
      </c>
      <c r="N582" t="str">
        <f t="shared" ref="N582:N645" si="28">_xlfn.CONCAT(J582, " - ", K582)</f>
        <v>180-058-05210_19633 - 8_188</v>
      </c>
      <c r="O582">
        <v>12</v>
      </c>
      <c r="P582" s="7">
        <v>1.1000000000000001</v>
      </c>
      <c r="Q582" s="7" t="s">
        <v>1777</v>
      </c>
      <c r="R582" s="6">
        <v>13.2</v>
      </c>
      <c r="S582">
        <v>-5.49</v>
      </c>
      <c r="T582" s="23">
        <v>44286.041666666657</v>
      </c>
      <c r="U582">
        <v>-5.49</v>
      </c>
      <c r="V582" s="1"/>
      <c r="W582" s="7">
        <v>8.6400000000000005E-2</v>
      </c>
      <c r="X582" s="7">
        <v>9.5000000000000001E-2</v>
      </c>
      <c r="Y582" s="6">
        <v>1.1399999999999999</v>
      </c>
      <c r="Z582" t="s">
        <v>1566</v>
      </c>
      <c r="AD582" s="7"/>
      <c r="AE582" s="7"/>
      <c r="AF582" s="6"/>
      <c r="AG582" s="7"/>
      <c r="AH582" s="7"/>
      <c r="AI582" s="6"/>
      <c r="AJ582" s="7">
        <v>-5.734</v>
      </c>
      <c r="AK582" s="7">
        <v>8.6400000000000005E-2</v>
      </c>
      <c r="AL582" s="7">
        <v>9.5000000000000001E-2</v>
      </c>
      <c r="AM582" s="6">
        <v>1.1399999999999999</v>
      </c>
      <c r="AN582" s="7">
        <v>0.08</v>
      </c>
      <c r="AO582" s="7">
        <v>8.7999999999999995E-2</v>
      </c>
      <c r="AP582" s="6">
        <v>1.056</v>
      </c>
      <c r="AQ582" s="14">
        <v>1.5</v>
      </c>
      <c r="AR582" s="15">
        <f t="shared" ref="AR582:AR645" si="29">AS582-AM582</f>
        <v>0.91200000000000014</v>
      </c>
      <c r="AS582" s="6">
        <v>2.052</v>
      </c>
      <c r="AT582" s="6">
        <v>0</v>
      </c>
      <c r="AU582" s="6">
        <v>0</v>
      </c>
      <c r="AV582" s="6">
        <f t="shared" ref="AV582:AV645" si="30">AS582-AT582-AU582</f>
        <v>2.052</v>
      </c>
      <c r="AW582" t="s">
        <v>18</v>
      </c>
      <c r="AX582" t="s">
        <v>1600</v>
      </c>
      <c r="AY582" s="1"/>
      <c r="BA582" s="21"/>
      <c r="BB582" s="1"/>
      <c r="BC582">
        <v>19633</v>
      </c>
      <c r="BD582" s="1"/>
      <c r="BE582" s="16" t="s">
        <v>1547</v>
      </c>
      <c r="BF582" s="1" t="s">
        <v>63</v>
      </c>
      <c r="BG582" s="1" t="s">
        <v>63</v>
      </c>
      <c r="BH582" s="1" t="s">
        <v>55</v>
      </c>
      <c r="BI582" s="1" t="s">
        <v>63</v>
      </c>
      <c r="BJ582" s="1" t="s">
        <v>1532</v>
      </c>
      <c r="BK582" s="1" t="s">
        <v>103</v>
      </c>
      <c r="BL582" s="1" t="s">
        <v>98</v>
      </c>
      <c r="BM582" s="1" t="s">
        <v>1543</v>
      </c>
      <c r="BN582" s="1" t="s">
        <v>60</v>
      </c>
      <c r="BO582" s="1" t="s">
        <v>106</v>
      </c>
      <c r="BP582" s="1" t="s">
        <v>1540</v>
      </c>
      <c r="BQ582" s="1" t="s">
        <v>1544</v>
      </c>
      <c r="BR582" s="1" t="s">
        <v>1534</v>
      </c>
      <c r="BS582" s="1" t="s">
        <v>1534</v>
      </c>
      <c r="BT582" s="18">
        <v>0.34899999999999998</v>
      </c>
      <c r="BU582" s="1"/>
      <c r="BV582" s="1"/>
      <c r="BW582" s="1" t="s">
        <v>1570</v>
      </c>
    </row>
    <row r="583" spans="1:75" x14ac:dyDescent="0.3">
      <c r="A583" t="s">
        <v>1764</v>
      </c>
      <c r="B583" t="s">
        <v>1732</v>
      </c>
      <c r="C583" s="37">
        <v>314110</v>
      </c>
      <c r="D583" s="37" t="s">
        <v>1767</v>
      </c>
      <c r="E583" s="37" t="s">
        <v>1767</v>
      </c>
      <c r="F583" s="37">
        <v>314120</v>
      </c>
      <c r="G583" s="1" t="s">
        <v>1818</v>
      </c>
      <c r="H583" s="1" t="s">
        <v>1767</v>
      </c>
      <c r="I583" t="s">
        <v>1395</v>
      </c>
      <c r="J583" t="s">
        <v>1150</v>
      </c>
      <c r="K583" t="s">
        <v>385</v>
      </c>
      <c r="L583" s="1" t="s">
        <v>1531</v>
      </c>
      <c r="M583" s="1" t="s">
        <v>1765</v>
      </c>
      <c r="N583" t="str">
        <f t="shared" si="28"/>
        <v>180-058-05210_19633 - 8_189</v>
      </c>
      <c r="O583">
        <v>22</v>
      </c>
      <c r="P583" s="7">
        <v>0.78300000000000003</v>
      </c>
      <c r="Q583" s="7" t="s">
        <v>1777</v>
      </c>
      <c r="R583" s="6">
        <v>17.225999999999999</v>
      </c>
      <c r="S583">
        <v>-5.39</v>
      </c>
      <c r="T583" s="23">
        <v>44286.041666666657</v>
      </c>
      <c r="U583">
        <v>-5.39</v>
      </c>
      <c r="V583" s="1"/>
      <c r="W583" s="7">
        <v>5.3600000000000002E-2</v>
      </c>
      <c r="X583" s="7">
        <v>4.2000000000000003E-2</v>
      </c>
      <c r="Y583" s="6">
        <v>0.92400000000000004</v>
      </c>
      <c r="Z583" t="s">
        <v>1566</v>
      </c>
      <c r="AD583" s="7"/>
      <c r="AE583" s="7"/>
      <c r="AF583" s="6"/>
      <c r="AG583" s="7"/>
      <c r="AH583" s="7"/>
      <c r="AI583" s="6"/>
      <c r="AJ583" s="7">
        <v>-5.5110000000000001</v>
      </c>
      <c r="AK583" s="7">
        <v>5.3600000000000002E-2</v>
      </c>
      <c r="AL583" s="7">
        <v>4.2000000000000003E-2</v>
      </c>
      <c r="AM583" s="6">
        <v>0.92400000000000004</v>
      </c>
      <c r="AN583" s="7">
        <v>4.2099999999999999E-2</v>
      </c>
      <c r="AO583" s="7">
        <v>3.3000000000000002E-2</v>
      </c>
      <c r="AP583" s="6">
        <v>0.72599999999999998</v>
      </c>
      <c r="AQ583" s="14">
        <v>1.5</v>
      </c>
      <c r="AR583" s="15">
        <f t="shared" si="29"/>
        <v>0.44000000000000006</v>
      </c>
      <c r="AS583" s="6">
        <v>1.3640000000000001</v>
      </c>
      <c r="AT583" s="6">
        <v>0</v>
      </c>
      <c r="AU583" s="6">
        <v>0</v>
      </c>
      <c r="AV583" s="6">
        <f t="shared" si="30"/>
        <v>1.3640000000000001</v>
      </c>
      <c r="AW583" t="s">
        <v>18</v>
      </c>
      <c r="AX583" t="s">
        <v>1600</v>
      </c>
      <c r="AY583" s="1"/>
      <c r="AZ583" s="1"/>
      <c r="BA583" s="21"/>
      <c r="BB583" s="1"/>
      <c r="BC583">
        <v>19633</v>
      </c>
      <c r="BD583" s="1"/>
      <c r="BE583" s="16" t="s">
        <v>1547</v>
      </c>
      <c r="BF583" s="1" t="s">
        <v>63</v>
      </c>
      <c r="BG583" s="1" t="s">
        <v>63</v>
      </c>
      <c r="BH583" s="1" t="s">
        <v>55</v>
      </c>
      <c r="BI583" s="1" t="s">
        <v>63</v>
      </c>
      <c r="BJ583" s="1" t="s">
        <v>1532</v>
      </c>
      <c r="BK583" s="1" t="s">
        <v>103</v>
      </c>
      <c r="BL583" s="1" t="s">
        <v>98</v>
      </c>
      <c r="BM583" s="1" t="s">
        <v>1543</v>
      </c>
      <c r="BN583" s="1" t="s">
        <v>60</v>
      </c>
      <c r="BO583" s="1" t="s">
        <v>106</v>
      </c>
      <c r="BP583" s="1" t="s">
        <v>1540</v>
      </c>
      <c r="BQ583" s="1" t="s">
        <v>1544</v>
      </c>
      <c r="BR583" s="1" t="s">
        <v>1534</v>
      </c>
      <c r="BS583" s="1" t="s">
        <v>1534</v>
      </c>
      <c r="BT583" s="18">
        <v>0.34899999999999998</v>
      </c>
      <c r="BU583" s="1"/>
      <c r="BV583" s="1"/>
      <c r="BW583" s="1" t="s">
        <v>1570</v>
      </c>
    </row>
    <row r="584" spans="1:75" x14ac:dyDescent="0.3">
      <c r="A584" t="s">
        <v>1764</v>
      </c>
      <c r="B584" t="s">
        <v>1732</v>
      </c>
      <c r="C584" s="37">
        <v>314110</v>
      </c>
      <c r="D584" s="37" t="s">
        <v>1767</v>
      </c>
      <c r="E584" s="37" t="s">
        <v>1767</v>
      </c>
      <c r="F584" s="37">
        <v>314120</v>
      </c>
      <c r="G584" s="1" t="s">
        <v>1818</v>
      </c>
      <c r="H584" s="1" t="s">
        <v>1767</v>
      </c>
      <c r="I584" t="s">
        <v>1395</v>
      </c>
      <c r="J584" t="s">
        <v>1150</v>
      </c>
      <c r="K584" t="s">
        <v>386</v>
      </c>
      <c r="L584" s="1" t="s">
        <v>1531</v>
      </c>
      <c r="M584" s="1" t="s">
        <v>1765</v>
      </c>
      <c r="N584" t="str">
        <f t="shared" si="28"/>
        <v>180-058-05210_19633 - 8_190</v>
      </c>
      <c r="O584">
        <v>21</v>
      </c>
      <c r="P584" s="7">
        <v>0.48399999999999999</v>
      </c>
      <c r="Q584" s="7" t="s">
        <v>1777</v>
      </c>
      <c r="R584" s="6">
        <v>10.164</v>
      </c>
      <c r="S584">
        <v>-5.29</v>
      </c>
      <c r="T584" s="23">
        <v>44286.041666666657</v>
      </c>
      <c r="U584">
        <v>-5.29</v>
      </c>
      <c r="V584" s="1"/>
      <c r="W584" s="7">
        <v>0</v>
      </c>
      <c r="X584" s="7">
        <v>0</v>
      </c>
      <c r="Y584" s="6">
        <v>0</v>
      </c>
      <c r="Z584" t="s">
        <v>1566</v>
      </c>
      <c r="AD584" s="7"/>
      <c r="AE584" s="7"/>
      <c r="AF584" s="6"/>
      <c r="AG584" s="7"/>
      <c r="AH584" s="7"/>
      <c r="AI584" s="6"/>
      <c r="AJ584" s="7">
        <v>-5.2919999999999998</v>
      </c>
      <c r="AK584" s="7">
        <v>0</v>
      </c>
      <c r="AL584" s="7">
        <v>0</v>
      </c>
      <c r="AM584" s="6">
        <v>0</v>
      </c>
      <c r="AN584" s="7">
        <v>2.0999999999999999E-3</v>
      </c>
      <c r="AO584" s="7">
        <v>1E-3</v>
      </c>
      <c r="AP584" s="6">
        <v>2.1000000000000001E-2</v>
      </c>
      <c r="AQ584" s="14">
        <v>1.5</v>
      </c>
      <c r="AR584" s="15">
        <f t="shared" si="29"/>
        <v>0</v>
      </c>
      <c r="AS584" s="6">
        <v>0</v>
      </c>
      <c r="AT584" s="6">
        <v>0</v>
      </c>
      <c r="AU584" s="6">
        <v>0</v>
      </c>
      <c r="AV584" s="6">
        <f t="shared" si="30"/>
        <v>0</v>
      </c>
      <c r="AW584" t="s">
        <v>18</v>
      </c>
      <c r="AX584" t="s">
        <v>1600</v>
      </c>
      <c r="AY584" s="1"/>
      <c r="AZ584" s="1"/>
      <c r="BA584" s="21"/>
      <c r="BB584" s="1"/>
      <c r="BC584">
        <v>19633</v>
      </c>
      <c r="BD584" s="1"/>
      <c r="BE584" s="16" t="s">
        <v>1547</v>
      </c>
      <c r="BF584" s="1" t="s">
        <v>63</v>
      </c>
      <c r="BG584" s="1" t="s">
        <v>63</v>
      </c>
      <c r="BH584" s="1" t="s">
        <v>55</v>
      </c>
      <c r="BI584" s="1" t="s">
        <v>63</v>
      </c>
      <c r="BJ584" s="1" t="s">
        <v>1532</v>
      </c>
      <c r="BK584" s="1" t="s">
        <v>103</v>
      </c>
      <c r="BL584" s="1" t="s">
        <v>98</v>
      </c>
      <c r="BM584" s="1" t="s">
        <v>1543</v>
      </c>
      <c r="BN584" s="1" t="s">
        <v>60</v>
      </c>
      <c r="BO584" s="1" t="s">
        <v>106</v>
      </c>
      <c r="BP584" s="1" t="s">
        <v>1540</v>
      </c>
      <c r="BQ584" s="1" t="s">
        <v>1544</v>
      </c>
      <c r="BR584" s="1" t="s">
        <v>1534</v>
      </c>
      <c r="BS584" s="1" t="s">
        <v>1534</v>
      </c>
      <c r="BT584" s="18">
        <v>0.34899999999999998</v>
      </c>
      <c r="BU584" s="1"/>
      <c r="BV584" s="1"/>
      <c r="BW584" s="1" t="s">
        <v>1570</v>
      </c>
    </row>
    <row r="585" spans="1:75" x14ac:dyDescent="0.3">
      <c r="A585" t="s">
        <v>1764</v>
      </c>
      <c r="B585" t="s">
        <v>1732</v>
      </c>
      <c r="C585" s="37">
        <v>314110</v>
      </c>
      <c r="D585" s="37" t="s">
        <v>1767</v>
      </c>
      <c r="E585" s="37" t="s">
        <v>1767</v>
      </c>
      <c r="F585" s="37">
        <v>314120</v>
      </c>
      <c r="G585" s="1" t="s">
        <v>1818</v>
      </c>
      <c r="H585" s="1" t="s">
        <v>1767</v>
      </c>
      <c r="I585" t="s">
        <v>1395</v>
      </c>
      <c r="J585" t="s">
        <v>1151</v>
      </c>
      <c r="K585" t="s">
        <v>387</v>
      </c>
      <c r="L585" s="1" t="s">
        <v>1531</v>
      </c>
      <c r="M585" s="1" t="s">
        <v>1765</v>
      </c>
      <c r="N585" t="str">
        <f t="shared" si="28"/>
        <v>180-058-05230_19633 - 8_191</v>
      </c>
      <c r="O585">
        <v>20</v>
      </c>
      <c r="P585" s="7">
        <v>0.89900000000000002</v>
      </c>
      <c r="Q585" s="7" t="s">
        <v>1777</v>
      </c>
      <c r="R585" s="6">
        <v>17.98</v>
      </c>
      <c r="S585">
        <v>-5.45</v>
      </c>
      <c r="T585" s="23">
        <v>44286.041666666657</v>
      </c>
      <c r="U585">
        <v>-5.45</v>
      </c>
      <c r="V585" s="1"/>
      <c r="W585" s="7">
        <v>0.01</v>
      </c>
      <c r="X585" s="7">
        <v>8.9999999999999993E-3</v>
      </c>
      <c r="Y585" s="6">
        <v>0.18</v>
      </c>
      <c r="Z585" t="s">
        <v>1566</v>
      </c>
      <c r="AD585" s="7"/>
      <c r="AE585" s="7"/>
      <c r="AF585" s="6"/>
      <c r="AG585" s="7"/>
      <c r="AH585" s="7"/>
      <c r="AI585" s="6"/>
      <c r="AJ585" s="7">
        <v>-5.5469999999999997</v>
      </c>
      <c r="AK585" s="7">
        <v>0.01</v>
      </c>
      <c r="AL585" s="7">
        <v>8.9999999999999993E-3</v>
      </c>
      <c r="AM585" s="6">
        <v>0.18</v>
      </c>
      <c r="AN585" s="7">
        <v>4.1200000000000001E-2</v>
      </c>
      <c r="AO585" s="7">
        <v>3.6999999999999998E-2</v>
      </c>
      <c r="AP585" s="6">
        <v>0.74</v>
      </c>
      <c r="AQ585" s="14">
        <v>1.5</v>
      </c>
      <c r="AR585" s="15">
        <f t="shared" si="29"/>
        <v>0.84000000000000008</v>
      </c>
      <c r="AS585" s="6">
        <v>1.02</v>
      </c>
      <c r="AT585" s="6">
        <v>0</v>
      </c>
      <c r="AU585" s="6">
        <v>0</v>
      </c>
      <c r="AV585" s="6">
        <f t="shared" si="30"/>
        <v>1.02</v>
      </c>
      <c r="AW585" t="s">
        <v>18</v>
      </c>
      <c r="AX585" t="s">
        <v>1600</v>
      </c>
      <c r="AY585" s="1"/>
      <c r="AZ585" s="1"/>
      <c r="BA585" s="21"/>
      <c r="BB585" s="1"/>
      <c r="BC585">
        <v>19633</v>
      </c>
      <c r="BD585" s="1"/>
      <c r="BE585" s="16" t="s">
        <v>1547</v>
      </c>
      <c r="BF585" s="1" t="s">
        <v>63</v>
      </c>
      <c r="BG585" s="1" t="s">
        <v>63</v>
      </c>
      <c r="BH585" s="1" t="s">
        <v>55</v>
      </c>
      <c r="BI585" s="1" t="s">
        <v>63</v>
      </c>
      <c r="BJ585" s="1" t="s">
        <v>1532</v>
      </c>
      <c r="BK585" s="1" t="s">
        <v>103</v>
      </c>
      <c r="BL585" s="1" t="s">
        <v>98</v>
      </c>
      <c r="BM585" s="1" t="s">
        <v>1543</v>
      </c>
      <c r="BN585" s="1" t="s">
        <v>60</v>
      </c>
      <c r="BO585" s="1" t="s">
        <v>106</v>
      </c>
      <c r="BP585" s="1" t="s">
        <v>1540</v>
      </c>
      <c r="BQ585" s="1" t="s">
        <v>1544</v>
      </c>
      <c r="BR585" s="1" t="s">
        <v>1534</v>
      </c>
      <c r="BS585" s="1" t="s">
        <v>1534</v>
      </c>
      <c r="BT585" s="18">
        <v>0.34899999999999998</v>
      </c>
      <c r="BU585" s="1"/>
      <c r="BV585" s="1"/>
      <c r="BW585" s="1" t="s">
        <v>1570</v>
      </c>
    </row>
    <row r="586" spans="1:75" x14ac:dyDescent="0.3">
      <c r="A586" t="s">
        <v>1764</v>
      </c>
      <c r="B586" t="s">
        <v>1732</v>
      </c>
      <c r="C586" s="37">
        <v>314110</v>
      </c>
      <c r="D586" s="37" t="s">
        <v>1767</v>
      </c>
      <c r="E586" s="37" t="s">
        <v>1767</v>
      </c>
      <c r="F586" s="37">
        <v>314120</v>
      </c>
      <c r="G586" s="1" t="s">
        <v>1818</v>
      </c>
      <c r="H586" s="1" t="s">
        <v>1767</v>
      </c>
      <c r="I586" t="s">
        <v>1395</v>
      </c>
      <c r="J586" t="s">
        <v>1151</v>
      </c>
      <c r="K586" t="s">
        <v>388</v>
      </c>
      <c r="L586" s="1" t="s">
        <v>1531</v>
      </c>
      <c r="M586" s="1" t="s">
        <v>1765</v>
      </c>
      <c r="N586" t="str">
        <f t="shared" si="28"/>
        <v>180-058-05230_19633 - 8_192</v>
      </c>
      <c r="O586">
        <v>17</v>
      </c>
      <c r="P586" s="7">
        <v>0.73799999999999999</v>
      </c>
      <c r="Q586" s="7" t="s">
        <v>1777</v>
      </c>
      <c r="R586" s="6">
        <v>12.545999999999999</v>
      </c>
      <c r="S586">
        <v>-5.45</v>
      </c>
      <c r="T586" s="23">
        <v>44286.041666666657</v>
      </c>
      <c r="U586">
        <v>-5.45</v>
      </c>
      <c r="V586" s="1"/>
      <c r="W586" s="7">
        <v>0.15720000000000001</v>
      </c>
      <c r="X586" s="7">
        <v>0.11600000000000001</v>
      </c>
      <c r="Y586" s="6">
        <v>1.972</v>
      </c>
      <c r="Z586" t="s">
        <v>1566</v>
      </c>
      <c r="AD586" s="7"/>
      <c r="AE586" s="7"/>
      <c r="AF586" s="6"/>
      <c r="AG586" s="7"/>
      <c r="AH586" s="7"/>
      <c r="AI586" s="6"/>
      <c r="AJ586" s="7">
        <v>-5.7249999999999996</v>
      </c>
      <c r="AK586" s="7">
        <v>0.15720000000000001</v>
      </c>
      <c r="AL586" s="7">
        <v>0.11600000000000001</v>
      </c>
      <c r="AM586" s="6">
        <v>1.972</v>
      </c>
      <c r="AN586" s="7">
        <v>0.10979999999999999</v>
      </c>
      <c r="AO586" s="7">
        <v>8.1000000000000003E-2</v>
      </c>
      <c r="AP586" s="6">
        <v>1.377</v>
      </c>
      <c r="AQ586" s="14">
        <v>1.5</v>
      </c>
      <c r="AR586" s="15">
        <f t="shared" si="29"/>
        <v>0.10199999999999987</v>
      </c>
      <c r="AS586" s="6">
        <v>2.0739999999999998</v>
      </c>
      <c r="AT586" s="6">
        <v>0</v>
      </c>
      <c r="AU586" s="6">
        <v>0</v>
      </c>
      <c r="AV586" s="6">
        <f t="shared" si="30"/>
        <v>2.0739999999999998</v>
      </c>
      <c r="AW586" t="s">
        <v>18</v>
      </c>
      <c r="AX586" t="s">
        <v>1600</v>
      </c>
      <c r="AY586" s="1"/>
      <c r="AZ586" s="1"/>
      <c r="BA586" s="21"/>
      <c r="BB586" s="1"/>
      <c r="BC586">
        <v>19633</v>
      </c>
      <c r="BD586" s="1"/>
      <c r="BE586" s="16" t="s">
        <v>1547</v>
      </c>
      <c r="BF586" s="1" t="s">
        <v>63</v>
      </c>
      <c r="BG586" s="1" t="s">
        <v>63</v>
      </c>
      <c r="BH586" s="1" t="s">
        <v>55</v>
      </c>
      <c r="BI586" s="1" t="s">
        <v>63</v>
      </c>
      <c r="BJ586" s="1" t="s">
        <v>1532</v>
      </c>
      <c r="BK586" s="1" t="s">
        <v>103</v>
      </c>
      <c r="BL586" s="1" t="s">
        <v>98</v>
      </c>
      <c r="BM586" s="1" t="s">
        <v>1543</v>
      </c>
      <c r="BN586" s="1" t="s">
        <v>60</v>
      </c>
      <c r="BO586" s="1" t="s">
        <v>106</v>
      </c>
      <c r="BP586" s="1" t="s">
        <v>1540</v>
      </c>
      <c r="BQ586" s="1" t="s">
        <v>1544</v>
      </c>
      <c r="BR586" s="1" t="s">
        <v>1534</v>
      </c>
      <c r="BS586" s="1" t="s">
        <v>1534</v>
      </c>
      <c r="BT586" s="18">
        <v>0.34899999999999998</v>
      </c>
      <c r="BU586" s="1"/>
      <c r="BV586" s="1"/>
      <c r="BW586" s="1" t="s">
        <v>1570</v>
      </c>
    </row>
    <row r="587" spans="1:75" x14ac:dyDescent="0.3">
      <c r="A587" t="s">
        <v>1764</v>
      </c>
      <c r="B587" t="s">
        <v>1732</v>
      </c>
      <c r="C587" s="37">
        <v>314110</v>
      </c>
      <c r="D587" s="37" t="s">
        <v>1767</v>
      </c>
      <c r="E587" s="37" t="s">
        <v>1767</v>
      </c>
      <c r="F587" s="37">
        <v>314120</v>
      </c>
      <c r="G587" s="1" t="s">
        <v>1818</v>
      </c>
      <c r="H587" s="1" t="s">
        <v>1767</v>
      </c>
      <c r="I587" t="s">
        <v>1395</v>
      </c>
      <c r="J587" t="s">
        <v>1151</v>
      </c>
      <c r="K587" t="s">
        <v>389</v>
      </c>
      <c r="L587" s="1" t="s">
        <v>1531</v>
      </c>
      <c r="M587" s="1" t="s">
        <v>1765</v>
      </c>
      <c r="N587" t="str">
        <f t="shared" si="28"/>
        <v>180-058-05230_19633 - 8_193</v>
      </c>
      <c r="O587">
        <v>17</v>
      </c>
      <c r="P587" s="7">
        <v>1.357</v>
      </c>
      <c r="Q587" s="7" t="s">
        <v>1777</v>
      </c>
      <c r="R587" s="6">
        <v>23.068999999999999</v>
      </c>
      <c r="S587">
        <v>-5.32</v>
      </c>
      <c r="T587" s="23">
        <v>44286.041666666657</v>
      </c>
      <c r="U587">
        <v>-5.32</v>
      </c>
      <c r="W587" s="7">
        <v>6.6299999999999998E-2</v>
      </c>
      <c r="X587" s="7">
        <v>0.09</v>
      </c>
      <c r="Y587" s="6">
        <v>1.53</v>
      </c>
      <c r="Z587" t="s">
        <v>1566</v>
      </c>
      <c r="AD587" s="7"/>
      <c r="AE587" s="7"/>
      <c r="AF587" s="6"/>
      <c r="AG587" s="7"/>
      <c r="AH587" s="7"/>
      <c r="AI587" s="6"/>
      <c r="AJ587" s="7">
        <v>-5.6820000000000004</v>
      </c>
      <c r="AK587" s="7">
        <v>6.6299999999999998E-2</v>
      </c>
      <c r="AL587" s="7">
        <v>0.09</v>
      </c>
      <c r="AM587" s="6">
        <v>1.53</v>
      </c>
      <c r="AN587" s="7">
        <v>0.157</v>
      </c>
      <c r="AO587" s="7">
        <v>0.21299999999999999</v>
      </c>
      <c r="AP587" s="6">
        <v>3.621</v>
      </c>
      <c r="AQ587" s="14">
        <v>1.5</v>
      </c>
      <c r="AR587" s="15">
        <f t="shared" si="29"/>
        <v>1.5810000000000002</v>
      </c>
      <c r="AS587" s="6">
        <v>3.1110000000000002</v>
      </c>
      <c r="AT587" s="6">
        <v>0</v>
      </c>
      <c r="AU587" s="6">
        <v>0</v>
      </c>
      <c r="AV587" s="6">
        <f t="shared" si="30"/>
        <v>3.1110000000000002</v>
      </c>
      <c r="AW587" t="s">
        <v>18</v>
      </c>
      <c r="AX587" t="s">
        <v>1600</v>
      </c>
      <c r="BA587" s="13"/>
      <c r="BC587">
        <v>19633</v>
      </c>
      <c r="BE587" s="16" t="s">
        <v>1547</v>
      </c>
      <c r="BF587" s="1" t="s">
        <v>63</v>
      </c>
      <c r="BG587" s="1" t="s">
        <v>63</v>
      </c>
      <c r="BH587" s="1" t="s">
        <v>55</v>
      </c>
      <c r="BI587" s="1" t="s">
        <v>63</v>
      </c>
      <c r="BJ587" s="1" t="s">
        <v>1532</v>
      </c>
      <c r="BK587" s="1" t="s">
        <v>103</v>
      </c>
      <c r="BL587" s="1" t="s">
        <v>98</v>
      </c>
      <c r="BM587" s="1" t="s">
        <v>1543</v>
      </c>
      <c r="BN587" s="1" t="s">
        <v>60</v>
      </c>
      <c r="BO587" s="1" t="s">
        <v>106</v>
      </c>
      <c r="BP587" s="1" t="s">
        <v>1540</v>
      </c>
      <c r="BQ587" s="1" t="s">
        <v>1544</v>
      </c>
      <c r="BR587" s="1" t="s">
        <v>1534</v>
      </c>
      <c r="BS587" s="1" t="s">
        <v>1534</v>
      </c>
      <c r="BT587" s="18">
        <v>0.34899999999999998</v>
      </c>
      <c r="BU587" s="1"/>
      <c r="BV587" s="1"/>
      <c r="BW587" s="1" t="s">
        <v>1570</v>
      </c>
    </row>
    <row r="588" spans="1:75" x14ac:dyDescent="0.3">
      <c r="A588" t="s">
        <v>1764</v>
      </c>
      <c r="B588" t="s">
        <v>1732</v>
      </c>
      <c r="C588" s="37">
        <v>314110</v>
      </c>
      <c r="D588" s="37" t="s">
        <v>1767</v>
      </c>
      <c r="E588" s="37" t="s">
        <v>1767</v>
      </c>
      <c r="F588" s="37">
        <v>314120</v>
      </c>
      <c r="G588" s="1" t="s">
        <v>1818</v>
      </c>
      <c r="H588" s="1" t="s">
        <v>1767</v>
      </c>
      <c r="I588" t="s">
        <v>1395</v>
      </c>
      <c r="J588" t="s">
        <v>1151</v>
      </c>
      <c r="K588" t="s">
        <v>390</v>
      </c>
      <c r="L588" s="1" t="s">
        <v>1531</v>
      </c>
      <c r="M588" s="1" t="s">
        <v>1765</v>
      </c>
      <c r="N588" t="str">
        <f t="shared" si="28"/>
        <v>180-058-05230_19633 - 8_194</v>
      </c>
      <c r="O588">
        <v>14</v>
      </c>
      <c r="P588" s="7">
        <v>1.198</v>
      </c>
      <c r="Q588" s="7" t="s">
        <v>1777</v>
      </c>
      <c r="R588" s="6">
        <v>16.771999999999998</v>
      </c>
      <c r="S588">
        <v>-5.32</v>
      </c>
      <c r="T588" s="23">
        <v>44286.041666666657</v>
      </c>
      <c r="U588">
        <v>-5.32</v>
      </c>
      <c r="W588" s="7">
        <v>0.12520000000000001</v>
      </c>
      <c r="X588" s="7">
        <v>0.15</v>
      </c>
      <c r="Y588" s="6">
        <v>2.1</v>
      </c>
      <c r="Z588" t="s">
        <v>1566</v>
      </c>
      <c r="AD588" s="7"/>
      <c r="AE588" s="7"/>
      <c r="AF588" s="6"/>
      <c r="AG588" s="7"/>
      <c r="AH588" s="7"/>
      <c r="AI588" s="6"/>
      <c r="AJ588" s="7">
        <v>-5.7240000000000002</v>
      </c>
      <c r="AK588" s="7">
        <v>0.12520000000000001</v>
      </c>
      <c r="AL588" s="7">
        <v>0.15</v>
      </c>
      <c r="AM588" s="6">
        <v>2.1</v>
      </c>
      <c r="AN588" s="7">
        <v>0.1603</v>
      </c>
      <c r="AO588" s="7">
        <v>0.192</v>
      </c>
      <c r="AP588" s="6">
        <v>2.6880000000000002</v>
      </c>
      <c r="AQ588" s="14">
        <v>1.5</v>
      </c>
      <c r="AR588" s="15">
        <f t="shared" si="29"/>
        <v>1.1480000000000001</v>
      </c>
      <c r="AS588" s="6">
        <v>3.2480000000000002</v>
      </c>
      <c r="AT588" s="6">
        <v>0</v>
      </c>
      <c r="AU588" s="6">
        <v>0</v>
      </c>
      <c r="AV588" s="6">
        <f t="shared" si="30"/>
        <v>3.2480000000000002</v>
      </c>
      <c r="AW588" t="s">
        <v>18</v>
      </c>
      <c r="AX588" t="s">
        <v>1600</v>
      </c>
      <c r="BA588" s="13"/>
      <c r="BC588">
        <v>19633</v>
      </c>
      <c r="BE588" s="16" t="s">
        <v>1547</v>
      </c>
      <c r="BF588" s="1" t="s">
        <v>63</v>
      </c>
      <c r="BG588" s="1" t="s">
        <v>63</v>
      </c>
      <c r="BH588" s="1" t="s">
        <v>55</v>
      </c>
      <c r="BI588" s="1" t="s">
        <v>63</v>
      </c>
      <c r="BJ588" s="1" t="s">
        <v>1532</v>
      </c>
      <c r="BK588" s="1" t="s">
        <v>103</v>
      </c>
      <c r="BL588" s="1" t="s">
        <v>98</v>
      </c>
      <c r="BM588" s="1" t="s">
        <v>1543</v>
      </c>
      <c r="BN588" s="1" t="s">
        <v>60</v>
      </c>
      <c r="BO588" s="1" t="s">
        <v>106</v>
      </c>
      <c r="BP588" s="1" t="s">
        <v>1540</v>
      </c>
      <c r="BQ588" s="1" t="s">
        <v>1544</v>
      </c>
      <c r="BR588" s="1" t="s">
        <v>1534</v>
      </c>
      <c r="BS588" s="1" t="s">
        <v>1534</v>
      </c>
      <c r="BT588" s="18">
        <v>0.34899999999999998</v>
      </c>
      <c r="BU588" s="1"/>
      <c r="BV588" s="1"/>
      <c r="BW588" s="1" t="s">
        <v>1570</v>
      </c>
    </row>
    <row r="589" spans="1:75" x14ac:dyDescent="0.3">
      <c r="A589" t="s">
        <v>1764</v>
      </c>
      <c r="B589" t="s">
        <v>1732</v>
      </c>
      <c r="C589" s="37">
        <v>314110</v>
      </c>
      <c r="D589" s="37" t="s">
        <v>1767</v>
      </c>
      <c r="E589" s="37" t="s">
        <v>1767</v>
      </c>
      <c r="F589" s="37">
        <v>314120</v>
      </c>
      <c r="G589" s="1" t="s">
        <v>1818</v>
      </c>
      <c r="H589" s="1" t="s">
        <v>1767</v>
      </c>
      <c r="I589" t="s">
        <v>1395</v>
      </c>
      <c r="J589" t="s">
        <v>1151</v>
      </c>
      <c r="K589" t="s">
        <v>391</v>
      </c>
      <c r="L589" s="1" t="s">
        <v>1531</v>
      </c>
      <c r="M589" s="1" t="s">
        <v>1765</v>
      </c>
      <c r="N589" t="str">
        <f t="shared" si="28"/>
        <v>180-058-05230_19633 - 8_195</v>
      </c>
      <c r="O589">
        <v>16</v>
      </c>
      <c r="P589" s="7">
        <v>1.3009999999999999</v>
      </c>
      <c r="Q589" s="7" t="s">
        <v>1777</v>
      </c>
      <c r="R589" s="6">
        <v>20.815999999999999</v>
      </c>
      <c r="S589">
        <v>-5.31</v>
      </c>
      <c r="T589" s="23">
        <v>44286.041666666657</v>
      </c>
      <c r="U589">
        <v>-5.31</v>
      </c>
      <c r="V589" s="1"/>
      <c r="W589" s="7">
        <v>7.2300000000000003E-2</v>
      </c>
      <c r="X589" s="7">
        <v>9.4E-2</v>
      </c>
      <c r="Y589" s="6">
        <v>1.504</v>
      </c>
      <c r="Z589" t="s">
        <v>1566</v>
      </c>
      <c r="AD589" s="7"/>
      <c r="AE589" s="7"/>
      <c r="AF589" s="6"/>
      <c r="AG589" s="7"/>
      <c r="AH589" s="7"/>
      <c r="AI589" s="6"/>
      <c r="AJ589" s="7">
        <v>-5.6230000000000002</v>
      </c>
      <c r="AK589" s="7">
        <v>7.2300000000000003E-2</v>
      </c>
      <c r="AL589" s="7">
        <v>9.4E-2</v>
      </c>
      <c r="AM589" s="6">
        <v>1.504</v>
      </c>
      <c r="AN589" s="7">
        <v>0.1168</v>
      </c>
      <c r="AO589" s="7">
        <v>0.152</v>
      </c>
      <c r="AP589" s="6">
        <v>2.4319999999999999</v>
      </c>
      <c r="AQ589" s="14">
        <v>1.5</v>
      </c>
      <c r="AR589" s="15">
        <f t="shared" si="29"/>
        <v>1.44</v>
      </c>
      <c r="AS589" s="6">
        <v>2.944</v>
      </c>
      <c r="AT589" s="6">
        <v>0</v>
      </c>
      <c r="AU589" s="6">
        <v>0</v>
      </c>
      <c r="AV589" s="6">
        <f t="shared" si="30"/>
        <v>2.944</v>
      </c>
      <c r="AW589" t="s">
        <v>18</v>
      </c>
      <c r="AX589" t="s">
        <v>1600</v>
      </c>
      <c r="AY589" s="1"/>
      <c r="BA589" s="21"/>
      <c r="BB589" s="1"/>
      <c r="BC589">
        <v>19633</v>
      </c>
      <c r="BD589" s="1"/>
      <c r="BE589" s="16" t="s">
        <v>1547</v>
      </c>
      <c r="BF589" s="1" t="s">
        <v>63</v>
      </c>
      <c r="BG589" s="1" t="s">
        <v>63</v>
      </c>
      <c r="BH589" s="1" t="s">
        <v>55</v>
      </c>
      <c r="BI589" s="1" t="s">
        <v>63</v>
      </c>
      <c r="BJ589" s="1" t="s">
        <v>1532</v>
      </c>
      <c r="BK589" s="1" t="s">
        <v>103</v>
      </c>
      <c r="BL589" s="1" t="s">
        <v>98</v>
      </c>
      <c r="BM589" s="1" t="s">
        <v>1543</v>
      </c>
      <c r="BN589" s="1" t="s">
        <v>60</v>
      </c>
      <c r="BO589" s="1" t="s">
        <v>106</v>
      </c>
      <c r="BP589" s="1" t="s">
        <v>1540</v>
      </c>
      <c r="BQ589" s="1" t="s">
        <v>1544</v>
      </c>
      <c r="BR589" s="1" t="s">
        <v>1534</v>
      </c>
      <c r="BS589" s="1" t="s">
        <v>1534</v>
      </c>
      <c r="BT589" s="18">
        <v>0.34899999999999998</v>
      </c>
      <c r="BU589" s="1"/>
      <c r="BV589" s="1"/>
      <c r="BW589" s="1" t="s">
        <v>1570</v>
      </c>
    </row>
    <row r="590" spans="1:75" x14ac:dyDescent="0.3">
      <c r="A590" t="s">
        <v>1764</v>
      </c>
      <c r="B590" t="s">
        <v>1732</v>
      </c>
      <c r="C590" s="37">
        <v>314110</v>
      </c>
      <c r="D590" s="37" t="s">
        <v>1767</v>
      </c>
      <c r="E590" s="37" t="s">
        <v>1767</v>
      </c>
      <c r="F590" s="37">
        <v>314120</v>
      </c>
      <c r="G590" s="1" t="s">
        <v>1818</v>
      </c>
      <c r="H590" s="1" t="s">
        <v>1767</v>
      </c>
      <c r="I590" t="s">
        <v>1395</v>
      </c>
      <c r="J590" t="s">
        <v>1152</v>
      </c>
      <c r="K590" t="s">
        <v>392</v>
      </c>
      <c r="L590" s="1" t="s">
        <v>1531</v>
      </c>
      <c r="M590" s="1" t="s">
        <v>1765</v>
      </c>
      <c r="N590" t="str">
        <f t="shared" si="28"/>
        <v>180-058-05048_19633 - 8_196</v>
      </c>
      <c r="O590">
        <v>21</v>
      </c>
      <c r="P590" s="7">
        <v>1.1859999999999999</v>
      </c>
      <c r="Q590" s="7" t="s">
        <v>1777</v>
      </c>
      <c r="R590" s="6">
        <v>24.905999999999999</v>
      </c>
      <c r="S590">
        <v>-5.18</v>
      </c>
      <c r="T590" s="23">
        <v>44286.041666666657</v>
      </c>
      <c r="U590">
        <v>-5.18</v>
      </c>
      <c r="V590" s="1"/>
      <c r="W590" s="7">
        <v>6.0699999999999997E-2</v>
      </c>
      <c r="X590" s="7">
        <v>7.1999999999999995E-2</v>
      </c>
      <c r="Y590" s="6">
        <v>1.512</v>
      </c>
      <c r="Z590" t="s">
        <v>1566</v>
      </c>
      <c r="AD590" s="7"/>
      <c r="AE590" s="7"/>
      <c r="AF590" s="6"/>
      <c r="AG590" s="7"/>
      <c r="AH590" s="7"/>
      <c r="AI590" s="6"/>
      <c r="AJ590" s="7">
        <v>-5.4779999999999998</v>
      </c>
      <c r="AK590" s="7">
        <v>6.0699999999999997E-2</v>
      </c>
      <c r="AL590" s="7">
        <v>7.1999999999999995E-2</v>
      </c>
      <c r="AM590" s="6">
        <v>1.512</v>
      </c>
      <c r="AN590" s="7">
        <v>0.10539999999999999</v>
      </c>
      <c r="AO590" s="7">
        <v>0.125</v>
      </c>
      <c r="AP590" s="6">
        <v>2.625</v>
      </c>
      <c r="AQ590" s="14">
        <v>1.5</v>
      </c>
      <c r="AR590" s="15">
        <f t="shared" si="29"/>
        <v>1.722</v>
      </c>
      <c r="AS590" s="6">
        <v>3.234</v>
      </c>
      <c r="AT590" s="6">
        <v>0</v>
      </c>
      <c r="AU590" s="6">
        <v>0</v>
      </c>
      <c r="AV590" s="6">
        <f t="shared" si="30"/>
        <v>3.234</v>
      </c>
      <c r="AW590" t="s">
        <v>18</v>
      </c>
      <c r="AX590" t="s">
        <v>1600</v>
      </c>
      <c r="AY590" s="1"/>
      <c r="AZ590" s="1"/>
      <c r="BA590" s="21"/>
      <c r="BB590" s="1"/>
      <c r="BC590">
        <v>19633</v>
      </c>
      <c r="BD590" s="1"/>
      <c r="BE590" s="16" t="s">
        <v>1547</v>
      </c>
      <c r="BF590" s="1" t="s">
        <v>63</v>
      </c>
      <c r="BG590" s="1" t="s">
        <v>63</v>
      </c>
      <c r="BH590" s="1" t="s">
        <v>55</v>
      </c>
      <c r="BI590" s="1" t="s">
        <v>63</v>
      </c>
      <c r="BJ590" s="1" t="s">
        <v>1532</v>
      </c>
      <c r="BK590" s="1" t="s">
        <v>103</v>
      </c>
      <c r="BL590" s="1" t="s">
        <v>98</v>
      </c>
      <c r="BM590" s="1" t="s">
        <v>1543</v>
      </c>
      <c r="BN590" s="1" t="s">
        <v>60</v>
      </c>
      <c r="BO590" s="1" t="s">
        <v>106</v>
      </c>
      <c r="BP590" s="1" t="s">
        <v>1540</v>
      </c>
      <c r="BQ590" s="1" t="s">
        <v>1544</v>
      </c>
      <c r="BR590" s="1" t="s">
        <v>1534</v>
      </c>
      <c r="BS590" s="1" t="s">
        <v>1534</v>
      </c>
      <c r="BT590" s="18">
        <v>0.34899999999999998</v>
      </c>
      <c r="BU590" s="1"/>
      <c r="BV590" s="1"/>
      <c r="BW590" s="1" t="s">
        <v>1570</v>
      </c>
    </row>
    <row r="591" spans="1:75" x14ac:dyDescent="0.3">
      <c r="A591" t="s">
        <v>1764</v>
      </c>
      <c r="B591" t="s">
        <v>1732</v>
      </c>
      <c r="C591" s="37">
        <v>314110</v>
      </c>
      <c r="D591" s="37" t="s">
        <v>1767</v>
      </c>
      <c r="E591" s="37" t="s">
        <v>1767</v>
      </c>
      <c r="F591" s="37">
        <v>314120</v>
      </c>
      <c r="G591" s="1" t="s">
        <v>1818</v>
      </c>
      <c r="H591" s="1" t="s">
        <v>1767</v>
      </c>
      <c r="I591" t="s">
        <v>1395</v>
      </c>
      <c r="J591" t="s">
        <v>1152</v>
      </c>
      <c r="K591" t="s">
        <v>393</v>
      </c>
      <c r="L591" s="1" t="s">
        <v>1531</v>
      </c>
      <c r="M591" s="1" t="s">
        <v>1765</v>
      </c>
      <c r="N591" t="str">
        <f t="shared" si="28"/>
        <v>180-058-05048_19633 - 8_197</v>
      </c>
      <c r="O591">
        <v>28</v>
      </c>
      <c r="P591" s="7">
        <v>1.5820000000000001</v>
      </c>
      <c r="Q591" s="7" t="s">
        <v>1777</v>
      </c>
      <c r="R591" s="6">
        <v>44.295999999999999</v>
      </c>
      <c r="S591">
        <v>-5.18</v>
      </c>
      <c r="T591" s="23">
        <v>44286.041666666657</v>
      </c>
      <c r="U591">
        <v>-5.18</v>
      </c>
      <c r="V591" s="1"/>
      <c r="W591" s="7">
        <v>9.1700000000000004E-2</v>
      </c>
      <c r="X591" s="7">
        <v>0.14499999999999999</v>
      </c>
      <c r="Y591" s="6">
        <v>4.0599999999999996</v>
      </c>
      <c r="Z591" t="s">
        <v>1566</v>
      </c>
      <c r="AD591" s="7"/>
      <c r="AE591" s="7"/>
      <c r="AF591" s="6"/>
      <c r="AG591" s="7"/>
      <c r="AH591" s="7"/>
      <c r="AI591" s="6"/>
      <c r="AJ591" s="7">
        <v>-5.6219999999999999</v>
      </c>
      <c r="AK591" s="7">
        <v>9.1700000000000004E-2</v>
      </c>
      <c r="AL591" s="7">
        <v>0.14499999999999999</v>
      </c>
      <c r="AM591" s="6">
        <v>4.0599999999999996</v>
      </c>
      <c r="AN591" s="7">
        <v>0.1201</v>
      </c>
      <c r="AO591" s="7">
        <v>0.19</v>
      </c>
      <c r="AP591" s="6">
        <v>5.32</v>
      </c>
      <c r="AQ591" s="14">
        <v>1.5</v>
      </c>
      <c r="AR591" s="15">
        <f t="shared" si="29"/>
        <v>3.0520000000000005</v>
      </c>
      <c r="AS591" s="6">
        <v>7.1120000000000001</v>
      </c>
      <c r="AT591" s="6">
        <v>0</v>
      </c>
      <c r="AU591" s="6">
        <v>0</v>
      </c>
      <c r="AV591" s="6">
        <f t="shared" si="30"/>
        <v>7.1120000000000001</v>
      </c>
      <c r="AW591" t="s">
        <v>18</v>
      </c>
      <c r="AX591" t="s">
        <v>1600</v>
      </c>
      <c r="AY591" s="1"/>
      <c r="AZ591" s="1"/>
      <c r="BA591" s="21"/>
      <c r="BB591" s="1"/>
      <c r="BC591">
        <v>19633</v>
      </c>
      <c r="BD591" s="1"/>
      <c r="BE591" s="16" t="s">
        <v>1547</v>
      </c>
      <c r="BF591" s="1" t="s">
        <v>63</v>
      </c>
      <c r="BG591" s="1" t="s">
        <v>63</v>
      </c>
      <c r="BH591" s="1" t="s">
        <v>55</v>
      </c>
      <c r="BI591" s="1" t="s">
        <v>63</v>
      </c>
      <c r="BJ591" s="1" t="s">
        <v>1532</v>
      </c>
      <c r="BK591" s="1" t="s">
        <v>103</v>
      </c>
      <c r="BL591" s="1" t="s">
        <v>98</v>
      </c>
      <c r="BM591" s="1" t="s">
        <v>1543</v>
      </c>
      <c r="BN591" s="1" t="s">
        <v>60</v>
      </c>
      <c r="BO591" s="1" t="s">
        <v>106</v>
      </c>
      <c r="BP591" s="1" t="s">
        <v>1540</v>
      </c>
      <c r="BQ591" s="1" t="s">
        <v>1544</v>
      </c>
      <c r="BR591" s="1" t="s">
        <v>1534</v>
      </c>
      <c r="BS591" s="1" t="s">
        <v>1534</v>
      </c>
      <c r="BT591" s="18">
        <v>0.34899999999999998</v>
      </c>
      <c r="BU591" s="1"/>
      <c r="BV591" s="1"/>
      <c r="BW591" s="1" t="s">
        <v>1570</v>
      </c>
    </row>
    <row r="592" spans="1:75" x14ac:dyDescent="0.3">
      <c r="A592" t="s">
        <v>1764</v>
      </c>
      <c r="B592" t="s">
        <v>1732</v>
      </c>
      <c r="C592" s="37">
        <v>314110</v>
      </c>
      <c r="D592" s="37" t="s">
        <v>1767</v>
      </c>
      <c r="E592" s="37" t="s">
        <v>1767</v>
      </c>
      <c r="F592" s="37">
        <v>314120</v>
      </c>
      <c r="G592" s="1" t="s">
        <v>1818</v>
      </c>
      <c r="H592" s="1" t="s">
        <v>1767</v>
      </c>
      <c r="I592" t="s">
        <v>1417</v>
      </c>
      <c r="J592" t="s">
        <v>1195</v>
      </c>
      <c r="K592" t="s">
        <v>525</v>
      </c>
      <c r="L592" s="1" t="s">
        <v>1531</v>
      </c>
      <c r="M592" s="1" t="s">
        <v>1765</v>
      </c>
      <c r="N592" t="str">
        <f t="shared" si="28"/>
        <v>180-058-06493_19670 - 8_370</v>
      </c>
      <c r="O592">
        <v>33</v>
      </c>
      <c r="P592" s="7">
        <v>1.8</v>
      </c>
      <c r="Q592" s="7" t="s">
        <v>1777</v>
      </c>
      <c r="R592" s="6">
        <v>59.4</v>
      </c>
      <c r="S592">
        <v>-5.22</v>
      </c>
      <c r="T592" s="23">
        <v>44286.041666666657</v>
      </c>
      <c r="U592">
        <v>-5.22</v>
      </c>
      <c r="V592" s="1"/>
      <c r="W592" s="7">
        <v>0.08</v>
      </c>
      <c r="X592" s="7">
        <v>0.14399999999999999</v>
      </c>
      <c r="Y592" s="6">
        <v>4.7519999999999998</v>
      </c>
      <c r="Z592" t="s">
        <v>1566</v>
      </c>
      <c r="AD592" s="7"/>
      <c r="AE592" s="7"/>
      <c r="AF592" s="6"/>
      <c r="AG592" s="7"/>
      <c r="AH592" s="7"/>
      <c r="AI592" s="6"/>
      <c r="AJ592" s="7">
        <v>-5.56</v>
      </c>
      <c r="AK592" s="7">
        <v>8.0600000000000005E-2</v>
      </c>
      <c r="AL592" s="7">
        <v>0.14499999999999999</v>
      </c>
      <c r="AM592" s="6">
        <v>4.7850000000000001</v>
      </c>
      <c r="AN592" s="7">
        <v>6.1699999999999998E-2</v>
      </c>
      <c r="AO592" s="7">
        <v>0.111</v>
      </c>
      <c r="AP592" s="6">
        <v>3.6629999999999998</v>
      </c>
      <c r="AQ592" s="14">
        <v>1.5</v>
      </c>
      <c r="AR592" s="15">
        <f t="shared" si="29"/>
        <v>4.0920000000000005</v>
      </c>
      <c r="AS592" s="6">
        <v>8.8770000000000007</v>
      </c>
      <c r="AT592" s="6">
        <v>0</v>
      </c>
      <c r="AU592" s="6">
        <v>0</v>
      </c>
      <c r="AV592" s="6">
        <f t="shared" si="30"/>
        <v>8.8770000000000007</v>
      </c>
      <c r="AW592" t="s">
        <v>18</v>
      </c>
      <c r="AX592" t="s">
        <v>1600</v>
      </c>
      <c r="AY592" s="1"/>
      <c r="AZ592" s="1" t="s">
        <v>1705</v>
      </c>
      <c r="BA592" s="21">
        <v>37037</v>
      </c>
      <c r="BB592" t="s">
        <v>1866</v>
      </c>
      <c r="BC592">
        <v>19670</v>
      </c>
      <c r="BD592" s="1"/>
      <c r="BE592" s="16" t="s">
        <v>1547</v>
      </c>
      <c r="BF592" s="1" t="s">
        <v>63</v>
      </c>
      <c r="BG592" s="1" t="s">
        <v>63</v>
      </c>
      <c r="BH592" s="1" t="s">
        <v>55</v>
      </c>
      <c r="BI592" s="1" t="s">
        <v>63</v>
      </c>
      <c r="BJ592" s="1" t="s">
        <v>1532</v>
      </c>
      <c r="BK592" s="1" t="s">
        <v>103</v>
      </c>
      <c r="BL592" s="1" t="s">
        <v>98</v>
      </c>
      <c r="BM592" s="1" t="s">
        <v>1543</v>
      </c>
      <c r="BN592" s="1" t="s">
        <v>60</v>
      </c>
      <c r="BO592" s="1" t="s">
        <v>106</v>
      </c>
      <c r="BP592" s="1" t="s">
        <v>62</v>
      </c>
      <c r="BQ592" s="1" t="s">
        <v>62</v>
      </c>
      <c r="BR592" s="1" t="s">
        <v>1534</v>
      </c>
      <c r="BS592" s="1" t="s">
        <v>1534</v>
      </c>
      <c r="BT592" s="18">
        <v>0.53800000000000003</v>
      </c>
      <c r="BU592" s="1"/>
      <c r="BV592" s="1"/>
      <c r="BW592" s="1" t="s">
        <v>1570</v>
      </c>
    </row>
    <row r="593" spans="1:75" x14ac:dyDescent="0.3">
      <c r="A593" t="s">
        <v>1764</v>
      </c>
      <c r="B593" t="s">
        <v>1732</v>
      </c>
      <c r="C593" s="37">
        <v>314110</v>
      </c>
      <c r="D593" s="37" t="s">
        <v>1767</v>
      </c>
      <c r="E593" s="37" t="s">
        <v>1767</v>
      </c>
      <c r="F593" s="37">
        <v>314120</v>
      </c>
      <c r="G593" s="1" t="s">
        <v>1818</v>
      </c>
      <c r="H593" s="1" t="s">
        <v>1767</v>
      </c>
      <c r="I593" t="s">
        <v>1417</v>
      </c>
      <c r="J593" t="s">
        <v>1195</v>
      </c>
      <c r="K593" t="s">
        <v>526</v>
      </c>
      <c r="L593" s="1" t="s">
        <v>1531</v>
      </c>
      <c r="M593" s="1" t="s">
        <v>1765</v>
      </c>
      <c r="N593" t="str">
        <f t="shared" si="28"/>
        <v>180-058-06493_19670 - 8_371</v>
      </c>
      <c r="O593">
        <v>76</v>
      </c>
      <c r="P593" s="7">
        <v>5.6</v>
      </c>
      <c r="Q593" s="7" t="s">
        <v>1777</v>
      </c>
      <c r="R593" s="6">
        <v>425.6</v>
      </c>
      <c r="S593">
        <v>-5.22</v>
      </c>
      <c r="T593" s="23">
        <v>44286.041666666657</v>
      </c>
      <c r="U593">
        <v>-5.22</v>
      </c>
      <c r="V593" s="1"/>
      <c r="W593" s="7">
        <v>0.46379999999999999</v>
      </c>
      <c r="X593" s="7">
        <v>2.597</v>
      </c>
      <c r="Y593" s="6">
        <v>197.37200000000001</v>
      </c>
      <c r="Z593" t="s">
        <v>1566</v>
      </c>
      <c r="AD593" s="7"/>
      <c r="AE593" s="7"/>
      <c r="AF593" s="6"/>
      <c r="AG593" s="7"/>
      <c r="AH593" s="7"/>
      <c r="AI593" s="6"/>
      <c r="AJ593" s="7">
        <v>-6.52</v>
      </c>
      <c r="AK593" s="7">
        <v>0.46379999999999999</v>
      </c>
      <c r="AL593" s="7">
        <v>2.597</v>
      </c>
      <c r="AM593" s="6">
        <v>197.37200000000001</v>
      </c>
      <c r="AN593" s="7">
        <v>0.37159999999999999</v>
      </c>
      <c r="AO593" s="7">
        <v>2.081</v>
      </c>
      <c r="AP593" s="6">
        <v>158.15600000000001</v>
      </c>
      <c r="AQ593" s="14">
        <v>1</v>
      </c>
      <c r="AR593" s="15">
        <f t="shared" si="29"/>
        <v>29.335999999999984</v>
      </c>
      <c r="AS593" s="6">
        <v>226.708</v>
      </c>
      <c r="AT593" s="6">
        <v>0</v>
      </c>
      <c r="AU593" s="6">
        <v>0</v>
      </c>
      <c r="AV593" s="6">
        <f t="shared" si="30"/>
        <v>226.708</v>
      </c>
      <c r="AW593" t="s">
        <v>18</v>
      </c>
      <c r="AX593" t="s">
        <v>1600</v>
      </c>
      <c r="AY593" s="1"/>
      <c r="AZ593" s="1" t="s">
        <v>1722</v>
      </c>
      <c r="BA593" s="21">
        <v>61576</v>
      </c>
      <c r="BB593" t="s">
        <v>1866</v>
      </c>
      <c r="BC593">
        <v>19670</v>
      </c>
      <c r="BD593" s="1"/>
      <c r="BE593" s="16" t="s">
        <v>1547</v>
      </c>
      <c r="BF593" s="1" t="s">
        <v>63</v>
      </c>
      <c r="BG593" s="1" t="s">
        <v>63</v>
      </c>
      <c r="BH593" s="1" t="s">
        <v>55</v>
      </c>
      <c r="BI593" s="1" t="s">
        <v>63</v>
      </c>
      <c r="BJ593" s="1" t="s">
        <v>1532</v>
      </c>
      <c r="BK593" s="1" t="s">
        <v>103</v>
      </c>
      <c r="BL593" s="1" t="s">
        <v>98</v>
      </c>
      <c r="BM593" s="1" t="s">
        <v>1543</v>
      </c>
      <c r="BN593" s="1" t="s">
        <v>60</v>
      </c>
      <c r="BO593" s="1" t="s">
        <v>106</v>
      </c>
      <c r="BP593" s="1" t="s">
        <v>62</v>
      </c>
      <c r="BQ593" s="1" t="s">
        <v>62</v>
      </c>
      <c r="BR593" s="1" t="s">
        <v>1534</v>
      </c>
      <c r="BS593" s="1" t="s">
        <v>1534</v>
      </c>
      <c r="BT593" s="18">
        <v>0.53800000000000003</v>
      </c>
      <c r="BU593" s="1"/>
      <c r="BV593" s="1"/>
      <c r="BW593" s="1" t="s">
        <v>1570</v>
      </c>
    </row>
    <row r="594" spans="1:75" x14ac:dyDescent="0.3">
      <c r="A594" t="s">
        <v>1764</v>
      </c>
      <c r="B594" t="s">
        <v>1732</v>
      </c>
      <c r="C594" s="37">
        <v>314110</v>
      </c>
      <c r="D594" s="37" t="s">
        <v>1767</v>
      </c>
      <c r="E594" s="37" t="s">
        <v>1767</v>
      </c>
      <c r="F594" s="37">
        <v>314120</v>
      </c>
      <c r="G594" s="1" t="s">
        <v>1818</v>
      </c>
      <c r="H594" s="1" t="s">
        <v>1767</v>
      </c>
      <c r="I594" t="s">
        <v>1417</v>
      </c>
      <c r="J594" t="s">
        <v>1195</v>
      </c>
      <c r="K594" t="s">
        <v>527</v>
      </c>
      <c r="L594" s="1" t="s">
        <v>1531</v>
      </c>
      <c r="M594" s="1" t="s">
        <v>1765</v>
      </c>
      <c r="N594" t="str">
        <f t="shared" si="28"/>
        <v>180-058-06493_19670 - 8_372</v>
      </c>
      <c r="O594">
        <v>66</v>
      </c>
      <c r="P594" s="7">
        <v>5.6</v>
      </c>
      <c r="Q594" s="7" t="s">
        <v>1777</v>
      </c>
      <c r="R594" s="6">
        <v>369.6</v>
      </c>
      <c r="S594">
        <v>-5.22</v>
      </c>
      <c r="T594" s="23">
        <v>44286.041666666657</v>
      </c>
      <c r="U594">
        <v>-5.22</v>
      </c>
      <c r="V594" s="1"/>
      <c r="W594" s="7">
        <v>0.50519999999999998</v>
      </c>
      <c r="X594" s="7">
        <v>2.8290000000000002</v>
      </c>
      <c r="Y594" s="6">
        <v>186.714</v>
      </c>
      <c r="Z594" t="s">
        <v>1566</v>
      </c>
      <c r="AD594" s="7"/>
      <c r="AE594" s="7"/>
      <c r="AF594" s="6"/>
      <c r="AG594" s="7"/>
      <c r="AH594" s="7"/>
      <c r="AI594" s="6"/>
      <c r="AJ594" s="7">
        <v>-6.49</v>
      </c>
      <c r="AK594" s="7">
        <v>0.50519999999999998</v>
      </c>
      <c r="AL594" s="7">
        <v>2.8290000000000002</v>
      </c>
      <c r="AM594" s="6">
        <v>186.714</v>
      </c>
      <c r="AN594" s="7">
        <v>0.40539999999999998</v>
      </c>
      <c r="AO594" s="7">
        <v>2.27</v>
      </c>
      <c r="AP594" s="6">
        <v>149.82</v>
      </c>
      <c r="AQ594" s="14">
        <v>1</v>
      </c>
      <c r="AR594" s="15">
        <f t="shared" si="29"/>
        <v>25.542000000000002</v>
      </c>
      <c r="AS594" s="6">
        <v>212.256</v>
      </c>
      <c r="AT594" s="6">
        <v>0</v>
      </c>
      <c r="AU594" s="6">
        <v>0</v>
      </c>
      <c r="AV594" s="6">
        <f t="shared" si="30"/>
        <v>212.256</v>
      </c>
      <c r="AW594" t="s">
        <v>18</v>
      </c>
      <c r="AX594" t="s">
        <v>1600</v>
      </c>
      <c r="AY594" s="1"/>
      <c r="AZ594" s="1" t="s">
        <v>1722</v>
      </c>
      <c r="BA594" s="21">
        <v>61576</v>
      </c>
      <c r="BB594" t="s">
        <v>1866</v>
      </c>
      <c r="BC594">
        <v>19670</v>
      </c>
      <c r="BD594" s="1"/>
      <c r="BE594" s="16" t="s">
        <v>1547</v>
      </c>
      <c r="BF594" s="1" t="s">
        <v>63</v>
      </c>
      <c r="BG594" s="1" t="s">
        <v>63</v>
      </c>
      <c r="BH594" s="1" t="s">
        <v>55</v>
      </c>
      <c r="BI594" s="1" t="s">
        <v>63</v>
      </c>
      <c r="BJ594" s="1" t="s">
        <v>1532</v>
      </c>
      <c r="BK594" s="1" t="s">
        <v>103</v>
      </c>
      <c r="BL594" s="1" t="s">
        <v>98</v>
      </c>
      <c r="BM594" s="1" t="s">
        <v>1543</v>
      </c>
      <c r="BN594" s="1" t="s">
        <v>60</v>
      </c>
      <c r="BO594" s="1" t="s">
        <v>106</v>
      </c>
      <c r="BP594" s="1" t="s">
        <v>62</v>
      </c>
      <c r="BQ594" s="1" t="s">
        <v>62</v>
      </c>
      <c r="BR594" s="1" t="s">
        <v>1534</v>
      </c>
      <c r="BS594" s="1" t="s">
        <v>1534</v>
      </c>
      <c r="BT594" s="18">
        <v>0.53800000000000003</v>
      </c>
      <c r="BU594" s="1"/>
      <c r="BV594" s="1"/>
      <c r="BW594" s="1" t="s">
        <v>1570</v>
      </c>
    </row>
    <row r="595" spans="1:75" x14ac:dyDescent="0.3">
      <c r="A595" t="s">
        <v>1764</v>
      </c>
      <c r="B595" t="s">
        <v>1732</v>
      </c>
      <c r="C595" s="37">
        <v>314110</v>
      </c>
      <c r="D595" s="37" t="s">
        <v>1767</v>
      </c>
      <c r="E595" s="37" t="s">
        <v>1767</v>
      </c>
      <c r="F595" s="37">
        <v>314120</v>
      </c>
      <c r="G595" s="1" t="s">
        <v>1818</v>
      </c>
      <c r="H595" s="1" t="s">
        <v>1767</v>
      </c>
      <c r="I595" t="s">
        <v>1417</v>
      </c>
      <c r="J595" t="s">
        <v>1195</v>
      </c>
      <c r="K595" t="s">
        <v>528</v>
      </c>
      <c r="L595" s="1" t="s">
        <v>1531</v>
      </c>
      <c r="M595" s="1" t="s">
        <v>1765</v>
      </c>
      <c r="N595" t="str">
        <f t="shared" si="28"/>
        <v>180-058-06493_19670 - 8_373</v>
      </c>
      <c r="O595">
        <v>20</v>
      </c>
      <c r="P595" s="7">
        <v>5.7</v>
      </c>
      <c r="Q595" s="7" t="s">
        <v>1777</v>
      </c>
      <c r="R595" s="6">
        <v>114</v>
      </c>
      <c r="S595">
        <v>-5.22</v>
      </c>
      <c r="T595" s="23">
        <v>44286.041666666657</v>
      </c>
      <c r="U595">
        <v>-5.22</v>
      </c>
      <c r="V595" s="1"/>
      <c r="W595" s="7">
        <v>0.58509999999999995</v>
      </c>
      <c r="X595" s="7">
        <v>3.335</v>
      </c>
      <c r="Y595" s="6">
        <v>66.7</v>
      </c>
      <c r="Z595" t="s">
        <v>1566</v>
      </c>
      <c r="AD595" s="7"/>
      <c r="AE595" s="7"/>
      <c r="AF595" s="6"/>
      <c r="AG595" s="7"/>
      <c r="AH595" s="7"/>
      <c r="AI595" s="6"/>
      <c r="AJ595" s="7">
        <v>-6.42</v>
      </c>
      <c r="AK595" s="7">
        <v>0.58509999999999995</v>
      </c>
      <c r="AL595" s="7">
        <v>3.335</v>
      </c>
      <c r="AM595" s="6">
        <v>66.7</v>
      </c>
      <c r="AN595" s="7">
        <v>0.32890000000000003</v>
      </c>
      <c r="AO595" s="7">
        <v>1.875</v>
      </c>
      <c r="AP595" s="6">
        <v>37.5</v>
      </c>
      <c r="AQ595" s="14">
        <v>1</v>
      </c>
      <c r="AR595" s="15">
        <f t="shared" si="29"/>
        <v>7.8599999999999994</v>
      </c>
      <c r="AS595" s="6">
        <v>74.56</v>
      </c>
      <c r="AT595" s="6">
        <v>0</v>
      </c>
      <c r="AU595" s="6">
        <v>0</v>
      </c>
      <c r="AV595" s="6">
        <f t="shared" si="30"/>
        <v>74.56</v>
      </c>
      <c r="AW595" t="s">
        <v>18</v>
      </c>
      <c r="AX595" t="s">
        <v>1600</v>
      </c>
      <c r="AY595" s="1"/>
      <c r="AZ595" s="1" t="s">
        <v>1722</v>
      </c>
      <c r="BA595" s="21">
        <v>61576</v>
      </c>
      <c r="BB595" t="s">
        <v>1866</v>
      </c>
      <c r="BC595">
        <v>19670</v>
      </c>
      <c r="BD595" s="1"/>
      <c r="BE595" s="16" t="s">
        <v>1547</v>
      </c>
      <c r="BF595" s="1" t="s">
        <v>63</v>
      </c>
      <c r="BG595" s="1" t="s">
        <v>63</v>
      </c>
      <c r="BH595" s="1" t="s">
        <v>55</v>
      </c>
      <c r="BI595" s="1" t="s">
        <v>63</v>
      </c>
      <c r="BJ595" s="1" t="s">
        <v>1532</v>
      </c>
      <c r="BK595" s="1" t="s">
        <v>103</v>
      </c>
      <c r="BL595" s="1" t="s">
        <v>98</v>
      </c>
      <c r="BM595" s="1" t="s">
        <v>1543</v>
      </c>
      <c r="BN595" s="1" t="s">
        <v>60</v>
      </c>
      <c r="BO595" s="1" t="s">
        <v>106</v>
      </c>
      <c r="BP595" s="1" t="s">
        <v>62</v>
      </c>
      <c r="BQ595" s="1" t="s">
        <v>62</v>
      </c>
      <c r="BR595" s="1" t="s">
        <v>1534</v>
      </c>
      <c r="BS595" s="1" t="s">
        <v>1534</v>
      </c>
      <c r="BT595" s="18">
        <v>0.53800000000000003</v>
      </c>
      <c r="BU595" s="1"/>
      <c r="BV595" s="1"/>
      <c r="BW595" s="1" t="s">
        <v>1570</v>
      </c>
    </row>
    <row r="596" spans="1:75" x14ac:dyDescent="0.3">
      <c r="A596" t="s">
        <v>1764</v>
      </c>
      <c r="B596" t="s">
        <v>1732</v>
      </c>
      <c r="C596" s="37">
        <v>314110</v>
      </c>
      <c r="D596" s="37" t="s">
        <v>1767</v>
      </c>
      <c r="E596" s="37" t="s">
        <v>1767</v>
      </c>
      <c r="F596" s="37">
        <v>314120</v>
      </c>
      <c r="G596" s="1" t="s">
        <v>1818</v>
      </c>
      <c r="H596" s="1" t="s">
        <v>1767</v>
      </c>
      <c r="I596" t="s">
        <v>1417</v>
      </c>
      <c r="J596" t="s">
        <v>1195</v>
      </c>
      <c r="K596" t="s">
        <v>733</v>
      </c>
      <c r="L596" s="1" t="s">
        <v>1531</v>
      </c>
      <c r="M596" s="1" t="s">
        <v>1765</v>
      </c>
      <c r="N596" t="str">
        <f t="shared" si="28"/>
        <v>180-058-06493_19670 - 8_606</v>
      </c>
      <c r="O596">
        <v>37</v>
      </c>
      <c r="P596" s="7">
        <v>1.2</v>
      </c>
      <c r="Q596" s="7" t="s">
        <v>1777</v>
      </c>
      <c r="R596" s="6">
        <v>44.4</v>
      </c>
      <c r="S596">
        <v>-5.21</v>
      </c>
      <c r="T596" s="23">
        <v>44867</v>
      </c>
      <c r="U596">
        <v>-5.21</v>
      </c>
      <c r="V596" s="1"/>
      <c r="W596" s="7">
        <v>0.31080000000000002</v>
      </c>
      <c r="X596" s="7">
        <v>0.373</v>
      </c>
      <c r="Y596" s="6">
        <v>13.801</v>
      </c>
      <c r="Z596" t="s">
        <v>1566</v>
      </c>
      <c r="AD596" s="7"/>
      <c r="AE596" s="7"/>
      <c r="AF596" s="6"/>
      <c r="AG596" s="7"/>
      <c r="AH596" s="7"/>
      <c r="AI596" s="6"/>
      <c r="AJ596" s="7">
        <v>-5.81</v>
      </c>
      <c r="AK596" s="7">
        <v>0.31080000000000002</v>
      </c>
      <c r="AL596" s="7">
        <v>0.373</v>
      </c>
      <c r="AM596" s="6">
        <v>13.801</v>
      </c>
      <c r="AN596" s="7">
        <v>0.13</v>
      </c>
      <c r="AO596" s="7">
        <v>0.156</v>
      </c>
      <c r="AP596" s="6">
        <v>5.7720000000000002</v>
      </c>
      <c r="AQ596" s="14">
        <v>1.5</v>
      </c>
      <c r="AR596" s="15">
        <f t="shared" si="29"/>
        <v>2.2200000000000006</v>
      </c>
      <c r="AS596" s="6">
        <v>16.021000000000001</v>
      </c>
      <c r="AT596" s="6">
        <v>0</v>
      </c>
      <c r="AU596" s="6">
        <v>0</v>
      </c>
      <c r="AV596" s="6">
        <f t="shared" si="30"/>
        <v>16.021000000000001</v>
      </c>
      <c r="AW596" t="s">
        <v>18</v>
      </c>
      <c r="AX596" t="s">
        <v>1600</v>
      </c>
      <c r="AY596" s="16"/>
      <c r="AZ596" s="1"/>
      <c r="BA596" s="21"/>
      <c r="BB596" s="1"/>
      <c r="BC596">
        <v>19670</v>
      </c>
      <c r="BD596" s="1"/>
      <c r="BE596" s="16" t="s">
        <v>1547</v>
      </c>
      <c r="BF596" s="1" t="s">
        <v>63</v>
      </c>
      <c r="BG596" s="1" t="s">
        <v>63</v>
      </c>
      <c r="BH596" s="1" t="s">
        <v>55</v>
      </c>
      <c r="BI596" s="1" t="s">
        <v>63</v>
      </c>
      <c r="BJ596" s="1" t="s">
        <v>1532</v>
      </c>
      <c r="BK596" s="1" t="s">
        <v>103</v>
      </c>
      <c r="BL596" s="1" t="s">
        <v>98</v>
      </c>
      <c r="BM596" s="1" t="s">
        <v>1543</v>
      </c>
      <c r="BN596" s="1" t="s">
        <v>60</v>
      </c>
      <c r="BO596" s="1" t="s">
        <v>106</v>
      </c>
      <c r="BP596" s="1" t="s">
        <v>62</v>
      </c>
      <c r="BQ596" s="1" t="s">
        <v>62</v>
      </c>
      <c r="BR596" s="1" t="s">
        <v>1534</v>
      </c>
      <c r="BS596" s="1" t="s">
        <v>1534</v>
      </c>
      <c r="BT596" s="18">
        <v>0.53800000000000003</v>
      </c>
      <c r="BU596" s="1"/>
      <c r="BV596" s="1"/>
      <c r="BW596" s="1" t="s">
        <v>1570</v>
      </c>
    </row>
    <row r="597" spans="1:75" x14ac:dyDescent="0.3">
      <c r="A597" t="s">
        <v>1764</v>
      </c>
      <c r="B597" t="s">
        <v>1732</v>
      </c>
      <c r="C597" s="37">
        <v>314110</v>
      </c>
      <c r="D597" s="37" t="s">
        <v>1767</v>
      </c>
      <c r="E597" s="37" t="s">
        <v>1767</v>
      </c>
      <c r="F597" s="37">
        <v>314120</v>
      </c>
      <c r="G597" s="1" t="s">
        <v>1818</v>
      </c>
      <c r="H597" s="1" t="s">
        <v>1767</v>
      </c>
      <c r="I597" t="s">
        <v>1417</v>
      </c>
      <c r="J597" t="s">
        <v>1195</v>
      </c>
      <c r="K597" t="s">
        <v>734</v>
      </c>
      <c r="L597" s="1" t="s">
        <v>1531</v>
      </c>
      <c r="M597" s="1" t="s">
        <v>1765</v>
      </c>
      <c r="N597" t="str">
        <f t="shared" si="28"/>
        <v>180-058-06493_19670 - 8_607</v>
      </c>
      <c r="O597">
        <v>10</v>
      </c>
      <c r="P597" s="7">
        <v>1.4</v>
      </c>
      <c r="Q597" s="7" t="s">
        <v>1777</v>
      </c>
      <c r="R597" s="6">
        <v>14</v>
      </c>
      <c r="S597">
        <v>-5.14</v>
      </c>
      <c r="T597" s="23">
        <v>44867</v>
      </c>
      <c r="U597">
        <v>-5.14</v>
      </c>
      <c r="V597" s="1"/>
      <c r="W597" s="7">
        <v>3.4299999999999997E-2</v>
      </c>
      <c r="X597" s="7">
        <v>4.8000000000000001E-2</v>
      </c>
      <c r="Y597" s="6">
        <v>0.48</v>
      </c>
      <c r="Z597" t="s">
        <v>1566</v>
      </c>
      <c r="AD597" s="7"/>
      <c r="AE597" s="7"/>
      <c r="AF597" s="6"/>
      <c r="AG597" s="7"/>
      <c r="AH597" s="7"/>
      <c r="AI597" s="6"/>
      <c r="AJ597" s="7">
        <v>-5.56</v>
      </c>
      <c r="AK597" s="7">
        <v>3.4299999999999997E-2</v>
      </c>
      <c r="AL597" s="7">
        <v>4.8000000000000001E-2</v>
      </c>
      <c r="AM597" s="6">
        <v>0.48</v>
      </c>
      <c r="AN597" s="7">
        <v>6.7100000000000007E-2</v>
      </c>
      <c r="AO597" s="7">
        <v>9.4E-2</v>
      </c>
      <c r="AP597" s="6">
        <v>0.94</v>
      </c>
      <c r="AQ597" s="14">
        <v>1.5</v>
      </c>
      <c r="AR597" s="15">
        <f t="shared" si="29"/>
        <v>0.7</v>
      </c>
      <c r="AS597" s="6">
        <v>1.18</v>
      </c>
      <c r="AT597" s="6">
        <v>0</v>
      </c>
      <c r="AU597" s="6">
        <v>0</v>
      </c>
      <c r="AV597" s="6">
        <f t="shared" si="30"/>
        <v>1.18</v>
      </c>
      <c r="AW597" t="s">
        <v>18</v>
      </c>
      <c r="AX597" t="s">
        <v>1600</v>
      </c>
      <c r="AY597" s="16"/>
      <c r="AZ597" s="1"/>
      <c r="BA597" s="21"/>
      <c r="BB597" s="1"/>
      <c r="BC597">
        <v>19670</v>
      </c>
      <c r="BD597" s="1"/>
      <c r="BE597" s="16" t="s">
        <v>1547</v>
      </c>
      <c r="BF597" s="1" t="s">
        <v>63</v>
      </c>
      <c r="BG597" s="1" t="s">
        <v>63</v>
      </c>
      <c r="BH597" s="1" t="s">
        <v>55</v>
      </c>
      <c r="BI597" s="1" t="s">
        <v>63</v>
      </c>
      <c r="BJ597" s="1" t="s">
        <v>1532</v>
      </c>
      <c r="BK597" s="1" t="s">
        <v>103</v>
      </c>
      <c r="BL597" s="1" t="s">
        <v>98</v>
      </c>
      <c r="BM597" s="1" t="s">
        <v>1543</v>
      </c>
      <c r="BN597" s="1" t="s">
        <v>60</v>
      </c>
      <c r="BO597" s="1" t="s">
        <v>106</v>
      </c>
      <c r="BP597" s="1" t="s">
        <v>62</v>
      </c>
      <c r="BQ597" s="1" t="s">
        <v>62</v>
      </c>
      <c r="BR597" s="1" t="s">
        <v>1534</v>
      </c>
      <c r="BS597" s="1" t="s">
        <v>1534</v>
      </c>
      <c r="BT597" s="18">
        <v>0.53800000000000003</v>
      </c>
      <c r="BU597" s="1"/>
      <c r="BV597" s="1"/>
      <c r="BW597" s="1" t="s">
        <v>1570</v>
      </c>
    </row>
    <row r="598" spans="1:75" ht="28.8" x14ac:dyDescent="0.3">
      <c r="A598" t="s">
        <v>1764</v>
      </c>
      <c r="B598" t="s">
        <v>1732</v>
      </c>
      <c r="C598" s="37">
        <v>314110</v>
      </c>
      <c r="D598" s="37" t="s">
        <v>1767</v>
      </c>
      <c r="E598" s="37" t="s">
        <v>1767</v>
      </c>
      <c r="F598" s="37">
        <v>314120</v>
      </c>
      <c r="G598" s="1" t="s">
        <v>1818</v>
      </c>
      <c r="H598" s="1" t="s">
        <v>1767</v>
      </c>
      <c r="I598" s="13" t="s">
        <v>1597</v>
      </c>
      <c r="J598" t="s">
        <v>1159</v>
      </c>
      <c r="K598" t="s">
        <v>417</v>
      </c>
      <c r="L598" s="1" t="s">
        <v>1531</v>
      </c>
      <c r="M598" s="1" t="s">
        <v>1765</v>
      </c>
      <c r="N598" t="str">
        <f t="shared" si="28"/>
        <v>180-058-05219_19682 - 8_255</v>
      </c>
      <c r="O598">
        <v>79</v>
      </c>
      <c r="P598" s="7">
        <v>3.6</v>
      </c>
      <c r="Q598" s="7" t="s">
        <v>1777</v>
      </c>
      <c r="R598" s="6">
        <v>284.39999999999998</v>
      </c>
      <c r="S598">
        <v>-6.03</v>
      </c>
      <c r="T598" s="23">
        <v>44285.041666666657</v>
      </c>
      <c r="U598">
        <v>-6.03</v>
      </c>
      <c r="V598" s="1"/>
      <c r="W598" s="7">
        <v>0.35310000000000002</v>
      </c>
      <c r="X598" s="7">
        <v>1.2709999999999999</v>
      </c>
      <c r="Y598" s="6">
        <v>100.40900000000001</v>
      </c>
      <c r="Z598" t="s">
        <v>1567</v>
      </c>
      <c r="AA598">
        <v>1.5</v>
      </c>
      <c r="AB598">
        <v>1.5</v>
      </c>
      <c r="AC598">
        <v>-6.82</v>
      </c>
      <c r="AD598" s="7">
        <v>0.1744</v>
      </c>
      <c r="AE598" s="7">
        <v>0.628</v>
      </c>
      <c r="AF598" s="6">
        <v>49.612000000000002</v>
      </c>
      <c r="AG598" s="7">
        <v>1.4E-3</v>
      </c>
      <c r="AH598" s="7">
        <v>5.0000000000000001E-3</v>
      </c>
      <c r="AI598" s="6">
        <v>0.39500000000000002</v>
      </c>
      <c r="AJ598" s="7">
        <v>-7.02</v>
      </c>
      <c r="AK598" s="7">
        <v>0.22439999999999999</v>
      </c>
      <c r="AL598" s="7">
        <v>0.80800000000000005</v>
      </c>
      <c r="AM598" s="6">
        <v>63.832000000000001</v>
      </c>
      <c r="AN598" s="7">
        <v>3.0999999999999999E-3</v>
      </c>
      <c r="AO598" s="7">
        <v>1.0999999999999999E-2</v>
      </c>
      <c r="AP598" s="6">
        <v>0.86899999999999999</v>
      </c>
      <c r="AQ598" s="14">
        <v>1.5</v>
      </c>
      <c r="AR598" s="15">
        <f t="shared" si="29"/>
        <v>18.723000000000006</v>
      </c>
      <c r="AS598" s="6">
        <v>82.555000000000007</v>
      </c>
      <c r="AT598" s="6">
        <v>0</v>
      </c>
      <c r="AU598" s="6">
        <v>0</v>
      </c>
      <c r="AV598" s="6">
        <f t="shared" si="30"/>
        <v>82.555000000000007</v>
      </c>
      <c r="AW598" t="s">
        <v>1568</v>
      </c>
      <c r="AX598" t="s">
        <v>1600</v>
      </c>
      <c r="AY598" s="1"/>
      <c r="AZ598" s="1"/>
      <c r="BA598" s="21"/>
      <c r="BB598" s="1"/>
      <c r="BC598" s="22" t="s">
        <v>1597</v>
      </c>
      <c r="BD598" s="1"/>
      <c r="BE598" s="16" t="s">
        <v>1759</v>
      </c>
      <c r="BF598" s="1" t="s">
        <v>63</v>
      </c>
      <c r="BG598" s="1" t="s">
        <v>63</v>
      </c>
      <c r="BH598" s="1" t="s">
        <v>55</v>
      </c>
      <c r="BI598" s="1" t="s">
        <v>63</v>
      </c>
      <c r="BJ598" s="1" t="s">
        <v>1532</v>
      </c>
      <c r="BK598" s="1" t="s">
        <v>103</v>
      </c>
      <c r="BL598" s="1" t="s">
        <v>98</v>
      </c>
      <c r="BM598" s="1" t="s">
        <v>1543</v>
      </c>
      <c r="BN598" s="1" t="s">
        <v>60</v>
      </c>
      <c r="BO598" s="1" t="s">
        <v>105</v>
      </c>
      <c r="BP598" s="1" t="s">
        <v>62</v>
      </c>
      <c r="BQ598" s="1" t="s">
        <v>62</v>
      </c>
      <c r="BR598" s="1" t="s">
        <v>1534</v>
      </c>
      <c r="BS598" s="1" t="s">
        <v>1534</v>
      </c>
      <c r="BT598" s="18">
        <v>0.33700000000000002</v>
      </c>
      <c r="BU598" s="1"/>
      <c r="BV598" s="1"/>
      <c r="BW598" s="1" t="s">
        <v>1570</v>
      </c>
    </row>
    <row r="599" spans="1:75" ht="28.8" x14ac:dyDescent="0.3">
      <c r="A599" t="s">
        <v>1764</v>
      </c>
      <c r="B599" t="s">
        <v>1732</v>
      </c>
      <c r="C599" s="37">
        <v>314110</v>
      </c>
      <c r="D599" s="37" t="s">
        <v>1767</v>
      </c>
      <c r="E599" s="37" t="s">
        <v>1767</v>
      </c>
      <c r="F599" s="37">
        <v>314120</v>
      </c>
      <c r="G599" s="1" t="s">
        <v>1818</v>
      </c>
      <c r="H599" s="1" t="s">
        <v>1767</v>
      </c>
      <c r="I599" s="13" t="s">
        <v>1597</v>
      </c>
      <c r="J599" t="s">
        <v>1159</v>
      </c>
      <c r="K599" t="s">
        <v>418</v>
      </c>
      <c r="L599" s="1" t="s">
        <v>1531</v>
      </c>
      <c r="M599" s="1" t="s">
        <v>1765</v>
      </c>
      <c r="N599" t="str">
        <f t="shared" si="28"/>
        <v>180-058-05219_19682 - 8_256</v>
      </c>
      <c r="O599">
        <v>33</v>
      </c>
      <c r="P599" s="7">
        <v>3.6</v>
      </c>
      <c r="Q599" s="7" t="s">
        <v>1777</v>
      </c>
      <c r="R599" s="6">
        <v>118.8</v>
      </c>
      <c r="S599">
        <v>-6.02</v>
      </c>
      <c r="T599" s="23">
        <v>44285.041666666657</v>
      </c>
      <c r="U599">
        <v>-6.02</v>
      </c>
      <c r="V599" s="1"/>
      <c r="W599" s="7">
        <v>0.33250000000000002</v>
      </c>
      <c r="X599" s="7">
        <v>1.1970000000000001</v>
      </c>
      <c r="Y599" s="6">
        <v>39.500999999999998</v>
      </c>
      <c r="Z599" t="s">
        <v>1567</v>
      </c>
      <c r="AA599">
        <v>1.5</v>
      </c>
      <c r="AB599">
        <v>1.5</v>
      </c>
      <c r="AC599">
        <v>-6.82</v>
      </c>
      <c r="AD599" s="7">
        <v>0.11</v>
      </c>
      <c r="AE599" s="7">
        <v>0.39600000000000002</v>
      </c>
      <c r="AF599" s="6">
        <v>13.068</v>
      </c>
      <c r="AG599" s="7">
        <v>0</v>
      </c>
      <c r="AH599" s="7">
        <v>0</v>
      </c>
      <c r="AI599" s="6">
        <v>0</v>
      </c>
      <c r="AJ599" s="7">
        <v>-7.02</v>
      </c>
      <c r="AK599" s="7">
        <v>0.16</v>
      </c>
      <c r="AL599" s="7">
        <v>0.57599999999999996</v>
      </c>
      <c r="AM599" s="6">
        <v>19.007999999999996</v>
      </c>
      <c r="AN599" s="7">
        <v>0</v>
      </c>
      <c r="AO599" s="7">
        <v>0</v>
      </c>
      <c r="AP599" s="6">
        <v>0</v>
      </c>
      <c r="AQ599" s="14">
        <v>1.5</v>
      </c>
      <c r="AR599" s="15">
        <f t="shared" si="29"/>
        <v>6.0390000000000015</v>
      </c>
      <c r="AS599" s="6">
        <f>(33/81)*61.479</f>
        <v>25.046999999999997</v>
      </c>
      <c r="AT599" s="6">
        <v>0</v>
      </c>
      <c r="AU599" s="6">
        <v>0</v>
      </c>
      <c r="AV599" s="6">
        <f t="shared" si="30"/>
        <v>25.046999999999997</v>
      </c>
      <c r="AW599" t="s">
        <v>1568</v>
      </c>
      <c r="AX599" t="s">
        <v>1600</v>
      </c>
      <c r="AY599" s="1"/>
      <c r="AZ599" s="1"/>
      <c r="BA599" s="21"/>
      <c r="BB599" s="1"/>
      <c r="BC599" s="22" t="s">
        <v>1597</v>
      </c>
      <c r="BD599" s="1"/>
      <c r="BE599" s="16" t="s">
        <v>1759</v>
      </c>
      <c r="BF599" s="1" t="s">
        <v>63</v>
      </c>
      <c r="BG599" s="1" t="s">
        <v>63</v>
      </c>
      <c r="BH599" s="1" t="s">
        <v>55</v>
      </c>
      <c r="BI599" s="1" t="s">
        <v>63</v>
      </c>
      <c r="BJ599" s="1" t="s">
        <v>1532</v>
      </c>
      <c r="BK599" s="1" t="s">
        <v>103</v>
      </c>
      <c r="BL599" s="1" t="s">
        <v>98</v>
      </c>
      <c r="BM599" s="1" t="s">
        <v>1543</v>
      </c>
      <c r="BN599" s="1" t="s">
        <v>60</v>
      </c>
      <c r="BO599" s="1" t="s">
        <v>105</v>
      </c>
      <c r="BP599" s="1" t="s">
        <v>62</v>
      </c>
      <c r="BQ599" s="1" t="s">
        <v>62</v>
      </c>
      <c r="BR599" s="1" t="s">
        <v>1534</v>
      </c>
      <c r="BS599" s="1" t="s">
        <v>1534</v>
      </c>
      <c r="BT599" s="18">
        <v>0.33700000000000002</v>
      </c>
      <c r="BU599" s="1"/>
      <c r="BV599" s="1"/>
      <c r="BW599" s="1" t="s">
        <v>1570</v>
      </c>
    </row>
    <row r="600" spans="1:75" x14ac:dyDescent="0.3">
      <c r="A600" t="s">
        <v>1764</v>
      </c>
      <c r="B600" t="s">
        <v>1732</v>
      </c>
      <c r="C600" s="37">
        <v>314210</v>
      </c>
      <c r="D600" s="37" t="s">
        <v>1767</v>
      </c>
      <c r="E600" s="37" t="s">
        <v>1767</v>
      </c>
      <c r="F600" s="37">
        <v>314220</v>
      </c>
      <c r="G600" s="21" t="s">
        <v>1817</v>
      </c>
      <c r="H600" s="1" t="s">
        <v>1767</v>
      </c>
      <c r="I600" t="s">
        <v>1511</v>
      </c>
      <c r="J600" t="s">
        <v>1317</v>
      </c>
      <c r="K600" t="s">
        <v>984</v>
      </c>
      <c r="L600" s="1" t="s">
        <v>1531</v>
      </c>
      <c r="M600" s="1" t="s">
        <v>1765</v>
      </c>
      <c r="N600" t="str">
        <f t="shared" si="28"/>
        <v>180-058-07427_19765 - 9_301</v>
      </c>
      <c r="O600">
        <v>20</v>
      </c>
      <c r="P600" s="7">
        <v>2.0550000000000002</v>
      </c>
      <c r="Q600" s="7" t="s">
        <v>1777</v>
      </c>
      <c r="R600" s="6">
        <v>41.1</v>
      </c>
      <c r="S600">
        <v>-5.94</v>
      </c>
      <c r="T600" s="23">
        <v>44278</v>
      </c>
      <c r="U600">
        <v>-5.94</v>
      </c>
      <c r="W600" s="7">
        <v>0.19850000000000001</v>
      </c>
      <c r="X600" s="7">
        <v>0.40799999999999997</v>
      </c>
      <c r="Y600" s="6">
        <v>8.16</v>
      </c>
      <c r="Z600" t="s">
        <v>1566</v>
      </c>
      <c r="AD600" s="7"/>
      <c r="AE600" s="7"/>
      <c r="AF600" s="6"/>
      <c r="AG600" s="7"/>
      <c r="AH600" s="7"/>
      <c r="AI600" s="6"/>
      <c r="AJ600" s="7">
        <v>-6.3609999999999998</v>
      </c>
      <c r="AK600" s="7">
        <v>0.19850000000000001</v>
      </c>
      <c r="AL600" s="7">
        <v>0.40799999999999997</v>
      </c>
      <c r="AM600" s="6">
        <v>8.16</v>
      </c>
      <c r="AN600" s="7">
        <v>0.1353</v>
      </c>
      <c r="AO600" s="7">
        <v>0.27800000000000002</v>
      </c>
      <c r="AP600" s="6">
        <v>5.56</v>
      </c>
      <c r="AQ600" s="14">
        <v>1.5</v>
      </c>
      <c r="AR600" s="15">
        <f t="shared" si="29"/>
        <v>2.84</v>
      </c>
      <c r="AS600" s="6">
        <v>11</v>
      </c>
      <c r="AT600" s="6">
        <v>0</v>
      </c>
      <c r="AU600" s="6">
        <v>0</v>
      </c>
      <c r="AV600" s="6">
        <f t="shared" si="30"/>
        <v>11</v>
      </c>
      <c r="AW600" t="s">
        <v>18</v>
      </c>
      <c r="AX600" t="s">
        <v>1600</v>
      </c>
      <c r="BC600">
        <v>19765</v>
      </c>
      <c r="BF600" s="1" t="s">
        <v>55</v>
      </c>
      <c r="BG600" s="1" t="s">
        <v>55</v>
      </c>
      <c r="BH600" s="1" t="s">
        <v>55</v>
      </c>
      <c r="BI600" s="1" t="s">
        <v>55</v>
      </c>
      <c r="BJ600" s="1" t="s">
        <v>1535</v>
      </c>
      <c r="BK600" s="1" t="s">
        <v>106</v>
      </c>
      <c r="BL600" s="1" t="s">
        <v>99</v>
      </c>
      <c r="BM600" s="1" t="s">
        <v>1535</v>
      </c>
      <c r="BN600" s="1" t="s">
        <v>56</v>
      </c>
      <c r="BO600" s="1" t="s">
        <v>105</v>
      </c>
      <c r="BP600" s="1" t="s">
        <v>57</v>
      </c>
      <c r="BQ600" s="1" t="s">
        <v>56</v>
      </c>
      <c r="BR600" s="1" t="s">
        <v>57</v>
      </c>
      <c r="BS600" s="1" t="s">
        <v>57</v>
      </c>
      <c r="BT600" s="18">
        <v>0.28000000000000003</v>
      </c>
      <c r="BW600" s="1" t="s">
        <v>1570</v>
      </c>
    </row>
    <row r="601" spans="1:75" x14ac:dyDescent="0.3">
      <c r="A601" t="s">
        <v>1764</v>
      </c>
      <c r="B601" t="s">
        <v>1732</v>
      </c>
      <c r="C601" s="37">
        <v>314210</v>
      </c>
      <c r="D601" s="37" t="s">
        <v>1767</v>
      </c>
      <c r="E601" s="37" t="s">
        <v>1767</v>
      </c>
      <c r="F601" s="37">
        <v>314220</v>
      </c>
      <c r="G601" s="21" t="s">
        <v>1817</v>
      </c>
      <c r="H601" s="1" t="s">
        <v>1767</v>
      </c>
      <c r="I601" t="s">
        <v>1511</v>
      </c>
      <c r="J601" t="s">
        <v>1317</v>
      </c>
      <c r="K601" t="s">
        <v>985</v>
      </c>
      <c r="L601" s="1" t="s">
        <v>1531</v>
      </c>
      <c r="M601" s="1" t="s">
        <v>1765</v>
      </c>
      <c r="N601" t="str">
        <f t="shared" si="28"/>
        <v>180-058-07427_19765 - 9_302</v>
      </c>
      <c r="O601">
        <v>35</v>
      </c>
      <c r="P601" s="7">
        <v>2.0449999999999999</v>
      </c>
      <c r="Q601" s="7" t="s">
        <v>1777</v>
      </c>
      <c r="R601" s="6">
        <v>71.575000000000003</v>
      </c>
      <c r="S601">
        <v>-5.94</v>
      </c>
      <c r="T601" s="23">
        <v>44278</v>
      </c>
      <c r="U601">
        <v>-5.94</v>
      </c>
      <c r="W601" s="7">
        <v>0.12570000000000001</v>
      </c>
      <c r="X601" s="7">
        <v>0.25700000000000001</v>
      </c>
      <c r="Y601" s="6">
        <v>8.9949999999999992</v>
      </c>
      <c r="Z601" t="s">
        <v>1566</v>
      </c>
      <c r="AD601" s="7"/>
      <c r="AE601" s="7"/>
      <c r="AF601" s="6"/>
      <c r="AG601" s="7"/>
      <c r="AH601" s="7"/>
      <c r="AI601" s="6"/>
      <c r="AJ601" s="7">
        <v>-6.38</v>
      </c>
      <c r="AK601" s="7">
        <v>0.12570000000000001</v>
      </c>
      <c r="AL601" s="7">
        <v>0.25700000000000001</v>
      </c>
      <c r="AM601" s="6">
        <v>8.9949999999999992</v>
      </c>
      <c r="AN601" s="7">
        <v>0.2059</v>
      </c>
      <c r="AO601" s="7">
        <v>0.42099999999999999</v>
      </c>
      <c r="AP601" s="6">
        <v>14.734999999999999</v>
      </c>
      <c r="AQ601" s="14">
        <v>1.5</v>
      </c>
      <c r="AR601" s="15">
        <f t="shared" si="29"/>
        <v>4.9350000000000005</v>
      </c>
      <c r="AS601" s="6">
        <v>13.93</v>
      </c>
      <c r="AT601" s="6">
        <v>0</v>
      </c>
      <c r="AU601" s="6">
        <v>0</v>
      </c>
      <c r="AV601" s="6">
        <f t="shared" si="30"/>
        <v>13.93</v>
      </c>
      <c r="AW601" t="s">
        <v>18</v>
      </c>
      <c r="AX601" t="s">
        <v>1600</v>
      </c>
      <c r="BC601">
        <v>19765</v>
      </c>
      <c r="BF601" s="1" t="s">
        <v>55</v>
      </c>
      <c r="BG601" s="1" t="s">
        <v>55</v>
      </c>
      <c r="BH601" s="1" t="s">
        <v>55</v>
      </c>
      <c r="BI601" s="1" t="s">
        <v>55</v>
      </c>
      <c r="BJ601" s="1" t="s">
        <v>1535</v>
      </c>
      <c r="BK601" s="1" t="s">
        <v>106</v>
      </c>
      <c r="BL601" s="1" t="s">
        <v>99</v>
      </c>
      <c r="BM601" s="1" t="s">
        <v>1535</v>
      </c>
      <c r="BN601" s="1" t="s">
        <v>56</v>
      </c>
      <c r="BO601" s="1" t="s">
        <v>105</v>
      </c>
      <c r="BP601" s="1" t="s">
        <v>57</v>
      </c>
      <c r="BQ601" s="1" t="s">
        <v>56</v>
      </c>
      <c r="BR601" s="1" t="s">
        <v>57</v>
      </c>
      <c r="BS601" s="1" t="s">
        <v>57</v>
      </c>
      <c r="BT601" s="18">
        <v>0.28000000000000003</v>
      </c>
      <c r="BW601" s="1" t="s">
        <v>1570</v>
      </c>
    </row>
    <row r="602" spans="1:75" x14ac:dyDescent="0.3">
      <c r="A602" t="s">
        <v>1764</v>
      </c>
      <c r="B602" t="s">
        <v>1732</v>
      </c>
      <c r="C602" s="37">
        <v>314210</v>
      </c>
      <c r="D602" s="37" t="s">
        <v>1767</v>
      </c>
      <c r="E602" s="37" t="s">
        <v>1767</v>
      </c>
      <c r="F602" s="37">
        <v>314220</v>
      </c>
      <c r="G602" s="21" t="s">
        <v>1817</v>
      </c>
      <c r="H602" s="1" t="s">
        <v>1767</v>
      </c>
      <c r="I602" t="s">
        <v>1511</v>
      </c>
      <c r="J602" t="s">
        <v>1317</v>
      </c>
      <c r="K602" t="s">
        <v>986</v>
      </c>
      <c r="L602" s="1" t="s">
        <v>1531</v>
      </c>
      <c r="M602" s="1" t="s">
        <v>1765</v>
      </c>
      <c r="N602" t="str">
        <f t="shared" si="28"/>
        <v>180-058-07427_19765 - 9_303</v>
      </c>
      <c r="O602">
        <v>39</v>
      </c>
      <c r="P602" s="7">
        <v>2.1440000000000001</v>
      </c>
      <c r="Q602" s="7" t="s">
        <v>1777</v>
      </c>
      <c r="R602" s="6">
        <v>83.616</v>
      </c>
      <c r="S602">
        <v>-5.94</v>
      </c>
      <c r="T602" s="23">
        <v>44278</v>
      </c>
      <c r="U602">
        <v>-5.94</v>
      </c>
      <c r="W602" s="7">
        <v>0.13900000000000001</v>
      </c>
      <c r="X602" s="7">
        <v>0.29799999999999999</v>
      </c>
      <c r="Y602" s="6">
        <v>11.622</v>
      </c>
      <c r="Z602" t="s">
        <v>1567</v>
      </c>
      <c r="AA602">
        <v>2</v>
      </c>
      <c r="AB602">
        <v>2</v>
      </c>
      <c r="AC602">
        <v>-6.37</v>
      </c>
      <c r="AD602" s="7">
        <v>0.11749999999999999</v>
      </c>
      <c r="AE602" s="7">
        <v>0.252</v>
      </c>
      <c r="AF602" s="6">
        <v>9.8279999999999994</v>
      </c>
      <c r="AG602" s="7">
        <v>2.3300000000000001E-2</v>
      </c>
      <c r="AH602" s="7">
        <v>0.05</v>
      </c>
      <c r="AI602" s="6">
        <v>1.95</v>
      </c>
      <c r="AJ602" s="7">
        <v>-6.47</v>
      </c>
      <c r="AK602" s="7">
        <v>0.11749999999999999</v>
      </c>
      <c r="AL602" s="7">
        <v>0.252</v>
      </c>
      <c r="AM602" s="6">
        <v>9.8279999999999994</v>
      </c>
      <c r="AN602" s="7">
        <v>3.4000000000000002E-2</v>
      </c>
      <c r="AO602" s="7">
        <v>7.2999999999999995E-2</v>
      </c>
      <c r="AP602" s="6">
        <v>2.847</v>
      </c>
      <c r="AQ602" s="14">
        <v>1.5</v>
      </c>
      <c r="AR602" s="15">
        <f t="shared" si="29"/>
        <v>5.5380000000000003</v>
      </c>
      <c r="AS602" s="6">
        <v>15.366</v>
      </c>
      <c r="AT602" s="6">
        <v>0</v>
      </c>
      <c r="AU602" s="6">
        <v>0</v>
      </c>
      <c r="AV602" s="6">
        <f t="shared" si="30"/>
        <v>15.366</v>
      </c>
      <c r="AW602" t="s">
        <v>1568</v>
      </c>
      <c r="AX602" t="s">
        <v>1600</v>
      </c>
      <c r="BC602">
        <v>19765</v>
      </c>
      <c r="BF602" s="1" t="s">
        <v>55</v>
      </c>
      <c r="BG602" s="1" t="s">
        <v>55</v>
      </c>
      <c r="BH602" s="1" t="s">
        <v>55</v>
      </c>
      <c r="BI602" s="1" t="s">
        <v>55</v>
      </c>
      <c r="BJ602" s="1" t="s">
        <v>1535</v>
      </c>
      <c r="BK602" s="1" t="s">
        <v>106</v>
      </c>
      <c r="BL602" s="1" t="s">
        <v>99</v>
      </c>
      <c r="BM602" s="1" t="s">
        <v>1535</v>
      </c>
      <c r="BN602" s="1" t="s">
        <v>56</v>
      </c>
      <c r="BO602" s="1" t="s">
        <v>105</v>
      </c>
      <c r="BP602" s="1" t="s">
        <v>57</v>
      </c>
      <c r="BQ602" s="1" t="s">
        <v>56</v>
      </c>
      <c r="BR602" s="1" t="s">
        <v>57</v>
      </c>
      <c r="BS602" s="1" t="s">
        <v>57</v>
      </c>
      <c r="BT602" s="18">
        <v>0.28000000000000003</v>
      </c>
      <c r="BW602" s="1" t="s">
        <v>1570</v>
      </c>
    </row>
    <row r="603" spans="1:75" x14ac:dyDescent="0.3">
      <c r="A603" t="s">
        <v>1764</v>
      </c>
      <c r="B603" t="s">
        <v>1732</v>
      </c>
      <c r="C603" s="37">
        <v>314210</v>
      </c>
      <c r="D603" s="37" t="s">
        <v>1767</v>
      </c>
      <c r="E603" s="37" t="s">
        <v>1767</v>
      </c>
      <c r="F603" s="37">
        <v>314220</v>
      </c>
      <c r="G603" s="21" t="s">
        <v>1817</v>
      </c>
      <c r="H603" s="1" t="s">
        <v>1767</v>
      </c>
      <c r="I603" t="s">
        <v>1511</v>
      </c>
      <c r="J603" t="s">
        <v>1317</v>
      </c>
      <c r="K603" t="s">
        <v>987</v>
      </c>
      <c r="L603" s="1" t="s">
        <v>1531</v>
      </c>
      <c r="M603" s="1" t="s">
        <v>1765</v>
      </c>
      <c r="N603" t="str">
        <f t="shared" si="28"/>
        <v>180-058-07427_19765 - 9_304</v>
      </c>
      <c r="O603">
        <v>20</v>
      </c>
      <c r="P603" s="7">
        <v>2.0830000000000002</v>
      </c>
      <c r="Q603" s="7" t="s">
        <v>1777</v>
      </c>
      <c r="R603" s="6">
        <v>41.66</v>
      </c>
      <c r="S603">
        <v>-5.94</v>
      </c>
      <c r="T603" s="23">
        <v>44278</v>
      </c>
      <c r="U603">
        <v>-5.94</v>
      </c>
      <c r="W603" s="7">
        <v>0.13389999999999999</v>
      </c>
      <c r="X603" s="7">
        <v>0.27900000000000003</v>
      </c>
      <c r="Y603" s="6">
        <v>5.58</v>
      </c>
      <c r="Z603" t="s">
        <v>1566</v>
      </c>
      <c r="AD603" s="7"/>
      <c r="AE603" s="7"/>
      <c r="AF603" s="6"/>
      <c r="AG603" s="7"/>
      <c r="AH603" s="7"/>
      <c r="AI603" s="6"/>
      <c r="AJ603" s="7">
        <v>-6.2990000000000004</v>
      </c>
      <c r="AK603" s="7">
        <v>0.13389999999999999</v>
      </c>
      <c r="AL603" s="7">
        <v>0.27900000000000003</v>
      </c>
      <c r="AM603" s="6">
        <v>5.58</v>
      </c>
      <c r="AN603" s="7">
        <v>0.1234</v>
      </c>
      <c r="AO603" s="7">
        <v>0.25700000000000001</v>
      </c>
      <c r="AP603" s="6">
        <v>5.14</v>
      </c>
      <c r="AQ603" s="14">
        <v>1.5</v>
      </c>
      <c r="AR603" s="15">
        <f t="shared" si="29"/>
        <v>2.8800000000000008</v>
      </c>
      <c r="AS603" s="6">
        <v>8.4600000000000009</v>
      </c>
      <c r="AT603" s="6">
        <v>0</v>
      </c>
      <c r="AU603" s="6">
        <v>0</v>
      </c>
      <c r="AV603" s="6">
        <f t="shared" si="30"/>
        <v>8.4600000000000009</v>
      </c>
      <c r="AW603" t="s">
        <v>18</v>
      </c>
      <c r="AX603" t="s">
        <v>1600</v>
      </c>
      <c r="BC603">
        <v>19765</v>
      </c>
      <c r="BF603" s="1" t="s">
        <v>55</v>
      </c>
      <c r="BG603" s="1" t="s">
        <v>55</v>
      </c>
      <c r="BH603" s="1" t="s">
        <v>55</v>
      </c>
      <c r="BI603" s="1" t="s">
        <v>55</v>
      </c>
      <c r="BJ603" s="1" t="s">
        <v>1535</v>
      </c>
      <c r="BK603" s="1" t="s">
        <v>106</v>
      </c>
      <c r="BL603" s="1" t="s">
        <v>99</v>
      </c>
      <c r="BM603" s="1" t="s">
        <v>1535</v>
      </c>
      <c r="BN603" s="1" t="s">
        <v>56</v>
      </c>
      <c r="BO603" s="1" t="s">
        <v>105</v>
      </c>
      <c r="BP603" s="1" t="s">
        <v>57</v>
      </c>
      <c r="BQ603" s="1" t="s">
        <v>56</v>
      </c>
      <c r="BR603" s="1" t="s">
        <v>57</v>
      </c>
      <c r="BS603" s="1" t="s">
        <v>57</v>
      </c>
      <c r="BT603" s="18">
        <v>0.28000000000000003</v>
      </c>
      <c r="BW603" s="1" t="s">
        <v>1570</v>
      </c>
    </row>
    <row r="604" spans="1:75" x14ac:dyDescent="0.3">
      <c r="A604" t="s">
        <v>1764</v>
      </c>
      <c r="B604" t="s">
        <v>1732</v>
      </c>
      <c r="C604" s="37">
        <v>314210</v>
      </c>
      <c r="D604" s="37" t="s">
        <v>1767</v>
      </c>
      <c r="E604" s="37" t="s">
        <v>1767</v>
      </c>
      <c r="F604" s="37">
        <v>314220</v>
      </c>
      <c r="G604" s="21" t="s">
        <v>1817</v>
      </c>
      <c r="H604" s="1" t="s">
        <v>1767</v>
      </c>
      <c r="I604" t="s">
        <v>1511</v>
      </c>
      <c r="J604" t="s">
        <v>1317</v>
      </c>
      <c r="K604" t="s">
        <v>988</v>
      </c>
      <c r="L604" s="1" t="s">
        <v>1531</v>
      </c>
      <c r="M604" s="1" t="s">
        <v>1765</v>
      </c>
      <c r="N604" t="str">
        <f t="shared" si="28"/>
        <v>180-058-07427_19765 - 9_305</v>
      </c>
      <c r="O604">
        <v>20</v>
      </c>
      <c r="P604" s="7">
        <v>2.6840000000000002</v>
      </c>
      <c r="Q604" s="7" t="s">
        <v>1777</v>
      </c>
      <c r="R604" s="6">
        <v>53.68</v>
      </c>
      <c r="S604">
        <v>-5.94</v>
      </c>
      <c r="T604" s="23">
        <v>44278</v>
      </c>
      <c r="U604">
        <v>-5.94</v>
      </c>
      <c r="W604" s="7">
        <v>0.19109999999999999</v>
      </c>
      <c r="X604" s="7">
        <v>0.51300000000000001</v>
      </c>
      <c r="Y604" s="6">
        <v>10.26</v>
      </c>
      <c r="Z604" t="s">
        <v>1567</v>
      </c>
      <c r="AA604">
        <v>2</v>
      </c>
      <c r="AB604">
        <v>2</v>
      </c>
      <c r="AC604">
        <v>-6.37</v>
      </c>
      <c r="AD604" s="7">
        <v>0.1308</v>
      </c>
      <c r="AE604" s="7">
        <v>0.35099999999999998</v>
      </c>
      <c r="AF604" s="6">
        <v>7.02</v>
      </c>
      <c r="AG604" s="7">
        <v>2.35E-2</v>
      </c>
      <c r="AH604" s="7">
        <v>6.3E-2</v>
      </c>
      <c r="AI604" s="6">
        <v>1.26</v>
      </c>
      <c r="AJ604" s="7">
        <v>-6.47</v>
      </c>
      <c r="AK604" s="7">
        <v>0.1308</v>
      </c>
      <c r="AL604" s="7">
        <v>0.35099999999999998</v>
      </c>
      <c r="AM604" s="6">
        <v>7.02</v>
      </c>
      <c r="AN604" s="7">
        <v>5.2200000000000003E-2</v>
      </c>
      <c r="AO604" s="7">
        <v>0.14000000000000001</v>
      </c>
      <c r="AP604" s="6">
        <v>2.8</v>
      </c>
      <c r="AQ604" s="14">
        <v>1.5</v>
      </c>
      <c r="AR604" s="15">
        <f t="shared" si="29"/>
        <v>3.7200000000000006</v>
      </c>
      <c r="AS604" s="6">
        <v>10.74</v>
      </c>
      <c r="AT604" s="6">
        <v>0</v>
      </c>
      <c r="AU604" s="6">
        <v>0</v>
      </c>
      <c r="AV604" s="6">
        <f t="shared" si="30"/>
        <v>10.74</v>
      </c>
      <c r="AW604" t="s">
        <v>1568</v>
      </c>
      <c r="AX604" t="s">
        <v>1600</v>
      </c>
      <c r="BC604">
        <v>19765</v>
      </c>
      <c r="BF604" s="1" t="s">
        <v>55</v>
      </c>
      <c r="BG604" s="1" t="s">
        <v>55</v>
      </c>
      <c r="BH604" s="1" t="s">
        <v>55</v>
      </c>
      <c r="BI604" s="1" t="s">
        <v>55</v>
      </c>
      <c r="BJ604" s="1" t="s">
        <v>1535</v>
      </c>
      <c r="BK604" s="1" t="s">
        <v>106</v>
      </c>
      <c r="BL604" s="1" t="s">
        <v>99</v>
      </c>
      <c r="BM604" s="1" t="s">
        <v>1535</v>
      </c>
      <c r="BN604" s="1" t="s">
        <v>56</v>
      </c>
      <c r="BO604" s="1" t="s">
        <v>105</v>
      </c>
      <c r="BP604" s="1" t="s">
        <v>57</v>
      </c>
      <c r="BQ604" s="1" t="s">
        <v>56</v>
      </c>
      <c r="BR604" s="1" t="s">
        <v>57</v>
      </c>
      <c r="BS604" s="1" t="s">
        <v>57</v>
      </c>
      <c r="BT604" s="18">
        <v>0.28000000000000003</v>
      </c>
      <c r="BW604" s="1" t="s">
        <v>1570</v>
      </c>
    </row>
    <row r="605" spans="1:75" x14ac:dyDescent="0.3">
      <c r="A605" t="s">
        <v>1764</v>
      </c>
      <c r="B605" t="s">
        <v>1732</v>
      </c>
      <c r="C605" s="37">
        <v>314210</v>
      </c>
      <c r="D605" s="37" t="s">
        <v>1767</v>
      </c>
      <c r="E605" s="37" t="s">
        <v>1767</v>
      </c>
      <c r="F605" s="37">
        <v>314220</v>
      </c>
      <c r="G605" s="21" t="s">
        <v>1817</v>
      </c>
      <c r="H605" s="1" t="s">
        <v>1767</v>
      </c>
      <c r="I605" t="s">
        <v>1511</v>
      </c>
      <c r="J605" t="s">
        <v>1317</v>
      </c>
      <c r="K605" t="s">
        <v>989</v>
      </c>
      <c r="L605" s="1" t="s">
        <v>1531</v>
      </c>
      <c r="M605" s="1" t="s">
        <v>1765</v>
      </c>
      <c r="N605" t="str">
        <f t="shared" si="28"/>
        <v>180-058-07427_19765 - 9_306</v>
      </c>
      <c r="O605">
        <v>47</v>
      </c>
      <c r="P605" s="7">
        <v>2.5</v>
      </c>
      <c r="Q605" s="7" t="s">
        <v>1777</v>
      </c>
      <c r="R605" s="6">
        <v>117.5</v>
      </c>
      <c r="S605">
        <v>-5.94</v>
      </c>
      <c r="T605" s="23">
        <v>44278</v>
      </c>
      <c r="U605">
        <v>-5.94</v>
      </c>
      <c r="W605" s="7">
        <v>0.21079999999999999</v>
      </c>
      <c r="X605" s="7">
        <v>0.52700000000000002</v>
      </c>
      <c r="Y605" s="6">
        <v>24.768999999999998</v>
      </c>
      <c r="Z605" t="s">
        <v>1567</v>
      </c>
      <c r="AA605">
        <v>2</v>
      </c>
      <c r="AB605">
        <v>2</v>
      </c>
      <c r="AC605">
        <v>-6.37</v>
      </c>
      <c r="AD605" s="7">
        <v>0.1668</v>
      </c>
      <c r="AE605" s="7">
        <v>0.41699999999999998</v>
      </c>
      <c r="AF605" s="6">
        <v>19.599</v>
      </c>
      <c r="AG605" s="7">
        <v>0.05</v>
      </c>
      <c r="AH605" s="7">
        <v>0.125</v>
      </c>
      <c r="AI605" s="6">
        <v>5.875</v>
      </c>
      <c r="AJ605" s="7">
        <v>-6.47</v>
      </c>
      <c r="AK605" s="7">
        <v>0.1668</v>
      </c>
      <c r="AL605" s="7">
        <v>0.41699999999999998</v>
      </c>
      <c r="AM605" s="6">
        <v>19.599</v>
      </c>
      <c r="AN605" s="7">
        <v>7.3200000000000001E-2</v>
      </c>
      <c r="AO605" s="7">
        <v>0.183</v>
      </c>
      <c r="AP605" s="6">
        <v>8.6010000000000009</v>
      </c>
      <c r="AQ605" s="14">
        <v>1.5</v>
      </c>
      <c r="AR605" s="15">
        <f t="shared" si="29"/>
        <v>7.6610000000000014</v>
      </c>
      <c r="AS605" s="6">
        <v>27.26</v>
      </c>
      <c r="AT605" s="6">
        <v>0</v>
      </c>
      <c r="AU605" s="6">
        <v>0</v>
      </c>
      <c r="AV605" s="6">
        <f t="shared" si="30"/>
        <v>27.26</v>
      </c>
      <c r="AW605" t="s">
        <v>1568</v>
      </c>
      <c r="AX605" t="s">
        <v>1600</v>
      </c>
      <c r="BC605">
        <v>19765</v>
      </c>
      <c r="BF605" s="1" t="s">
        <v>55</v>
      </c>
      <c r="BG605" s="1" t="s">
        <v>55</v>
      </c>
      <c r="BH605" s="1" t="s">
        <v>55</v>
      </c>
      <c r="BI605" s="1" t="s">
        <v>55</v>
      </c>
      <c r="BJ605" s="1" t="s">
        <v>1535</v>
      </c>
      <c r="BK605" s="1" t="s">
        <v>106</v>
      </c>
      <c r="BL605" s="1" t="s">
        <v>99</v>
      </c>
      <c r="BM605" s="1" t="s">
        <v>1535</v>
      </c>
      <c r="BN605" s="1" t="s">
        <v>56</v>
      </c>
      <c r="BO605" s="1" t="s">
        <v>105</v>
      </c>
      <c r="BP605" s="1" t="s">
        <v>57</v>
      </c>
      <c r="BQ605" s="1" t="s">
        <v>56</v>
      </c>
      <c r="BR605" s="1" t="s">
        <v>57</v>
      </c>
      <c r="BS605" s="1" t="s">
        <v>57</v>
      </c>
      <c r="BT605" s="18">
        <v>0.28000000000000003</v>
      </c>
      <c r="BW605" s="1" t="s">
        <v>1570</v>
      </c>
    </row>
    <row r="606" spans="1:75" x14ac:dyDescent="0.3">
      <c r="A606" t="s">
        <v>1764</v>
      </c>
      <c r="B606" t="s">
        <v>1732</v>
      </c>
      <c r="C606" s="37">
        <v>314210</v>
      </c>
      <c r="D606" s="37" t="s">
        <v>1767</v>
      </c>
      <c r="E606" s="37" t="s">
        <v>1767</v>
      </c>
      <c r="F606" s="37">
        <v>314220</v>
      </c>
      <c r="G606" s="21" t="s">
        <v>1817</v>
      </c>
      <c r="H606" s="1" t="s">
        <v>1767</v>
      </c>
      <c r="I606" t="s">
        <v>1511</v>
      </c>
      <c r="J606" t="s">
        <v>1317</v>
      </c>
      <c r="K606" t="s">
        <v>990</v>
      </c>
      <c r="L606" s="1" t="s">
        <v>1531</v>
      </c>
      <c r="M606" s="1" t="s">
        <v>1765</v>
      </c>
      <c r="N606" t="str">
        <f t="shared" si="28"/>
        <v>180-058-07427_19765 - 9_307</v>
      </c>
      <c r="O606">
        <v>47</v>
      </c>
      <c r="P606" s="7">
        <v>3.004</v>
      </c>
      <c r="Q606" s="7" t="s">
        <v>1777</v>
      </c>
      <c r="R606" s="6">
        <v>141.18799999999999</v>
      </c>
      <c r="S606">
        <v>-5.94</v>
      </c>
      <c r="T606" s="23">
        <v>44278</v>
      </c>
      <c r="U606">
        <v>-5.94</v>
      </c>
      <c r="W606" s="7">
        <v>0.33589999999999998</v>
      </c>
      <c r="X606" s="7">
        <v>1.0089999999999999</v>
      </c>
      <c r="Y606" s="6">
        <v>47.423000000000002</v>
      </c>
      <c r="Z606" t="s">
        <v>1567</v>
      </c>
      <c r="AA606">
        <v>2</v>
      </c>
      <c r="AB606">
        <v>2</v>
      </c>
      <c r="AC606">
        <v>-6.37</v>
      </c>
      <c r="AD606" s="7">
        <v>0.27029999999999998</v>
      </c>
      <c r="AE606" s="7">
        <v>0.81200000000000006</v>
      </c>
      <c r="AF606" s="6">
        <v>38.164000000000001</v>
      </c>
      <c r="AG606" s="7">
        <v>1.9E-2</v>
      </c>
      <c r="AH606" s="7">
        <v>5.7000000000000002E-2</v>
      </c>
      <c r="AI606" s="6">
        <v>2.6789999999999998</v>
      </c>
      <c r="AJ606" s="7">
        <v>-6.47</v>
      </c>
      <c r="AK606" s="7">
        <v>0.29659999999999997</v>
      </c>
      <c r="AL606" s="7">
        <v>0.89100000000000001</v>
      </c>
      <c r="AM606" s="6">
        <v>41.877000000000002</v>
      </c>
      <c r="AN606" s="7">
        <v>2.86E-2</v>
      </c>
      <c r="AO606" s="7">
        <v>8.5999999999999993E-2</v>
      </c>
      <c r="AP606" s="6">
        <v>4.0419999999999998</v>
      </c>
      <c r="AQ606" s="14">
        <v>1.5</v>
      </c>
      <c r="AR606" s="15">
        <f t="shared" si="29"/>
        <v>9.9639999999999986</v>
      </c>
      <c r="AS606" s="6">
        <v>51.841000000000001</v>
      </c>
      <c r="AT606" s="6">
        <v>0</v>
      </c>
      <c r="AU606" s="6">
        <v>0</v>
      </c>
      <c r="AV606" s="6">
        <f t="shared" si="30"/>
        <v>51.841000000000001</v>
      </c>
      <c r="AW606" t="s">
        <v>1568</v>
      </c>
      <c r="AX606" t="s">
        <v>1600</v>
      </c>
      <c r="BC606">
        <v>19765</v>
      </c>
      <c r="BF606" s="1" t="s">
        <v>55</v>
      </c>
      <c r="BG606" s="1" t="s">
        <v>55</v>
      </c>
      <c r="BH606" s="1" t="s">
        <v>55</v>
      </c>
      <c r="BI606" s="1" t="s">
        <v>55</v>
      </c>
      <c r="BJ606" s="1" t="s">
        <v>1535</v>
      </c>
      <c r="BK606" s="1" t="s">
        <v>106</v>
      </c>
      <c r="BL606" s="1" t="s">
        <v>99</v>
      </c>
      <c r="BM606" s="1" t="s">
        <v>1535</v>
      </c>
      <c r="BN606" s="1" t="s">
        <v>56</v>
      </c>
      <c r="BO606" s="1" t="s">
        <v>105</v>
      </c>
      <c r="BP606" s="1" t="s">
        <v>57</v>
      </c>
      <c r="BQ606" s="1" t="s">
        <v>56</v>
      </c>
      <c r="BR606" s="1" t="s">
        <v>57</v>
      </c>
      <c r="BS606" s="1" t="s">
        <v>57</v>
      </c>
      <c r="BT606" s="18">
        <v>0.28000000000000003</v>
      </c>
      <c r="BW606" s="1" t="s">
        <v>1570</v>
      </c>
    </row>
    <row r="607" spans="1:75" x14ac:dyDescent="0.3">
      <c r="A607" t="s">
        <v>1764</v>
      </c>
      <c r="B607" t="s">
        <v>1732</v>
      </c>
      <c r="C607" s="37">
        <v>314210</v>
      </c>
      <c r="D607" s="37" t="s">
        <v>1767</v>
      </c>
      <c r="E607" s="37" t="s">
        <v>1767</v>
      </c>
      <c r="F607" s="37">
        <v>314220</v>
      </c>
      <c r="G607" s="21" t="s">
        <v>1817</v>
      </c>
      <c r="H607" s="1" t="s">
        <v>1767</v>
      </c>
      <c r="I607" t="s">
        <v>1511</v>
      </c>
      <c r="J607" t="s">
        <v>1317</v>
      </c>
      <c r="K607" t="s">
        <v>991</v>
      </c>
      <c r="L607" s="1" t="s">
        <v>1531</v>
      </c>
      <c r="M607" s="1" t="s">
        <v>1765</v>
      </c>
      <c r="N607" t="str">
        <f t="shared" si="28"/>
        <v>180-058-07427_19765 - 9_308</v>
      </c>
      <c r="O607">
        <v>20</v>
      </c>
      <c r="P607" s="7">
        <v>3.2</v>
      </c>
      <c r="Q607" s="7" t="s">
        <v>1777</v>
      </c>
      <c r="R607" s="6">
        <v>64</v>
      </c>
      <c r="S607">
        <v>-5.94</v>
      </c>
      <c r="T607" s="23">
        <v>44278</v>
      </c>
      <c r="U607">
        <v>-5.94</v>
      </c>
      <c r="W607" s="7">
        <v>0.27339999999999998</v>
      </c>
      <c r="X607" s="7">
        <v>0.875</v>
      </c>
      <c r="Y607" s="6">
        <v>17.5</v>
      </c>
      <c r="Z607" t="s">
        <v>1567</v>
      </c>
      <c r="AA607">
        <v>2</v>
      </c>
      <c r="AB607">
        <v>2</v>
      </c>
      <c r="AC607">
        <v>-6.37</v>
      </c>
      <c r="AD607" s="7">
        <v>0.22720000000000001</v>
      </c>
      <c r="AE607" s="7">
        <v>0.72699999999999998</v>
      </c>
      <c r="AF607" s="6">
        <v>14.54</v>
      </c>
      <c r="AG607" s="7">
        <v>2.8E-3</v>
      </c>
      <c r="AH607" s="7">
        <v>8.9999999999999993E-3</v>
      </c>
      <c r="AI607" s="6">
        <v>0.18</v>
      </c>
      <c r="AJ607" s="7">
        <v>-6.47</v>
      </c>
      <c r="AK607" s="7">
        <v>0.25779999999999997</v>
      </c>
      <c r="AL607" s="7">
        <v>0.82499999999999996</v>
      </c>
      <c r="AM607" s="6">
        <v>16.5</v>
      </c>
      <c r="AN607" s="7">
        <v>1.1900000000000001E-2</v>
      </c>
      <c r="AO607" s="7">
        <v>3.7999999999999999E-2</v>
      </c>
      <c r="AP607" s="6">
        <v>0.76</v>
      </c>
      <c r="AQ607" s="14">
        <v>1.5</v>
      </c>
      <c r="AR607" s="15">
        <f t="shared" si="29"/>
        <v>4.4200000000000017</v>
      </c>
      <c r="AS607" s="6">
        <v>20.92</v>
      </c>
      <c r="AT607" s="6">
        <v>0</v>
      </c>
      <c r="AU607" s="6">
        <v>0</v>
      </c>
      <c r="AV607" s="6">
        <f t="shared" si="30"/>
        <v>20.92</v>
      </c>
      <c r="AW607" t="s">
        <v>1568</v>
      </c>
      <c r="AX607" t="s">
        <v>1600</v>
      </c>
      <c r="BC607">
        <v>19765</v>
      </c>
      <c r="BF607" s="1" t="s">
        <v>55</v>
      </c>
      <c r="BG607" s="1" t="s">
        <v>55</v>
      </c>
      <c r="BH607" s="1" t="s">
        <v>55</v>
      </c>
      <c r="BI607" s="1" t="s">
        <v>55</v>
      </c>
      <c r="BJ607" s="1" t="s">
        <v>1535</v>
      </c>
      <c r="BK607" s="1" t="s">
        <v>106</v>
      </c>
      <c r="BL607" s="1" t="s">
        <v>99</v>
      </c>
      <c r="BM607" s="1" t="s">
        <v>1535</v>
      </c>
      <c r="BN607" s="1" t="s">
        <v>56</v>
      </c>
      <c r="BO607" s="1" t="s">
        <v>105</v>
      </c>
      <c r="BP607" s="1" t="s">
        <v>57</v>
      </c>
      <c r="BQ607" s="1" t="s">
        <v>56</v>
      </c>
      <c r="BR607" s="1" t="s">
        <v>57</v>
      </c>
      <c r="BS607" s="1" t="s">
        <v>57</v>
      </c>
      <c r="BT607" s="18">
        <v>0.28000000000000003</v>
      </c>
      <c r="BW607" s="1" t="s">
        <v>1570</v>
      </c>
    </row>
    <row r="608" spans="1:75" x14ac:dyDescent="0.3">
      <c r="A608" t="s">
        <v>1764</v>
      </c>
      <c r="B608" t="s">
        <v>1732</v>
      </c>
      <c r="C608" s="37">
        <v>314210</v>
      </c>
      <c r="D608" s="37" t="s">
        <v>1767</v>
      </c>
      <c r="E608" s="37" t="s">
        <v>1767</v>
      </c>
      <c r="F608" s="37">
        <v>314220</v>
      </c>
      <c r="G608" s="21" t="s">
        <v>1817</v>
      </c>
      <c r="H608" s="1" t="s">
        <v>1767</v>
      </c>
      <c r="I608" t="s">
        <v>1511</v>
      </c>
      <c r="J608" t="s">
        <v>1317</v>
      </c>
      <c r="K608" t="s">
        <v>992</v>
      </c>
      <c r="L608" s="1" t="s">
        <v>1531</v>
      </c>
      <c r="M608" s="1" t="s">
        <v>1765</v>
      </c>
      <c r="N608" t="str">
        <f t="shared" si="28"/>
        <v>180-058-07427_19765 - 9_309</v>
      </c>
      <c r="O608">
        <v>20</v>
      </c>
      <c r="P608" s="7">
        <v>3.6</v>
      </c>
      <c r="Q608" s="7" t="s">
        <v>1777</v>
      </c>
      <c r="R608" s="6">
        <v>72</v>
      </c>
      <c r="S608">
        <v>-5.94</v>
      </c>
      <c r="T608" s="23">
        <v>44278</v>
      </c>
      <c r="U608">
        <v>-5.94</v>
      </c>
      <c r="W608" s="7">
        <v>0.25750000000000001</v>
      </c>
      <c r="X608" s="7">
        <v>0.92700000000000005</v>
      </c>
      <c r="Y608" s="6">
        <v>18.54</v>
      </c>
      <c r="Z608" t="s">
        <v>1567</v>
      </c>
      <c r="AA608">
        <v>2</v>
      </c>
      <c r="AB608">
        <v>2</v>
      </c>
      <c r="AC608">
        <v>-6.37</v>
      </c>
      <c r="AD608" s="7">
        <v>0.21249999999999999</v>
      </c>
      <c r="AE608" s="7">
        <v>0.76500000000000001</v>
      </c>
      <c r="AF608" s="6">
        <v>15.3</v>
      </c>
      <c r="AG608" s="7">
        <v>0.01</v>
      </c>
      <c r="AH608" s="7">
        <v>3.5999999999999997E-2</v>
      </c>
      <c r="AI608" s="6">
        <v>0.72</v>
      </c>
      <c r="AJ608" s="7">
        <v>-6.47</v>
      </c>
      <c r="AK608" s="7">
        <v>0.24440000000000001</v>
      </c>
      <c r="AL608" s="7">
        <v>0.88</v>
      </c>
      <c r="AM608" s="6">
        <v>17.600000000000001</v>
      </c>
      <c r="AN608" s="7">
        <v>2.47E-2</v>
      </c>
      <c r="AO608" s="7">
        <v>8.8999999999999996E-2</v>
      </c>
      <c r="AP608" s="6">
        <v>1.78</v>
      </c>
      <c r="AQ608" s="14">
        <v>1.5</v>
      </c>
      <c r="AR608" s="15">
        <f t="shared" si="29"/>
        <v>4.9799999999999969</v>
      </c>
      <c r="AS608" s="6">
        <v>22.58</v>
      </c>
      <c r="AT608" s="6">
        <v>0</v>
      </c>
      <c r="AU608" s="6">
        <v>0</v>
      </c>
      <c r="AV608" s="6">
        <f t="shared" si="30"/>
        <v>22.58</v>
      </c>
      <c r="AW608" t="s">
        <v>1568</v>
      </c>
      <c r="AX608" t="s">
        <v>1600</v>
      </c>
      <c r="BC608">
        <v>19765</v>
      </c>
      <c r="BF608" s="1" t="s">
        <v>55</v>
      </c>
      <c r="BG608" s="1" t="s">
        <v>55</v>
      </c>
      <c r="BH608" s="1" t="s">
        <v>55</v>
      </c>
      <c r="BI608" s="1" t="s">
        <v>55</v>
      </c>
      <c r="BJ608" s="1" t="s">
        <v>1535</v>
      </c>
      <c r="BK608" s="1" t="s">
        <v>106</v>
      </c>
      <c r="BL608" s="1" t="s">
        <v>99</v>
      </c>
      <c r="BM608" s="1" t="s">
        <v>1535</v>
      </c>
      <c r="BN608" s="1" t="s">
        <v>56</v>
      </c>
      <c r="BO608" s="1" t="s">
        <v>105</v>
      </c>
      <c r="BP608" s="1" t="s">
        <v>57</v>
      </c>
      <c r="BQ608" s="1" t="s">
        <v>56</v>
      </c>
      <c r="BR608" s="1" t="s">
        <v>57</v>
      </c>
      <c r="BS608" s="1" t="s">
        <v>57</v>
      </c>
      <c r="BT608" s="18">
        <v>0.28000000000000003</v>
      </c>
      <c r="BW608" s="1" t="s">
        <v>1570</v>
      </c>
    </row>
    <row r="609" spans="1:75" x14ac:dyDescent="0.3">
      <c r="A609" t="s">
        <v>1764</v>
      </c>
      <c r="B609" t="s">
        <v>1732</v>
      </c>
      <c r="C609" s="37">
        <v>314210</v>
      </c>
      <c r="D609" s="37" t="s">
        <v>1767</v>
      </c>
      <c r="E609" s="37" t="s">
        <v>1767</v>
      </c>
      <c r="F609" s="37">
        <v>314220</v>
      </c>
      <c r="G609" s="21" t="s">
        <v>1817</v>
      </c>
      <c r="H609" s="1" t="s">
        <v>1767</v>
      </c>
      <c r="I609" t="s">
        <v>1511</v>
      </c>
      <c r="J609" t="s">
        <v>1317</v>
      </c>
      <c r="K609" t="s">
        <v>993</v>
      </c>
      <c r="L609" s="1" t="s">
        <v>1531</v>
      </c>
      <c r="M609" s="1" t="s">
        <v>1765</v>
      </c>
      <c r="N609" t="str">
        <f t="shared" si="28"/>
        <v>180-058-07427_19765 - 9_310</v>
      </c>
      <c r="O609">
        <v>44</v>
      </c>
      <c r="P609" s="7">
        <v>3.5</v>
      </c>
      <c r="Q609" s="7" t="s">
        <v>1777</v>
      </c>
      <c r="R609" s="6">
        <v>154</v>
      </c>
      <c r="S609">
        <v>-5.94</v>
      </c>
      <c r="T609" s="23">
        <v>44278</v>
      </c>
      <c r="U609">
        <v>-5.94</v>
      </c>
      <c r="W609" s="7">
        <v>0.23139999999999999</v>
      </c>
      <c r="X609" s="7">
        <v>0.81</v>
      </c>
      <c r="Y609" s="6">
        <v>35.64</v>
      </c>
      <c r="Z609" t="s">
        <v>1567</v>
      </c>
      <c r="AA609">
        <v>2</v>
      </c>
      <c r="AB609">
        <v>2</v>
      </c>
      <c r="AC609">
        <v>-6.37</v>
      </c>
      <c r="AD609" s="7">
        <v>0.20030000000000001</v>
      </c>
      <c r="AE609" s="7">
        <v>0.70099999999999996</v>
      </c>
      <c r="AF609" s="6">
        <v>30.844000000000001</v>
      </c>
      <c r="AG609" s="7">
        <v>2.2599999999999999E-2</v>
      </c>
      <c r="AH609" s="7">
        <v>7.9000000000000001E-2</v>
      </c>
      <c r="AI609" s="6">
        <v>3.476</v>
      </c>
      <c r="AJ609" s="7">
        <v>-6.47</v>
      </c>
      <c r="AK609" s="7">
        <v>0.23089999999999999</v>
      </c>
      <c r="AL609" s="7">
        <v>0.80800000000000005</v>
      </c>
      <c r="AM609" s="6">
        <v>35.552</v>
      </c>
      <c r="AN609" s="7">
        <v>3.7400000000000003E-2</v>
      </c>
      <c r="AO609" s="7">
        <v>0.13100000000000001</v>
      </c>
      <c r="AP609" s="6">
        <v>5.7640000000000002</v>
      </c>
      <c r="AQ609" s="14">
        <v>1.5</v>
      </c>
      <c r="AR609" s="15">
        <f t="shared" si="29"/>
        <v>10.692</v>
      </c>
      <c r="AS609" s="6">
        <v>46.244</v>
      </c>
      <c r="AT609" s="6">
        <v>0</v>
      </c>
      <c r="AU609" s="6">
        <v>0</v>
      </c>
      <c r="AV609" s="6">
        <f t="shared" si="30"/>
        <v>46.244</v>
      </c>
      <c r="AW609" t="s">
        <v>1568</v>
      </c>
      <c r="AX609" t="s">
        <v>1600</v>
      </c>
      <c r="BC609">
        <v>19765</v>
      </c>
      <c r="BF609" s="1" t="s">
        <v>55</v>
      </c>
      <c r="BG609" s="1" t="s">
        <v>55</v>
      </c>
      <c r="BH609" s="1" t="s">
        <v>55</v>
      </c>
      <c r="BI609" s="1" t="s">
        <v>55</v>
      </c>
      <c r="BJ609" s="1" t="s">
        <v>1535</v>
      </c>
      <c r="BK609" s="1" t="s">
        <v>106</v>
      </c>
      <c r="BL609" s="1" t="s">
        <v>99</v>
      </c>
      <c r="BM609" s="1" t="s">
        <v>1535</v>
      </c>
      <c r="BN609" s="1" t="s">
        <v>56</v>
      </c>
      <c r="BO609" s="1" t="s">
        <v>105</v>
      </c>
      <c r="BP609" s="1" t="s">
        <v>57</v>
      </c>
      <c r="BQ609" s="1" t="s">
        <v>56</v>
      </c>
      <c r="BR609" s="1" t="s">
        <v>57</v>
      </c>
      <c r="BS609" s="1" t="s">
        <v>57</v>
      </c>
      <c r="BT609" s="18">
        <v>0.28000000000000003</v>
      </c>
      <c r="BW609" s="1" t="s">
        <v>1570</v>
      </c>
    </row>
    <row r="610" spans="1:75" x14ac:dyDescent="0.3">
      <c r="A610" t="s">
        <v>1764</v>
      </c>
      <c r="B610" t="s">
        <v>1732</v>
      </c>
      <c r="C610" s="37">
        <v>314210</v>
      </c>
      <c r="D610" s="37" t="s">
        <v>1767</v>
      </c>
      <c r="E610" s="37" t="s">
        <v>1767</v>
      </c>
      <c r="F610" s="37">
        <v>314220</v>
      </c>
      <c r="G610" s="21" t="s">
        <v>1817</v>
      </c>
      <c r="H610" s="1" t="s">
        <v>1767</v>
      </c>
      <c r="I610" t="s">
        <v>1511</v>
      </c>
      <c r="J610" t="s">
        <v>1317</v>
      </c>
      <c r="K610" t="s">
        <v>994</v>
      </c>
      <c r="L610" s="1" t="s">
        <v>1531</v>
      </c>
      <c r="M610" s="1" t="s">
        <v>1765</v>
      </c>
      <c r="N610" t="str">
        <f t="shared" si="28"/>
        <v>180-058-07427_19765 - 9_311</v>
      </c>
      <c r="O610">
        <v>20</v>
      </c>
      <c r="P610" s="7">
        <v>3.4</v>
      </c>
      <c r="Q610" s="7" t="s">
        <v>1777</v>
      </c>
      <c r="R610" s="6">
        <v>68</v>
      </c>
      <c r="S610">
        <v>-5.94</v>
      </c>
      <c r="T610" s="23">
        <v>44278</v>
      </c>
      <c r="U610">
        <v>-5.94</v>
      </c>
      <c r="W610" s="7">
        <v>0.28320000000000001</v>
      </c>
      <c r="X610" s="7">
        <v>0.96299999999999997</v>
      </c>
      <c r="Y610" s="6">
        <v>19.260000000000002</v>
      </c>
      <c r="Z610" t="s">
        <v>1567</v>
      </c>
      <c r="AA610">
        <v>2</v>
      </c>
      <c r="AB610">
        <v>2</v>
      </c>
      <c r="AC610">
        <v>-6.37</v>
      </c>
      <c r="AD610" s="7">
        <v>0.23119999999999999</v>
      </c>
      <c r="AE610" s="7">
        <v>0.78600000000000003</v>
      </c>
      <c r="AF610" s="6">
        <v>15.72</v>
      </c>
      <c r="AG610" s="7">
        <v>5.0000000000000001E-3</v>
      </c>
      <c r="AH610" s="7">
        <v>1.7000000000000001E-2</v>
      </c>
      <c r="AI610" s="6">
        <v>0.34</v>
      </c>
      <c r="AJ610" s="7">
        <v>-6.47</v>
      </c>
      <c r="AK610" s="7">
        <v>0.2641</v>
      </c>
      <c r="AL610" s="7">
        <v>0.89800000000000002</v>
      </c>
      <c r="AM610" s="6">
        <v>17.96</v>
      </c>
      <c r="AN610" s="7">
        <v>1.5900000000000001E-2</v>
      </c>
      <c r="AO610" s="7">
        <v>5.3999999999999999E-2</v>
      </c>
      <c r="AP610" s="6">
        <v>1.08</v>
      </c>
      <c r="AQ610" s="14">
        <v>1.5</v>
      </c>
      <c r="AR610" s="15">
        <f t="shared" si="29"/>
        <v>4.5599999999999987</v>
      </c>
      <c r="AS610" s="6">
        <v>22.52</v>
      </c>
      <c r="AT610" s="6">
        <v>0</v>
      </c>
      <c r="AU610" s="6">
        <v>0</v>
      </c>
      <c r="AV610" s="6">
        <f t="shared" si="30"/>
        <v>22.52</v>
      </c>
      <c r="AW610" t="s">
        <v>1568</v>
      </c>
      <c r="AX610" t="s">
        <v>1600</v>
      </c>
      <c r="BC610">
        <v>19765</v>
      </c>
      <c r="BF610" s="1" t="s">
        <v>55</v>
      </c>
      <c r="BG610" s="1" t="s">
        <v>55</v>
      </c>
      <c r="BH610" s="1" t="s">
        <v>55</v>
      </c>
      <c r="BI610" s="1" t="s">
        <v>55</v>
      </c>
      <c r="BJ610" s="1" t="s">
        <v>1535</v>
      </c>
      <c r="BK610" s="1" t="s">
        <v>106</v>
      </c>
      <c r="BL610" s="1" t="s">
        <v>99</v>
      </c>
      <c r="BM610" s="1" t="s">
        <v>1535</v>
      </c>
      <c r="BN610" s="1" t="s">
        <v>56</v>
      </c>
      <c r="BO610" s="1" t="s">
        <v>105</v>
      </c>
      <c r="BP610" s="1" t="s">
        <v>57</v>
      </c>
      <c r="BQ610" s="1" t="s">
        <v>56</v>
      </c>
      <c r="BR610" s="1" t="s">
        <v>57</v>
      </c>
      <c r="BS610" s="1" t="s">
        <v>57</v>
      </c>
      <c r="BT610" s="18">
        <v>0.28000000000000003</v>
      </c>
      <c r="BW610" s="1" t="s">
        <v>1570</v>
      </c>
    </row>
    <row r="611" spans="1:75" x14ac:dyDescent="0.3">
      <c r="A611" t="s">
        <v>1764</v>
      </c>
      <c r="B611" t="s">
        <v>1732</v>
      </c>
      <c r="C611" s="37">
        <v>314310</v>
      </c>
      <c r="D611" s="37" t="s">
        <v>1767</v>
      </c>
      <c r="E611" s="37" t="s">
        <v>1767</v>
      </c>
      <c r="F611" s="37">
        <v>314320</v>
      </c>
      <c r="G611" s="21" t="s">
        <v>1817</v>
      </c>
      <c r="H611" s="1" t="s">
        <v>1767</v>
      </c>
      <c r="I611" t="s">
        <v>1344</v>
      </c>
      <c r="J611" t="s">
        <v>1080</v>
      </c>
      <c r="K611" t="s">
        <v>140</v>
      </c>
      <c r="L611" s="1" t="s">
        <v>1531</v>
      </c>
      <c r="M611" s="1" t="s">
        <v>1765</v>
      </c>
      <c r="N611" t="str">
        <f t="shared" si="28"/>
        <v>180-058-06007_19570 - 7_142</v>
      </c>
      <c r="O611">
        <v>118</v>
      </c>
      <c r="P611" s="7">
        <v>7</v>
      </c>
      <c r="Q611" s="7" t="s">
        <v>1776</v>
      </c>
      <c r="R611" s="6">
        <v>826</v>
      </c>
      <c r="S611">
        <v>-5.85</v>
      </c>
      <c r="T611" s="23">
        <v>44361.041666666657</v>
      </c>
      <c r="U611">
        <v>-5.85</v>
      </c>
      <c r="W611" s="7">
        <v>0.34100000000000003</v>
      </c>
      <c r="X611" s="7">
        <v>2.387</v>
      </c>
      <c r="Y611" s="6">
        <v>281.666</v>
      </c>
      <c r="Z611" t="s">
        <v>1567</v>
      </c>
      <c r="AA611">
        <v>2</v>
      </c>
      <c r="AB611">
        <v>2</v>
      </c>
      <c r="AC611">
        <v>-7.02</v>
      </c>
      <c r="AD611" s="7">
        <v>0.1244</v>
      </c>
      <c r="AE611" s="7">
        <v>0.871</v>
      </c>
      <c r="AF611" s="6">
        <v>102.77800000000001</v>
      </c>
      <c r="AG611" s="7">
        <v>1.09E-2</v>
      </c>
      <c r="AH611" s="7">
        <v>7.5999999999999998E-2</v>
      </c>
      <c r="AI611" s="6">
        <v>8.968</v>
      </c>
      <c r="AJ611" s="7">
        <v>-7.22</v>
      </c>
      <c r="AK611" s="7">
        <v>0.1764</v>
      </c>
      <c r="AL611" s="7">
        <v>1.2350000000000001</v>
      </c>
      <c r="AM611" s="6">
        <v>145.72999999999999</v>
      </c>
      <c r="AN611" s="7">
        <v>1.37E-2</v>
      </c>
      <c r="AO611" s="7">
        <v>9.6000000000000002E-2</v>
      </c>
      <c r="AP611" s="6">
        <v>11.327999999999999</v>
      </c>
      <c r="AQ611" s="7">
        <v>1</v>
      </c>
      <c r="AR611" s="15">
        <f t="shared" si="29"/>
        <v>31.860000000000014</v>
      </c>
      <c r="AS611" s="6">
        <v>177.59</v>
      </c>
      <c r="AT611" s="6">
        <v>0</v>
      </c>
      <c r="AU611" s="6">
        <v>0</v>
      </c>
      <c r="AV611" s="6">
        <f t="shared" si="30"/>
        <v>177.59</v>
      </c>
      <c r="AW611" t="s">
        <v>1568</v>
      </c>
      <c r="AX611" t="s">
        <v>1600</v>
      </c>
      <c r="BA611" s="13"/>
      <c r="BC611">
        <v>19570</v>
      </c>
      <c r="BF611" s="1" t="s">
        <v>55</v>
      </c>
      <c r="BG611" s="1" t="s">
        <v>55</v>
      </c>
      <c r="BH611" s="1" t="s">
        <v>55</v>
      </c>
      <c r="BI611" s="1" t="s">
        <v>55</v>
      </c>
      <c r="BJ611" s="1" t="s">
        <v>1535</v>
      </c>
      <c r="BK611" s="1" t="s">
        <v>106</v>
      </c>
      <c r="BL611" s="1" t="s">
        <v>99</v>
      </c>
      <c r="BM611" s="1" t="s">
        <v>1535</v>
      </c>
      <c r="BN611" s="1" t="s">
        <v>56</v>
      </c>
      <c r="BO611" s="1" t="s">
        <v>105</v>
      </c>
      <c r="BP611" s="1" t="s">
        <v>57</v>
      </c>
      <c r="BQ611" s="1" t="s">
        <v>56</v>
      </c>
      <c r="BR611" s="1" t="s">
        <v>57</v>
      </c>
      <c r="BS611" s="1" t="s">
        <v>57</v>
      </c>
      <c r="BT611" s="18">
        <v>0.75900000000000001</v>
      </c>
      <c r="BU611" s="1"/>
      <c r="BV611" s="1"/>
      <c r="BW611" s="1" t="s">
        <v>1570</v>
      </c>
    </row>
    <row r="612" spans="1:75" x14ac:dyDescent="0.3">
      <c r="A612" t="s">
        <v>1764</v>
      </c>
      <c r="B612" t="s">
        <v>1732</v>
      </c>
      <c r="C612" s="37">
        <v>314310</v>
      </c>
      <c r="D612" s="37" t="s">
        <v>1767</v>
      </c>
      <c r="E612" s="37" t="s">
        <v>1767</v>
      </c>
      <c r="F612" s="37">
        <v>314320</v>
      </c>
      <c r="G612" s="21" t="s">
        <v>1817</v>
      </c>
      <c r="H612" s="1" t="s">
        <v>1767</v>
      </c>
      <c r="I612" t="s">
        <v>1344</v>
      </c>
      <c r="J612" t="s">
        <v>1080</v>
      </c>
      <c r="K612" t="s">
        <v>141</v>
      </c>
      <c r="L612" s="1" t="s">
        <v>1531</v>
      </c>
      <c r="M612" s="1" t="s">
        <v>1765</v>
      </c>
      <c r="N612" t="str">
        <f t="shared" si="28"/>
        <v>180-058-06007_19570 - 7_143</v>
      </c>
      <c r="O612">
        <v>116</v>
      </c>
      <c r="P612" s="7">
        <v>6.7</v>
      </c>
      <c r="Q612" s="7" t="s">
        <v>1776</v>
      </c>
      <c r="R612" s="6">
        <v>777.2</v>
      </c>
      <c r="S612">
        <v>-5.85</v>
      </c>
      <c r="T612" s="23">
        <v>44361.041666666657</v>
      </c>
      <c r="U612">
        <v>-5.85</v>
      </c>
      <c r="W612" s="7">
        <v>0.24149999999999999</v>
      </c>
      <c r="X612" s="7">
        <v>1.6180000000000001</v>
      </c>
      <c r="Y612" s="6">
        <v>187.68799999999999</v>
      </c>
      <c r="Z612" t="s">
        <v>1567</v>
      </c>
      <c r="AA612">
        <v>2</v>
      </c>
      <c r="AB612">
        <v>2</v>
      </c>
      <c r="AC612">
        <v>-7.02</v>
      </c>
      <c r="AD612" s="7">
        <v>3.3700000000000001E-2</v>
      </c>
      <c r="AE612" s="7">
        <v>0.22600000000000001</v>
      </c>
      <c r="AF612" s="6">
        <v>26.216000000000001</v>
      </c>
      <c r="AG612" s="7">
        <v>0</v>
      </c>
      <c r="AH612" s="7">
        <v>0</v>
      </c>
      <c r="AI612" s="6">
        <v>0</v>
      </c>
      <c r="AJ612" s="7">
        <v>-7.22</v>
      </c>
      <c r="AK612" s="7">
        <v>8.2100000000000006E-2</v>
      </c>
      <c r="AL612" s="7">
        <v>0.55000000000000004</v>
      </c>
      <c r="AM612" s="6">
        <v>63.8</v>
      </c>
      <c r="AN612" s="7">
        <v>0</v>
      </c>
      <c r="AO612" s="7">
        <v>0</v>
      </c>
      <c r="AP612" s="6">
        <v>0</v>
      </c>
      <c r="AQ612" s="7">
        <v>1</v>
      </c>
      <c r="AR612" s="15">
        <f t="shared" si="29"/>
        <v>25.868000000000009</v>
      </c>
      <c r="AS612" s="6">
        <v>89.668000000000006</v>
      </c>
      <c r="AT612" s="6">
        <v>0</v>
      </c>
      <c r="AU612" s="6">
        <v>0</v>
      </c>
      <c r="AV612" s="6">
        <f t="shared" si="30"/>
        <v>89.668000000000006</v>
      </c>
      <c r="AW612" t="s">
        <v>1568</v>
      </c>
      <c r="AX612" t="s">
        <v>1600</v>
      </c>
      <c r="BA612" s="13"/>
      <c r="BC612">
        <v>19570</v>
      </c>
      <c r="BF612" s="1" t="s">
        <v>55</v>
      </c>
      <c r="BG612" s="1" t="s">
        <v>55</v>
      </c>
      <c r="BH612" s="1" t="s">
        <v>55</v>
      </c>
      <c r="BI612" s="1" t="s">
        <v>55</v>
      </c>
      <c r="BJ612" s="1" t="s">
        <v>1535</v>
      </c>
      <c r="BK612" s="1" t="s">
        <v>106</v>
      </c>
      <c r="BL612" s="1" t="s">
        <v>99</v>
      </c>
      <c r="BM612" s="1" t="s">
        <v>1535</v>
      </c>
      <c r="BN612" s="1" t="s">
        <v>56</v>
      </c>
      <c r="BO612" s="1" t="s">
        <v>105</v>
      </c>
      <c r="BP612" s="1" t="s">
        <v>57</v>
      </c>
      <c r="BQ612" s="1" t="s">
        <v>56</v>
      </c>
      <c r="BR612" s="1" t="s">
        <v>57</v>
      </c>
      <c r="BS612" s="1" t="s">
        <v>57</v>
      </c>
      <c r="BT612" s="18">
        <v>0.75900000000000001</v>
      </c>
      <c r="BU612" s="1"/>
      <c r="BV612" s="1"/>
      <c r="BW612" s="1" t="s">
        <v>1570</v>
      </c>
    </row>
    <row r="613" spans="1:75" x14ac:dyDescent="0.3">
      <c r="A613" t="s">
        <v>1764</v>
      </c>
      <c r="B613" t="s">
        <v>1732</v>
      </c>
      <c r="C613" s="37">
        <v>314310</v>
      </c>
      <c r="D613" s="37" t="s">
        <v>1767</v>
      </c>
      <c r="E613" s="37" t="s">
        <v>1767</v>
      </c>
      <c r="F613" s="37">
        <v>314320</v>
      </c>
      <c r="G613" s="21" t="s">
        <v>1817</v>
      </c>
      <c r="H613" s="1" t="s">
        <v>1767</v>
      </c>
      <c r="I613" t="s">
        <v>1344</v>
      </c>
      <c r="J613" t="s">
        <v>1080</v>
      </c>
      <c r="K613" t="s">
        <v>139</v>
      </c>
      <c r="L613" s="1" t="s">
        <v>1531</v>
      </c>
      <c r="M613" s="1" t="s">
        <v>1765</v>
      </c>
      <c r="N613" t="str">
        <f t="shared" si="28"/>
        <v>180-058-06007_19570 - 7_141</v>
      </c>
      <c r="O613">
        <v>123</v>
      </c>
      <c r="P613" s="7">
        <v>7</v>
      </c>
      <c r="Q613" s="7" t="s">
        <v>1776</v>
      </c>
      <c r="R613" s="6">
        <v>861</v>
      </c>
      <c r="S613">
        <v>-5.85</v>
      </c>
      <c r="T613" s="23">
        <v>44361.041666666657</v>
      </c>
      <c r="U613">
        <v>-5.85</v>
      </c>
      <c r="W613" s="7">
        <v>0.26790000000000003</v>
      </c>
      <c r="X613" s="7">
        <v>1.875</v>
      </c>
      <c r="Y613" s="6">
        <v>230.625</v>
      </c>
      <c r="Z613" t="s">
        <v>1567</v>
      </c>
      <c r="AA613">
        <v>2</v>
      </c>
      <c r="AB613">
        <v>2</v>
      </c>
      <c r="AC613">
        <v>-7.02</v>
      </c>
      <c r="AD613" s="7">
        <v>0.112</v>
      </c>
      <c r="AE613" s="7">
        <v>0.78400000000000003</v>
      </c>
      <c r="AF613" s="6">
        <v>96.432000000000002</v>
      </c>
      <c r="AG613" s="7">
        <v>6.7000000000000002E-3</v>
      </c>
      <c r="AH613" s="7">
        <v>4.7E-2</v>
      </c>
      <c r="AI613" s="6">
        <v>5.7809999999999997</v>
      </c>
      <c r="AJ613" s="7">
        <v>-7.22</v>
      </c>
      <c r="AK613" s="7">
        <v>0.16689999999999999</v>
      </c>
      <c r="AL613" s="7">
        <v>1.1679999999999999</v>
      </c>
      <c r="AM613" s="6">
        <v>143.66399999999999</v>
      </c>
      <c r="AN613" s="7">
        <v>6.7000000000000002E-3</v>
      </c>
      <c r="AO613" s="7">
        <v>4.7E-2</v>
      </c>
      <c r="AP613" s="6">
        <v>5.7809999999999997</v>
      </c>
      <c r="AQ613" s="7">
        <v>1</v>
      </c>
      <c r="AR613" s="15">
        <f t="shared" si="29"/>
        <v>34.071000000000026</v>
      </c>
      <c r="AS613" s="6">
        <v>177.73500000000001</v>
      </c>
      <c r="AT613" s="6">
        <v>0</v>
      </c>
      <c r="AU613" s="6">
        <v>0</v>
      </c>
      <c r="AV613" s="6">
        <f t="shared" si="30"/>
        <v>177.73500000000001</v>
      </c>
      <c r="AW613" t="s">
        <v>1568</v>
      </c>
      <c r="AX613" t="s">
        <v>1600</v>
      </c>
      <c r="AZ613" t="s">
        <v>1608</v>
      </c>
      <c r="BA613" s="13">
        <v>43386</v>
      </c>
      <c r="BB613" t="s">
        <v>2801</v>
      </c>
      <c r="BC613">
        <v>19570</v>
      </c>
      <c r="BF613" s="1" t="s">
        <v>55</v>
      </c>
      <c r="BG613" s="1" t="s">
        <v>55</v>
      </c>
      <c r="BH613" s="1" t="s">
        <v>55</v>
      </c>
      <c r="BI613" s="1" t="s">
        <v>55</v>
      </c>
      <c r="BJ613" s="1" t="s">
        <v>1535</v>
      </c>
      <c r="BK613" s="1" t="s">
        <v>106</v>
      </c>
      <c r="BL613" s="1" t="s">
        <v>99</v>
      </c>
      <c r="BM613" s="1" t="s">
        <v>1535</v>
      </c>
      <c r="BN613" s="1" t="s">
        <v>56</v>
      </c>
      <c r="BO613" s="1" t="s">
        <v>105</v>
      </c>
      <c r="BP613" s="1" t="s">
        <v>57</v>
      </c>
      <c r="BQ613" s="1" t="s">
        <v>56</v>
      </c>
      <c r="BR613" s="1" t="s">
        <v>57</v>
      </c>
      <c r="BS613" s="1" t="s">
        <v>57</v>
      </c>
      <c r="BT613" s="18">
        <v>0.75900000000000001</v>
      </c>
      <c r="BU613" s="1"/>
      <c r="BV613" s="1"/>
      <c r="BW613" s="1" t="s">
        <v>1570</v>
      </c>
    </row>
    <row r="614" spans="1:75" ht="28.8" x14ac:dyDescent="0.3">
      <c r="A614" t="s">
        <v>1764</v>
      </c>
      <c r="B614" t="s">
        <v>1732</v>
      </c>
      <c r="C614" s="37">
        <v>314310</v>
      </c>
      <c r="D614" s="37" t="s">
        <v>1767</v>
      </c>
      <c r="E614" s="37" t="s">
        <v>1767</v>
      </c>
      <c r="F614" s="37">
        <v>314320</v>
      </c>
      <c r="G614" s="21" t="s">
        <v>1817</v>
      </c>
      <c r="H614" s="1" t="s">
        <v>1767</v>
      </c>
      <c r="I614" t="s">
        <v>1471</v>
      </c>
      <c r="J614" t="s">
        <v>1269</v>
      </c>
      <c r="K614" t="s">
        <v>811</v>
      </c>
      <c r="L614" s="1" t="s">
        <v>1531</v>
      </c>
      <c r="M614" s="1" t="s">
        <v>1765</v>
      </c>
      <c r="N614" t="str">
        <f t="shared" si="28"/>
        <v>180-058-07299_19748 - 9_086</v>
      </c>
      <c r="O614">
        <v>70</v>
      </c>
      <c r="P614" s="7">
        <v>9.9190000000000005</v>
      </c>
      <c r="Q614" s="7" t="s">
        <v>1776</v>
      </c>
      <c r="R614" s="6">
        <v>694.33</v>
      </c>
      <c r="S614">
        <v>-6.18</v>
      </c>
      <c r="T614" s="23">
        <v>44302.041666666657</v>
      </c>
      <c r="U614">
        <v>-6.18</v>
      </c>
      <c r="W614" s="7">
        <v>0.19109999999999999</v>
      </c>
      <c r="X614" s="7">
        <v>1.8959999999999999</v>
      </c>
      <c r="Y614" s="6">
        <v>132.72</v>
      </c>
      <c r="Z614" t="s">
        <v>1567</v>
      </c>
      <c r="AA614">
        <v>3</v>
      </c>
      <c r="AB614">
        <v>3</v>
      </c>
      <c r="AC614">
        <v>-7.27</v>
      </c>
      <c r="AD614" s="7">
        <v>0.17849999999999999</v>
      </c>
      <c r="AE614" s="7">
        <v>1.7709999999999999</v>
      </c>
      <c r="AF614" s="6">
        <v>123.97</v>
      </c>
      <c r="AG614" s="7">
        <v>6.9400000000000003E-2</v>
      </c>
      <c r="AH614" s="7">
        <v>0.68799999999999994</v>
      </c>
      <c r="AI614" s="6">
        <v>48.16</v>
      </c>
      <c r="AJ614" s="7">
        <v>-7.47</v>
      </c>
      <c r="AK614" s="7">
        <v>0.18379999999999999</v>
      </c>
      <c r="AL614" s="7">
        <v>1.823</v>
      </c>
      <c r="AM614" s="6">
        <v>127.61</v>
      </c>
      <c r="AN614" s="7">
        <v>0.1201</v>
      </c>
      <c r="AO614" s="7">
        <v>1.1910000000000001</v>
      </c>
      <c r="AP614" s="6">
        <v>83.37</v>
      </c>
      <c r="AQ614" s="14">
        <v>1</v>
      </c>
      <c r="AR614" s="15">
        <f t="shared" si="29"/>
        <v>39.61999999999999</v>
      </c>
      <c r="AS614" s="6">
        <v>167.23</v>
      </c>
      <c r="AT614" s="6">
        <v>0</v>
      </c>
      <c r="AU614" s="6">
        <v>0</v>
      </c>
      <c r="AV614" s="6">
        <f t="shared" si="30"/>
        <v>167.23</v>
      </c>
      <c r="AW614" t="s">
        <v>1568</v>
      </c>
      <c r="AX614" t="s">
        <v>1600</v>
      </c>
      <c r="BC614">
        <v>19748</v>
      </c>
      <c r="BE614" s="16" t="s">
        <v>1551</v>
      </c>
      <c r="BF614" s="1" t="s">
        <v>55</v>
      </c>
      <c r="BG614" s="1" t="s">
        <v>55</v>
      </c>
      <c r="BH614" s="1" t="s">
        <v>55</v>
      </c>
      <c r="BI614" s="1" t="s">
        <v>55</v>
      </c>
      <c r="BJ614" s="1" t="s">
        <v>1535</v>
      </c>
      <c r="BK614" s="1" t="s">
        <v>106</v>
      </c>
      <c r="BL614" s="1" t="s">
        <v>98</v>
      </c>
      <c r="BM614" s="1" t="s">
        <v>1535</v>
      </c>
      <c r="BN614" s="1" t="s">
        <v>56</v>
      </c>
      <c r="BO614" s="1" t="s">
        <v>105</v>
      </c>
      <c r="BP614" s="1" t="s">
        <v>1540</v>
      </c>
      <c r="BQ614" s="1" t="s">
        <v>1540</v>
      </c>
      <c r="BR614" s="1" t="s">
        <v>57</v>
      </c>
      <c r="BS614" s="1" t="s">
        <v>57</v>
      </c>
      <c r="BT614" s="18">
        <v>0.19500000000000001</v>
      </c>
      <c r="BW614" s="1" t="s">
        <v>1570</v>
      </c>
    </row>
    <row r="615" spans="1:75" ht="28.8" x14ac:dyDescent="0.3">
      <c r="A615" t="s">
        <v>1764</v>
      </c>
      <c r="B615" t="s">
        <v>1732</v>
      </c>
      <c r="C615" s="37">
        <v>314310</v>
      </c>
      <c r="D615" s="37" t="s">
        <v>1767</v>
      </c>
      <c r="E615" s="37" t="s">
        <v>1767</v>
      </c>
      <c r="F615" s="37">
        <v>314320</v>
      </c>
      <c r="G615" s="21" t="s">
        <v>1817</v>
      </c>
      <c r="H615" s="1" t="s">
        <v>1767</v>
      </c>
      <c r="I615" t="s">
        <v>1471</v>
      </c>
      <c r="J615" t="s">
        <v>1269</v>
      </c>
      <c r="K615" t="s">
        <v>812</v>
      </c>
      <c r="L615" s="1" t="s">
        <v>1531</v>
      </c>
      <c r="M615" s="1" t="s">
        <v>1765</v>
      </c>
      <c r="N615" t="str">
        <f t="shared" si="28"/>
        <v>180-058-07299_19748 - 9_087</v>
      </c>
      <c r="O615">
        <v>99</v>
      </c>
      <c r="P615" s="7">
        <v>10.384</v>
      </c>
      <c r="Q615" s="7" t="s">
        <v>1776</v>
      </c>
      <c r="R615" s="6">
        <v>1028.0160000000001</v>
      </c>
      <c r="S615">
        <v>-6.18</v>
      </c>
      <c r="T615" s="23">
        <v>44302.041666666657</v>
      </c>
      <c r="U615">
        <v>-6.18</v>
      </c>
      <c r="W615" s="7">
        <v>0.2747</v>
      </c>
      <c r="X615" s="7">
        <v>2.8530000000000002</v>
      </c>
      <c r="Y615" s="6">
        <v>282.447</v>
      </c>
      <c r="Z615" t="s">
        <v>1567</v>
      </c>
      <c r="AA615">
        <v>3</v>
      </c>
      <c r="AB615">
        <v>3</v>
      </c>
      <c r="AC615">
        <v>-7.27</v>
      </c>
      <c r="AD615" s="7">
        <v>0.2296</v>
      </c>
      <c r="AE615" s="7">
        <v>2.3839999999999999</v>
      </c>
      <c r="AF615" s="6">
        <v>236.01599999999999</v>
      </c>
      <c r="AG615" s="7">
        <v>3.3599999999999998E-2</v>
      </c>
      <c r="AH615" s="7">
        <v>0.34899999999999998</v>
      </c>
      <c r="AI615" s="6">
        <v>34.551000000000002</v>
      </c>
      <c r="AJ615" s="7">
        <v>-7.47</v>
      </c>
      <c r="AK615" s="7">
        <v>0.26690000000000003</v>
      </c>
      <c r="AL615" s="7">
        <v>2.7719999999999998</v>
      </c>
      <c r="AM615" s="6">
        <v>274.428</v>
      </c>
      <c r="AN615" s="7">
        <v>5.8799999999999998E-2</v>
      </c>
      <c r="AO615" s="7">
        <v>0.61099999999999999</v>
      </c>
      <c r="AP615" s="6">
        <v>60.488999999999997</v>
      </c>
      <c r="AQ615" s="14">
        <v>0.6</v>
      </c>
      <c r="AR615" s="15">
        <f t="shared" si="29"/>
        <v>58.706999999999994</v>
      </c>
      <c r="AS615" s="6">
        <v>333.13499999999999</v>
      </c>
      <c r="AT615" s="6">
        <v>0</v>
      </c>
      <c r="AU615" s="6">
        <v>0</v>
      </c>
      <c r="AV615" s="6">
        <f t="shared" si="30"/>
        <v>333.13499999999999</v>
      </c>
      <c r="AW615" t="s">
        <v>1568</v>
      </c>
      <c r="AX615" t="s">
        <v>1600</v>
      </c>
      <c r="BC615">
        <v>19748</v>
      </c>
      <c r="BE615" s="16" t="s">
        <v>1551</v>
      </c>
      <c r="BF615" s="1" t="s">
        <v>55</v>
      </c>
      <c r="BG615" s="1" t="s">
        <v>55</v>
      </c>
      <c r="BH615" s="1" t="s">
        <v>55</v>
      </c>
      <c r="BI615" s="1" t="s">
        <v>55</v>
      </c>
      <c r="BJ615" s="1" t="s">
        <v>1535</v>
      </c>
      <c r="BK615" s="1" t="s">
        <v>106</v>
      </c>
      <c r="BL615" s="1" t="s">
        <v>98</v>
      </c>
      <c r="BM615" s="1" t="s">
        <v>1535</v>
      </c>
      <c r="BN615" s="1" t="s">
        <v>56</v>
      </c>
      <c r="BO615" s="1" t="s">
        <v>105</v>
      </c>
      <c r="BP615" s="1" t="s">
        <v>1540</v>
      </c>
      <c r="BQ615" s="1" t="s">
        <v>1540</v>
      </c>
      <c r="BR615" s="1" t="s">
        <v>57</v>
      </c>
      <c r="BS615" s="1" t="s">
        <v>57</v>
      </c>
      <c r="BT615" s="18">
        <v>0.19500000000000001</v>
      </c>
      <c r="BW615" s="1" t="s">
        <v>1570</v>
      </c>
    </row>
    <row r="616" spans="1:75" ht="28.8" x14ac:dyDescent="0.3">
      <c r="A616" t="s">
        <v>1764</v>
      </c>
      <c r="B616" t="s">
        <v>1732</v>
      </c>
      <c r="C616" s="37">
        <v>314310</v>
      </c>
      <c r="D616" s="37" t="s">
        <v>1767</v>
      </c>
      <c r="E616" s="37" t="s">
        <v>1767</v>
      </c>
      <c r="F616" s="37">
        <v>314320</v>
      </c>
      <c r="G616" s="21" t="s">
        <v>1817</v>
      </c>
      <c r="H616" s="1" t="s">
        <v>1767</v>
      </c>
      <c r="I616" t="s">
        <v>1471</v>
      </c>
      <c r="J616" t="s">
        <v>1269</v>
      </c>
      <c r="K616" t="s">
        <v>813</v>
      </c>
      <c r="L616" s="1" t="s">
        <v>1531</v>
      </c>
      <c r="M616" s="1" t="s">
        <v>1765</v>
      </c>
      <c r="N616" t="str">
        <f t="shared" si="28"/>
        <v>180-058-07299_19748 - 9_088</v>
      </c>
      <c r="O616">
        <v>100</v>
      </c>
      <c r="P616" s="7">
        <v>9.8680000000000003</v>
      </c>
      <c r="Q616" s="7" t="s">
        <v>1776</v>
      </c>
      <c r="R616" s="6">
        <v>986.8</v>
      </c>
      <c r="S616">
        <v>-6.18</v>
      </c>
      <c r="T616" s="23">
        <v>44302.041666666657</v>
      </c>
      <c r="U616">
        <v>-6.18</v>
      </c>
      <c r="W616" s="7">
        <v>0.27229999999999999</v>
      </c>
      <c r="X616" s="7">
        <v>2.6869999999999998</v>
      </c>
      <c r="Y616" s="6">
        <v>268.7</v>
      </c>
      <c r="Z616" t="s">
        <v>1567</v>
      </c>
      <c r="AA616">
        <v>3</v>
      </c>
      <c r="AB616">
        <v>3</v>
      </c>
      <c r="AC616">
        <v>-7.27</v>
      </c>
      <c r="AD616" s="7">
        <v>0.24360000000000001</v>
      </c>
      <c r="AE616" s="7">
        <v>2.4039999999999999</v>
      </c>
      <c r="AF616" s="6">
        <v>240.4</v>
      </c>
      <c r="AG616" s="7">
        <v>4.4499999999999998E-2</v>
      </c>
      <c r="AH616" s="7">
        <v>0.439</v>
      </c>
      <c r="AI616" s="6">
        <v>43.9</v>
      </c>
      <c r="AJ616" s="7">
        <v>-7.47</v>
      </c>
      <c r="AK616" s="7">
        <v>0.26939999999999997</v>
      </c>
      <c r="AL616" s="7">
        <v>2.6579999999999999</v>
      </c>
      <c r="AM616" s="6">
        <v>265.8</v>
      </c>
      <c r="AN616" s="7">
        <v>7.3999999999999996E-2</v>
      </c>
      <c r="AO616" s="7">
        <v>0.73</v>
      </c>
      <c r="AP616" s="6">
        <v>73</v>
      </c>
      <c r="AQ616" s="14">
        <v>1</v>
      </c>
      <c r="AR616" s="15">
        <f t="shared" si="29"/>
        <v>55.899999999999977</v>
      </c>
      <c r="AS616" s="6">
        <v>321.7</v>
      </c>
      <c r="AT616" s="6">
        <v>0</v>
      </c>
      <c r="AU616" s="6">
        <v>0</v>
      </c>
      <c r="AV616" s="6">
        <f t="shared" si="30"/>
        <v>321.7</v>
      </c>
      <c r="AW616" t="s">
        <v>1568</v>
      </c>
      <c r="AX616" t="s">
        <v>1600</v>
      </c>
      <c r="BC616">
        <v>19748</v>
      </c>
      <c r="BE616" s="16" t="s">
        <v>1551</v>
      </c>
      <c r="BF616" s="1" t="s">
        <v>55</v>
      </c>
      <c r="BG616" s="1" t="s">
        <v>55</v>
      </c>
      <c r="BH616" s="1" t="s">
        <v>55</v>
      </c>
      <c r="BI616" s="1" t="s">
        <v>55</v>
      </c>
      <c r="BJ616" s="1" t="s">
        <v>1535</v>
      </c>
      <c r="BK616" s="1" t="s">
        <v>106</v>
      </c>
      <c r="BL616" s="1" t="s">
        <v>98</v>
      </c>
      <c r="BM616" s="1" t="s">
        <v>1535</v>
      </c>
      <c r="BN616" s="1" t="s">
        <v>56</v>
      </c>
      <c r="BO616" s="1" t="s">
        <v>105</v>
      </c>
      <c r="BP616" s="1" t="s">
        <v>1540</v>
      </c>
      <c r="BQ616" s="1" t="s">
        <v>1540</v>
      </c>
      <c r="BR616" s="1" t="s">
        <v>57</v>
      </c>
      <c r="BS616" s="1" t="s">
        <v>57</v>
      </c>
      <c r="BT616" s="18">
        <v>0.19500000000000001</v>
      </c>
      <c r="BW616" s="1" t="s">
        <v>1570</v>
      </c>
    </row>
    <row r="617" spans="1:75" ht="28.8" x14ac:dyDescent="0.3">
      <c r="A617" t="s">
        <v>1764</v>
      </c>
      <c r="B617" t="s">
        <v>1732</v>
      </c>
      <c r="C617" s="37">
        <v>314310</v>
      </c>
      <c r="D617" s="37" t="s">
        <v>1767</v>
      </c>
      <c r="E617" s="37" t="s">
        <v>1767</v>
      </c>
      <c r="F617" s="37">
        <v>314320</v>
      </c>
      <c r="G617" s="21" t="s">
        <v>1817</v>
      </c>
      <c r="H617" s="1" t="s">
        <v>1767</v>
      </c>
      <c r="I617" t="s">
        <v>1471</v>
      </c>
      <c r="J617" t="s">
        <v>1269</v>
      </c>
      <c r="K617" t="s">
        <v>814</v>
      </c>
      <c r="L617" s="1" t="s">
        <v>1531</v>
      </c>
      <c r="M617" s="1" t="s">
        <v>1765</v>
      </c>
      <c r="N617" t="str">
        <f t="shared" si="28"/>
        <v>180-058-07299_19748 - 9_089</v>
      </c>
      <c r="O617">
        <v>85</v>
      </c>
      <c r="P617" s="7">
        <v>10.121</v>
      </c>
      <c r="Q617" s="7" t="s">
        <v>1776</v>
      </c>
      <c r="R617" s="6">
        <v>860.28499999999997</v>
      </c>
      <c r="S617">
        <v>-6.18</v>
      </c>
      <c r="T617" s="23">
        <v>44302.041666666657</v>
      </c>
      <c r="U617">
        <v>-6.18</v>
      </c>
      <c r="W617" s="7">
        <v>0.19059999999999999</v>
      </c>
      <c r="X617" s="7">
        <v>1.929</v>
      </c>
      <c r="Y617" s="6">
        <v>163.965</v>
      </c>
      <c r="Z617" t="s">
        <v>1567</v>
      </c>
      <c r="AA617">
        <v>3</v>
      </c>
      <c r="AB617">
        <v>3</v>
      </c>
      <c r="AC617">
        <v>-7.27</v>
      </c>
      <c r="AD617" s="7">
        <v>0.1792</v>
      </c>
      <c r="AE617" s="7">
        <v>1.8140000000000001</v>
      </c>
      <c r="AF617" s="6">
        <v>154.19</v>
      </c>
      <c r="AG617" s="7">
        <v>7.5300000000000006E-2</v>
      </c>
      <c r="AH617" s="7">
        <v>0.76200000000000001</v>
      </c>
      <c r="AI617" s="6">
        <v>64.77</v>
      </c>
      <c r="AJ617" s="7">
        <v>-7.47</v>
      </c>
      <c r="AK617" s="7">
        <v>0.19059999999999999</v>
      </c>
      <c r="AL617" s="7">
        <v>1.929</v>
      </c>
      <c r="AM617" s="6">
        <v>163.965</v>
      </c>
      <c r="AN617" s="7">
        <v>0.12280000000000001</v>
      </c>
      <c r="AO617" s="7">
        <v>1.2430000000000001</v>
      </c>
      <c r="AP617" s="6">
        <v>105.655</v>
      </c>
      <c r="AQ617" s="14">
        <v>0.6</v>
      </c>
      <c r="AR617" s="15">
        <f t="shared" si="29"/>
        <v>49.215000000000003</v>
      </c>
      <c r="AS617" s="6">
        <v>213.18</v>
      </c>
      <c r="AT617" s="6">
        <v>0</v>
      </c>
      <c r="AU617" s="6">
        <v>0</v>
      </c>
      <c r="AV617" s="6">
        <f t="shared" si="30"/>
        <v>213.18</v>
      </c>
      <c r="AW617" t="s">
        <v>1568</v>
      </c>
      <c r="AX617" t="s">
        <v>1600</v>
      </c>
      <c r="BC617">
        <v>19748</v>
      </c>
      <c r="BE617" s="16" t="s">
        <v>1551</v>
      </c>
      <c r="BF617" s="1" t="s">
        <v>55</v>
      </c>
      <c r="BG617" s="1" t="s">
        <v>55</v>
      </c>
      <c r="BH617" s="1" t="s">
        <v>55</v>
      </c>
      <c r="BI617" s="1" t="s">
        <v>55</v>
      </c>
      <c r="BJ617" s="1" t="s">
        <v>1535</v>
      </c>
      <c r="BK617" s="1" t="s">
        <v>106</v>
      </c>
      <c r="BL617" s="1" t="s">
        <v>98</v>
      </c>
      <c r="BM617" s="1" t="s">
        <v>1535</v>
      </c>
      <c r="BN617" s="1" t="s">
        <v>56</v>
      </c>
      <c r="BO617" s="1" t="s">
        <v>105</v>
      </c>
      <c r="BP617" s="1" t="s">
        <v>1540</v>
      </c>
      <c r="BQ617" s="1" t="s">
        <v>1540</v>
      </c>
      <c r="BR617" s="1" t="s">
        <v>57</v>
      </c>
      <c r="BS617" s="1" t="s">
        <v>57</v>
      </c>
      <c r="BT617" s="18">
        <v>0.19500000000000001</v>
      </c>
      <c r="BW617" s="1" t="s">
        <v>1570</v>
      </c>
    </row>
    <row r="618" spans="1:75" ht="28.8" x14ac:dyDescent="0.3">
      <c r="A618" t="s">
        <v>1764</v>
      </c>
      <c r="B618" t="s">
        <v>1732</v>
      </c>
      <c r="C618" s="37">
        <v>314310</v>
      </c>
      <c r="D618" s="37" t="s">
        <v>1767</v>
      </c>
      <c r="E618" s="37" t="s">
        <v>1767</v>
      </c>
      <c r="F618" s="37">
        <v>314320</v>
      </c>
      <c r="G618" s="21" t="s">
        <v>1817</v>
      </c>
      <c r="H618" s="1" t="s">
        <v>1767</v>
      </c>
      <c r="I618" t="s">
        <v>1471</v>
      </c>
      <c r="J618" t="s">
        <v>1269</v>
      </c>
      <c r="K618" t="s">
        <v>815</v>
      </c>
      <c r="L618" s="1" t="s">
        <v>1531</v>
      </c>
      <c r="M618" s="1" t="s">
        <v>1765</v>
      </c>
      <c r="N618" t="str">
        <f t="shared" si="28"/>
        <v>180-058-07299_19748 - 9_090</v>
      </c>
      <c r="O618">
        <v>65</v>
      </c>
      <c r="P618" s="7">
        <v>9.3569999999999993</v>
      </c>
      <c r="Q618" s="7" t="s">
        <v>1776</v>
      </c>
      <c r="R618" s="6">
        <v>608.20500000000004</v>
      </c>
      <c r="S618">
        <v>-6.18</v>
      </c>
      <c r="T618" s="23">
        <v>44302.041666666657</v>
      </c>
      <c r="U618">
        <v>-6.18</v>
      </c>
      <c r="W618" s="7">
        <v>0.18279999999999999</v>
      </c>
      <c r="X618" s="7">
        <v>1.71</v>
      </c>
      <c r="Y618" s="6">
        <v>111.15</v>
      </c>
      <c r="Z618" t="s">
        <v>1567</v>
      </c>
      <c r="AA618">
        <v>3</v>
      </c>
      <c r="AB618">
        <v>3</v>
      </c>
      <c r="AC618">
        <v>-7.27</v>
      </c>
      <c r="AD618" s="7">
        <v>0.16520000000000001</v>
      </c>
      <c r="AE618" s="7">
        <v>1.546</v>
      </c>
      <c r="AF618" s="6">
        <v>100.49</v>
      </c>
      <c r="AG618" s="7">
        <v>8.8300000000000003E-2</v>
      </c>
      <c r="AH618" s="7">
        <v>0.82599999999999996</v>
      </c>
      <c r="AI618" s="6">
        <v>53.69</v>
      </c>
      <c r="AJ618" s="7">
        <v>-7.47</v>
      </c>
      <c r="AK618" s="7">
        <v>0.1736</v>
      </c>
      <c r="AL618" s="7">
        <v>1.6240000000000001</v>
      </c>
      <c r="AM618" s="6">
        <v>105.56</v>
      </c>
      <c r="AN618" s="7">
        <v>0.1273</v>
      </c>
      <c r="AO618" s="7">
        <v>1.1910000000000001</v>
      </c>
      <c r="AP618" s="6">
        <v>77.415000000000006</v>
      </c>
      <c r="AQ618" s="14">
        <v>1</v>
      </c>
      <c r="AR618" s="15">
        <f t="shared" si="29"/>
        <v>34.319999999999993</v>
      </c>
      <c r="AS618" s="6">
        <v>139.88</v>
      </c>
      <c r="AT618" s="6">
        <v>0</v>
      </c>
      <c r="AU618" s="6">
        <v>0</v>
      </c>
      <c r="AV618" s="6">
        <f t="shared" si="30"/>
        <v>139.88</v>
      </c>
      <c r="AW618" t="s">
        <v>1568</v>
      </c>
      <c r="AX618" t="s">
        <v>1600</v>
      </c>
      <c r="BC618">
        <v>19748</v>
      </c>
      <c r="BE618" s="16" t="s">
        <v>1551</v>
      </c>
      <c r="BF618" s="1" t="s">
        <v>55</v>
      </c>
      <c r="BG618" s="1" t="s">
        <v>55</v>
      </c>
      <c r="BH618" s="1" t="s">
        <v>55</v>
      </c>
      <c r="BI618" s="1" t="s">
        <v>55</v>
      </c>
      <c r="BJ618" s="1" t="s">
        <v>1535</v>
      </c>
      <c r="BK618" s="1" t="s">
        <v>106</v>
      </c>
      <c r="BL618" s="1" t="s">
        <v>98</v>
      </c>
      <c r="BM618" s="1" t="s">
        <v>1535</v>
      </c>
      <c r="BN618" s="1" t="s">
        <v>56</v>
      </c>
      <c r="BO618" s="1" t="s">
        <v>105</v>
      </c>
      <c r="BP618" s="1" t="s">
        <v>1540</v>
      </c>
      <c r="BQ618" s="1" t="s">
        <v>1540</v>
      </c>
      <c r="BR618" s="1" t="s">
        <v>57</v>
      </c>
      <c r="BS618" s="1" t="s">
        <v>57</v>
      </c>
      <c r="BT618" s="18">
        <v>0.19500000000000001</v>
      </c>
      <c r="BW618" s="1" t="s">
        <v>1570</v>
      </c>
    </row>
    <row r="619" spans="1:75" ht="28.8" x14ac:dyDescent="0.3">
      <c r="A619" t="s">
        <v>1764</v>
      </c>
      <c r="B619" t="s">
        <v>1732</v>
      </c>
      <c r="C619" s="37">
        <v>314310</v>
      </c>
      <c r="D619" s="37" t="s">
        <v>1767</v>
      </c>
      <c r="E619" s="37" t="s">
        <v>1767</v>
      </c>
      <c r="F619" s="37">
        <v>314320</v>
      </c>
      <c r="G619" s="21" t="s">
        <v>1817</v>
      </c>
      <c r="H619" s="1" t="s">
        <v>1767</v>
      </c>
      <c r="I619" t="s">
        <v>1471</v>
      </c>
      <c r="J619" t="s">
        <v>1269</v>
      </c>
      <c r="K619" t="s">
        <v>816</v>
      </c>
      <c r="L619" s="1" t="s">
        <v>1531</v>
      </c>
      <c r="M619" s="1" t="s">
        <v>1765</v>
      </c>
      <c r="N619" t="str">
        <f t="shared" si="28"/>
        <v>180-058-07299_19748 - 9_091</v>
      </c>
      <c r="O619">
        <v>52</v>
      </c>
      <c r="P619" s="7">
        <v>9.6150000000000002</v>
      </c>
      <c r="Q619" s="7" t="s">
        <v>1776</v>
      </c>
      <c r="R619" s="6">
        <v>499.98</v>
      </c>
      <c r="S619">
        <v>-6.18</v>
      </c>
      <c r="T619" s="23">
        <v>44302.041666666657</v>
      </c>
      <c r="U619">
        <v>-6.18</v>
      </c>
      <c r="W619" s="7">
        <v>0.18340000000000001</v>
      </c>
      <c r="X619" s="7">
        <v>1.7629999999999999</v>
      </c>
      <c r="Y619" s="6">
        <v>91.676000000000002</v>
      </c>
      <c r="Z619" t="s">
        <v>1567</v>
      </c>
      <c r="AA619">
        <v>3</v>
      </c>
      <c r="AB619">
        <v>3</v>
      </c>
      <c r="AC619">
        <v>-7.27</v>
      </c>
      <c r="AD619" s="7">
        <v>0.1736</v>
      </c>
      <c r="AE619" s="7">
        <v>1.669</v>
      </c>
      <c r="AF619" s="6">
        <v>86.787999999999997</v>
      </c>
      <c r="AG619" s="7">
        <v>9.2499999999999999E-2</v>
      </c>
      <c r="AH619" s="7">
        <v>0.88900000000000001</v>
      </c>
      <c r="AI619" s="6">
        <v>46.228000000000002</v>
      </c>
      <c r="AJ619" s="7">
        <v>-7.47</v>
      </c>
      <c r="AK619" s="7">
        <v>0.1832</v>
      </c>
      <c r="AL619" s="7">
        <v>1.7609999999999999</v>
      </c>
      <c r="AM619" s="6">
        <v>91.572000000000003</v>
      </c>
      <c r="AN619" s="7">
        <v>0.13439999999999999</v>
      </c>
      <c r="AO619" s="7">
        <v>1.292</v>
      </c>
      <c r="AP619" s="6">
        <v>67.183999999999997</v>
      </c>
      <c r="AQ619" s="14">
        <v>1</v>
      </c>
      <c r="AR619" s="15">
        <f t="shared" si="29"/>
        <v>27.715999999999994</v>
      </c>
      <c r="AS619" s="6">
        <v>119.288</v>
      </c>
      <c r="AT619" s="6">
        <v>0</v>
      </c>
      <c r="AU619" s="6">
        <v>0</v>
      </c>
      <c r="AV619" s="6">
        <f t="shared" si="30"/>
        <v>119.288</v>
      </c>
      <c r="AW619" t="s">
        <v>1568</v>
      </c>
      <c r="AX619" t="s">
        <v>1600</v>
      </c>
      <c r="BC619">
        <v>19748</v>
      </c>
      <c r="BE619" s="16" t="s">
        <v>1551</v>
      </c>
      <c r="BF619" s="1" t="s">
        <v>55</v>
      </c>
      <c r="BG619" s="1" t="s">
        <v>55</v>
      </c>
      <c r="BH619" s="1" t="s">
        <v>55</v>
      </c>
      <c r="BI619" s="1" t="s">
        <v>55</v>
      </c>
      <c r="BJ619" s="1" t="s">
        <v>1535</v>
      </c>
      <c r="BK619" s="1" t="s">
        <v>103</v>
      </c>
      <c r="BL619" s="1" t="s">
        <v>98</v>
      </c>
      <c r="BM619" s="1" t="s">
        <v>1535</v>
      </c>
      <c r="BN619" s="1" t="s">
        <v>56</v>
      </c>
      <c r="BO619" s="1" t="s">
        <v>105</v>
      </c>
      <c r="BP619" s="1" t="s">
        <v>1540</v>
      </c>
      <c r="BQ619" s="1" t="s">
        <v>1540</v>
      </c>
      <c r="BR619" s="1" t="s">
        <v>57</v>
      </c>
      <c r="BS619" s="1" t="s">
        <v>57</v>
      </c>
      <c r="BT619" s="18">
        <v>0.19500000000000001</v>
      </c>
      <c r="BW619" s="1" t="s">
        <v>1570</v>
      </c>
    </row>
    <row r="620" spans="1:75" ht="43.2" x14ac:dyDescent="0.3">
      <c r="A620" t="s">
        <v>1764</v>
      </c>
      <c r="B620" t="s">
        <v>1732</v>
      </c>
      <c r="C620" s="37">
        <v>314410</v>
      </c>
      <c r="D620" s="37" t="s">
        <v>1767</v>
      </c>
      <c r="E620" s="37" t="s">
        <v>1767</v>
      </c>
      <c r="F620" s="37">
        <v>314420</v>
      </c>
      <c r="G620" s="1" t="s">
        <v>1818</v>
      </c>
      <c r="H620" s="1" t="s">
        <v>1767</v>
      </c>
      <c r="I620" t="s">
        <v>1442</v>
      </c>
      <c r="J620" t="s">
        <v>1236</v>
      </c>
      <c r="K620" t="s">
        <v>690</v>
      </c>
      <c r="L620" s="1" t="s">
        <v>1531</v>
      </c>
      <c r="M620" s="1" t="s">
        <v>1765</v>
      </c>
      <c r="N620" t="str">
        <f t="shared" si="28"/>
        <v>180-058-06992_19605 - 8_551</v>
      </c>
      <c r="O620">
        <v>60</v>
      </c>
      <c r="P620" s="7">
        <v>3</v>
      </c>
      <c r="Q620" s="7" t="s">
        <v>1777</v>
      </c>
      <c r="R620" s="6">
        <v>180</v>
      </c>
      <c r="S620">
        <v>-4.05</v>
      </c>
      <c r="T620" s="23">
        <v>44279</v>
      </c>
      <c r="U620">
        <v>-4.05</v>
      </c>
      <c r="V620" s="1"/>
      <c r="W620" s="7">
        <v>0.29670000000000002</v>
      </c>
      <c r="X620" s="7">
        <v>0.89</v>
      </c>
      <c r="Y620" s="6">
        <v>53.4</v>
      </c>
      <c r="Z620" t="s">
        <v>1566</v>
      </c>
      <c r="AD620" s="7"/>
      <c r="AE620" s="7"/>
      <c r="AF620" s="6"/>
      <c r="AG620" s="7"/>
      <c r="AH620" s="7"/>
      <c r="AI620" s="6"/>
      <c r="AJ620" s="7">
        <v>-5.0199999999999996</v>
      </c>
      <c r="AK620" s="7">
        <v>0.29699999999999999</v>
      </c>
      <c r="AL620" s="7">
        <v>0.89100000000000001</v>
      </c>
      <c r="AM620" s="6">
        <v>53.46</v>
      </c>
      <c r="AN620" s="7">
        <v>0.28000000000000003</v>
      </c>
      <c r="AO620" s="7">
        <v>0.84</v>
      </c>
      <c r="AP620" s="6">
        <v>50.4</v>
      </c>
      <c r="AQ620" s="14">
        <v>1.5</v>
      </c>
      <c r="AR620" s="15">
        <f t="shared" si="29"/>
        <v>12.419999999999995</v>
      </c>
      <c r="AS620" s="6">
        <v>65.88</v>
      </c>
      <c r="AT620" s="6">
        <v>0</v>
      </c>
      <c r="AU620" s="6">
        <v>0</v>
      </c>
      <c r="AV620" s="6">
        <f t="shared" si="30"/>
        <v>65.88</v>
      </c>
      <c r="AW620" t="s">
        <v>18</v>
      </c>
      <c r="AX620" t="s">
        <v>1600</v>
      </c>
      <c r="AY620" s="1"/>
      <c r="AZ620" s="1"/>
      <c r="BA620" s="21"/>
      <c r="BB620" s="1"/>
      <c r="BC620">
        <v>19605</v>
      </c>
      <c r="BD620" s="1"/>
      <c r="BE620" s="16" t="s">
        <v>1545</v>
      </c>
      <c r="BF620" s="1" t="s">
        <v>63</v>
      </c>
      <c r="BG620" s="1" t="s">
        <v>63</v>
      </c>
      <c r="BH620" s="1" t="s">
        <v>55</v>
      </c>
      <c r="BI620" s="1" t="s">
        <v>63</v>
      </c>
      <c r="BJ620" s="1" t="s">
        <v>1535</v>
      </c>
      <c r="BK620" s="1" t="s">
        <v>106</v>
      </c>
      <c r="BL620" s="1" t="s">
        <v>99</v>
      </c>
      <c r="BM620" s="1" t="s">
        <v>1535</v>
      </c>
      <c r="BN620" s="1" t="s">
        <v>56</v>
      </c>
      <c r="BO620" s="1" t="s">
        <v>105</v>
      </c>
      <c r="BP620" s="1" t="s">
        <v>57</v>
      </c>
      <c r="BQ620" s="1" t="s">
        <v>56</v>
      </c>
      <c r="BR620" s="1" t="s">
        <v>1534</v>
      </c>
      <c r="BS620" s="1" t="s">
        <v>1534</v>
      </c>
      <c r="BT620" s="18">
        <v>0.47099999999999997</v>
      </c>
      <c r="BU620" s="1"/>
      <c r="BV620" s="1"/>
      <c r="BW620" s="1" t="s">
        <v>1570</v>
      </c>
    </row>
    <row r="621" spans="1:75" ht="43.2" x14ac:dyDescent="0.3">
      <c r="A621" t="s">
        <v>1764</v>
      </c>
      <c r="B621" t="s">
        <v>1732</v>
      </c>
      <c r="C621" s="37">
        <v>314410</v>
      </c>
      <c r="D621" s="37" t="s">
        <v>1767</v>
      </c>
      <c r="E621" s="37" t="s">
        <v>1767</v>
      </c>
      <c r="F621" s="37">
        <v>314420</v>
      </c>
      <c r="G621" s="1" t="s">
        <v>1818</v>
      </c>
      <c r="H621" s="1" t="s">
        <v>1767</v>
      </c>
      <c r="I621" t="s">
        <v>1442</v>
      </c>
      <c r="J621" t="s">
        <v>1236</v>
      </c>
      <c r="K621" t="s">
        <v>691</v>
      </c>
      <c r="L621" s="1" t="s">
        <v>1531</v>
      </c>
      <c r="M621" s="1" t="s">
        <v>1765</v>
      </c>
      <c r="N621" t="str">
        <f t="shared" si="28"/>
        <v>180-058-06992_19605 - 8_552</v>
      </c>
      <c r="O621">
        <v>40</v>
      </c>
      <c r="P621" s="7">
        <v>2.5</v>
      </c>
      <c r="Q621" s="7" t="s">
        <v>1777</v>
      </c>
      <c r="R621" s="6">
        <v>100</v>
      </c>
      <c r="S621">
        <v>-4.05</v>
      </c>
      <c r="T621" s="23">
        <v>44279</v>
      </c>
      <c r="U621">
        <v>-4.05</v>
      </c>
      <c r="V621" s="1"/>
      <c r="W621" s="7">
        <v>0.17080000000000001</v>
      </c>
      <c r="X621" s="7">
        <v>0.42699999999999999</v>
      </c>
      <c r="Y621" s="6">
        <v>17.079999999999998</v>
      </c>
      <c r="Z621" t="s">
        <v>1566</v>
      </c>
      <c r="AD621" s="7"/>
      <c r="AE621" s="7"/>
      <c r="AF621" s="6"/>
      <c r="AG621" s="7"/>
      <c r="AH621" s="7"/>
      <c r="AI621" s="6"/>
      <c r="AJ621" s="7">
        <v>-4.45</v>
      </c>
      <c r="AK621" s="7">
        <v>0.17080000000000001</v>
      </c>
      <c r="AL621" s="7">
        <v>0.42699999999999999</v>
      </c>
      <c r="AM621" s="6">
        <v>17.079999999999998</v>
      </c>
      <c r="AN621" s="7">
        <v>5.2400000000000002E-2</v>
      </c>
      <c r="AO621" s="7">
        <v>0.13100000000000001</v>
      </c>
      <c r="AP621" s="6">
        <v>5.24</v>
      </c>
      <c r="AQ621" s="14">
        <v>1.5</v>
      </c>
      <c r="AR621" s="15">
        <f t="shared" si="29"/>
        <v>6.9200000000000017</v>
      </c>
      <c r="AS621" s="6">
        <v>24</v>
      </c>
      <c r="AT621" s="6">
        <v>0</v>
      </c>
      <c r="AU621" s="6">
        <v>0</v>
      </c>
      <c r="AV621" s="6">
        <f t="shared" si="30"/>
        <v>24</v>
      </c>
      <c r="AW621" t="s">
        <v>18</v>
      </c>
      <c r="AX621" t="s">
        <v>1600</v>
      </c>
      <c r="AY621" s="1"/>
      <c r="AZ621" s="1"/>
      <c r="BA621" s="21"/>
      <c r="BB621" s="1"/>
      <c r="BC621">
        <v>19605</v>
      </c>
      <c r="BD621" s="1"/>
      <c r="BE621" s="16" t="s">
        <v>1545</v>
      </c>
      <c r="BF621" s="1" t="s">
        <v>63</v>
      </c>
      <c r="BG621" s="1" t="s">
        <v>63</v>
      </c>
      <c r="BH621" s="1" t="s">
        <v>55</v>
      </c>
      <c r="BI621" s="1" t="s">
        <v>63</v>
      </c>
      <c r="BJ621" s="1" t="s">
        <v>1535</v>
      </c>
      <c r="BK621" s="1" t="s">
        <v>106</v>
      </c>
      <c r="BL621" s="1" t="s">
        <v>99</v>
      </c>
      <c r="BM621" s="1" t="s">
        <v>1535</v>
      </c>
      <c r="BN621" s="1" t="s">
        <v>56</v>
      </c>
      <c r="BO621" s="1" t="s">
        <v>105</v>
      </c>
      <c r="BP621" s="1" t="s">
        <v>57</v>
      </c>
      <c r="BQ621" s="1" t="s">
        <v>56</v>
      </c>
      <c r="BR621" s="1" t="s">
        <v>1534</v>
      </c>
      <c r="BS621" s="1" t="s">
        <v>1534</v>
      </c>
      <c r="BT621" s="18">
        <v>0.47099999999999997</v>
      </c>
      <c r="BU621" s="1"/>
      <c r="BV621" s="1"/>
      <c r="BW621" s="1" t="s">
        <v>1570</v>
      </c>
    </row>
    <row r="622" spans="1:75" ht="43.2" x14ac:dyDescent="0.3">
      <c r="A622" t="s">
        <v>1764</v>
      </c>
      <c r="B622" t="s">
        <v>1732</v>
      </c>
      <c r="C622" s="37">
        <v>314410</v>
      </c>
      <c r="D622" s="37" t="s">
        <v>1767</v>
      </c>
      <c r="E622" s="37" t="s">
        <v>1767</v>
      </c>
      <c r="F622" s="37">
        <v>314420</v>
      </c>
      <c r="G622" s="1" t="s">
        <v>1818</v>
      </c>
      <c r="H622" s="1" t="s">
        <v>1767</v>
      </c>
      <c r="I622" t="s">
        <v>1442</v>
      </c>
      <c r="J622" t="s">
        <v>1236</v>
      </c>
      <c r="K622" t="s">
        <v>692</v>
      </c>
      <c r="L622" s="1" t="s">
        <v>1531</v>
      </c>
      <c r="M622" s="1" t="s">
        <v>1765</v>
      </c>
      <c r="N622" t="str">
        <f t="shared" si="28"/>
        <v>180-058-06992_19605 - 8_553</v>
      </c>
      <c r="O622">
        <v>18</v>
      </c>
      <c r="P622" s="7">
        <v>2.9</v>
      </c>
      <c r="Q622" s="7" t="s">
        <v>1777</v>
      </c>
      <c r="R622" s="6">
        <v>52.2</v>
      </c>
      <c r="S622">
        <v>-4.0999999999999996</v>
      </c>
      <c r="T622" s="23">
        <v>44279</v>
      </c>
      <c r="U622">
        <v>-4.0999999999999996</v>
      </c>
      <c r="V622" s="1"/>
      <c r="W622" s="7">
        <v>0.58789999999999998</v>
      </c>
      <c r="X622" s="7">
        <v>1.7050000000000001</v>
      </c>
      <c r="Y622" s="6">
        <v>30.69</v>
      </c>
      <c r="Z622" t="s">
        <v>1566</v>
      </c>
      <c r="AD622" s="7"/>
      <c r="AE622" s="7"/>
      <c r="AF622" s="6"/>
      <c r="AG622" s="7"/>
      <c r="AH622" s="7"/>
      <c r="AI622" s="6"/>
      <c r="AJ622" s="7">
        <v>-5.01</v>
      </c>
      <c r="AK622" s="7">
        <v>0.58789999999999998</v>
      </c>
      <c r="AL622" s="7">
        <v>1.7050000000000001</v>
      </c>
      <c r="AM622" s="6">
        <v>30.69</v>
      </c>
      <c r="AN622" s="7">
        <v>0.2117</v>
      </c>
      <c r="AO622" s="7">
        <v>0.61399999999999999</v>
      </c>
      <c r="AP622" s="6">
        <v>11.052</v>
      </c>
      <c r="AQ622" s="14">
        <v>1.5</v>
      </c>
      <c r="AR622" s="15">
        <f t="shared" si="29"/>
        <v>3.6179999999999986</v>
      </c>
      <c r="AS622" s="6">
        <v>34.308</v>
      </c>
      <c r="AT622" s="6">
        <v>0</v>
      </c>
      <c r="AU622" s="6">
        <v>0</v>
      </c>
      <c r="AV622" s="6">
        <f t="shared" si="30"/>
        <v>34.308</v>
      </c>
      <c r="AW622" t="s">
        <v>18</v>
      </c>
      <c r="AX622" t="s">
        <v>1600</v>
      </c>
      <c r="AY622" s="1"/>
      <c r="AZ622" s="1"/>
      <c r="BA622" s="21"/>
      <c r="BB622" s="1"/>
      <c r="BC622">
        <v>19605</v>
      </c>
      <c r="BD622" s="1"/>
      <c r="BE622" s="16" t="s">
        <v>1545</v>
      </c>
      <c r="BF622" s="1" t="s">
        <v>63</v>
      </c>
      <c r="BG622" s="1" t="s">
        <v>63</v>
      </c>
      <c r="BH622" s="1" t="s">
        <v>55</v>
      </c>
      <c r="BI622" s="1" t="s">
        <v>63</v>
      </c>
      <c r="BJ622" s="1" t="s">
        <v>1535</v>
      </c>
      <c r="BK622" s="1" t="s">
        <v>106</v>
      </c>
      <c r="BL622" s="1" t="s">
        <v>99</v>
      </c>
      <c r="BM622" s="1" t="s">
        <v>1535</v>
      </c>
      <c r="BN622" s="1" t="s">
        <v>56</v>
      </c>
      <c r="BO622" s="1" t="s">
        <v>105</v>
      </c>
      <c r="BP622" s="1" t="s">
        <v>57</v>
      </c>
      <c r="BQ622" s="1" t="s">
        <v>56</v>
      </c>
      <c r="BR622" s="1" t="s">
        <v>1534</v>
      </c>
      <c r="BS622" s="1" t="s">
        <v>1534</v>
      </c>
      <c r="BT622" s="18">
        <v>0.47099999999999997</v>
      </c>
      <c r="BU622" s="1"/>
      <c r="BV622" s="1"/>
      <c r="BW622" s="1" t="s">
        <v>1570</v>
      </c>
    </row>
    <row r="623" spans="1:75" x14ac:dyDescent="0.3">
      <c r="A623" t="s">
        <v>1764</v>
      </c>
      <c r="B623" t="s">
        <v>1732</v>
      </c>
      <c r="C623" s="37">
        <v>314510</v>
      </c>
      <c r="D623" s="37" t="s">
        <v>1767</v>
      </c>
      <c r="E623" s="37" t="s">
        <v>1767</v>
      </c>
      <c r="F623" s="37">
        <v>314520</v>
      </c>
      <c r="G623" s="1" t="s">
        <v>1818</v>
      </c>
      <c r="H623" s="1" t="s">
        <v>1767</v>
      </c>
      <c r="I623" t="s">
        <v>1396</v>
      </c>
      <c r="J623" t="s">
        <v>1153</v>
      </c>
      <c r="K623" t="s">
        <v>394</v>
      </c>
      <c r="L623" s="1" t="s">
        <v>1531</v>
      </c>
      <c r="M623" s="1" t="s">
        <v>1765</v>
      </c>
      <c r="N623" t="str">
        <f t="shared" si="28"/>
        <v>180-058-05042_19630 - 8_227</v>
      </c>
      <c r="O623">
        <v>19</v>
      </c>
      <c r="P623" s="7">
        <v>0.49199999999999999</v>
      </c>
      <c r="Q623" s="7" t="s">
        <v>1778</v>
      </c>
      <c r="R623" s="6">
        <v>9.3480000000000008</v>
      </c>
      <c r="S623">
        <v>-5.1100000000000003</v>
      </c>
      <c r="T623" s="23">
        <v>44285.041666666657</v>
      </c>
      <c r="U623">
        <v>-5.1100000000000003</v>
      </c>
      <c r="V623" s="1"/>
      <c r="W623" s="7">
        <v>7.3200000000000001E-2</v>
      </c>
      <c r="X623" s="7">
        <v>3.5999999999999997E-2</v>
      </c>
      <c r="Y623" s="6">
        <v>0.68400000000000005</v>
      </c>
      <c r="Z623" t="s">
        <v>1566</v>
      </c>
      <c r="AD623" s="7"/>
      <c r="AE623" s="7"/>
      <c r="AF623" s="6"/>
      <c r="AG623" s="7"/>
      <c r="AH623" s="7"/>
      <c r="AI623" s="6"/>
      <c r="AJ623" s="7">
        <v>-5.23</v>
      </c>
      <c r="AK623" s="7">
        <v>7.3200000000000001E-2</v>
      </c>
      <c r="AL623" s="7">
        <v>3.5999999999999997E-2</v>
      </c>
      <c r="AM623" s="6">
        <v>0.68400000000000005</v>
      </c>
      <c r="AN623" s="7">
        <v>4.6699999999999998E-2</v>
      </c>
      <c r="AO623" s="7">
        <v>2.3E-2</v>
      </c>
      <c r="AP623" s="6">
        <v>0.437</v>
      </c>
      <c r="AQ623" s="14">
        <v>1.5</v>
      </c>
      <c r="AR623" s="15">
        <f t="shared" si="29"/>
        <v>0</v>
      </c>
      <c r="AS623" s="6">
        <v>0.68400000000000005</v>
      </c>
      <c r="AT623" s="6">
        <v>0</v>
      </c>
      <c r="AU623" s="6">
        <v>0</v>
      </c>
      <c r="AV623" s="6">
        <f t="shared" si="30"/>
        <v>0.68400000000000005</v>
      </c>
      <c r="AW623" t="s">
        <v>18</v>
      </c>
      <c r="AX623" t="s">
        <v>1600</v>
      </c>
      <c r="AY623" s="1"/>
      <c r="AZ623" s="1"/>
      <c r="BA623" s="21"/>
      <c r="BB623" s="1"/>
      <c r="BC623" s="22" t="s">
        <v>1536</v>
      </c>
      <c r="BD623" s="1"/>
      <c r="BF623" s="1" t="s">
        <v>55</v>
      </c>
      <c r="BG623" s="1" t="s">
        <v>55</v>
      </c>
      <c r="BH623" s="1" t="s">
        <v>63</v>
      </c>
      <c r="BI623" s="1" t="s">
        <v>63</v>
      </c>
      <c r="BJ623" s="1" t="s">
        <v>1532</v>
      </c>
      <c r="BK623" s="1" t="s">
        <v>103</v>
      </c>
      <c r="BL623" s="1" t="s">
        <v>62</v>
      </c>
      <c r="BM623" s="1" t="s">
        <v>62</v>
      </c>
      <c r="BN623" s="1" t="s">
        <v>56</v>
      </c>
      <c r="BO623" s="1" t="s">
        <v>105</v>
      </c>
      <c r="BP623" s="1" t="s">
        <v>62</v>
      </c>
      <c r="BQ623" s="1" t="s">
        <v>62</v>
      </c>
      <c r="BR623" s="1" t="s">
        <v>57</v>
      </c>
      <c r="BS623" s="1" t="s">
        <v>57</v>
      </c>
      <c r="BT623" s="18">
        <v>0.16600000000000001</v>
      </c>
      <c r="BU623" s="1"/>
      <c r="BV623" s="1"/>
      <c r="BW623" s="1" t="s">
        <v>1570</v>
      </c>
    </row>
    <row r="624" spans="1:75" x14ac:dyDescent="0.3">
      <c r="A624" t="s">
        <v>1764</v>
      </c>
      <c r="B624" t="s">
        <v>1732</v>
      </c>
      <c r="C624" s="37">
        <v>314510</v>
      </c>
      <c r="D624" s="37" t="s">
        <v>1767</v>
      </c>
      <c r="E624" s="37" t="s">
        <v>1767</v>
      </c>
      <c r="F624" s="37">
        <v>314520</v>
      </c>
      <c r="G624" s="1" t="s">
        <v>1818</v>
      </c>
      <c r="H624" s="1" t="s">
        <v>1767</v>
      </c>
      <c r="I624" t="s">
        <v>1396</v>
      </c>
      <c r="J624" t="s">
        <v>1153</v>
      </c>
      <c r="K624" t="s">
        <v>395</v>
      </c>
      <c r="L624" s="1" t="s">
        <v>1531</v>
      </c>
      <c r="M624" s="1" t="s">
        <v>1765</v>
      </c>
      <c r="N624" t="str">
        <f t="shared" si="28"/>
        <v>180-058-05042_19630 - 8_228</v>
      </c>
      <c r="O624">
        <v>20</v>
      </c>
      <c r="P624" s="7">
        <v>0.39800000000000002</v>
      </c>
      <c r="Q624" s="7" t="s">
        <v>1778</v>
      </c>
      <c r="R624" s="6">
        <v>7.96</v>
      </c>
      <c r="S624">
        <v>-5.07</v>
      </c>
      <c r="T624" s="23">
        <v>44285.041666666657</v>
      </c>
      <c r="U624">
        <v>-5.07</v>
      </c>
      <c r="V624" s="1"/>
      <c r="W624" s="7">
        <v>3.0200000000000001E-2</v>
      </c>
      <c r="X624" s="7">
        <v>1.2E-2</v>
      </c>
      <c r="Y624" s="6">
        <v>0.24</v>
      </c>
      <c r="Z624" t="s">
        <v>1566</v>
      </c>
      <c r="AD624" s="7"/>
      <c r="AE624" s="7"/>
      <c r="AF624" s="6"/>
      <c r="AG624" s="7"/>
      <c r="AH624" s="7"/>
      <c r="AI624" s="6"/>
      <c r="AJ624" s="7">
        <v>-5.1269999999999998</v>
      </c>
      <c r="AK624" s="7">
        <v>3.0200000000000001E-2</v>
      </c>
      <c r="AL624" s="7">
        <v>1.2E-2</v>
      </c>
      <c r="AM624" s="6">
        <v>0.24</v>
      </c>
      <c r="AN624" s="7">
        <v>2.76E-2</v>
      </c>
      <c r="AO624" s="7">
        <v>1.0999999999999999E-2</v>
      </c>
      <c r="AP624" s="6">
        <v>0.22</v>
      </c>
      <c r="AQ624" s="14">
        <v>1.5</v>
      </c>
      <c r="AR624" s="15">
        <f t="shared" si="29"/>
        <v>0</v>
      </c>
      <c r="AS624" s="6">
        <v>0.24</v>
      </c>
      <c r="AT624" s="6">
        <v>0</v>
      </c>
      <c r="AU624" s="6">
        <v>0</v>
      </c>
      <c r="AV624" s="6">
        <f t="shared" si="30"/>
        <v>0.24</v>
      </c>
      <c r="AW624" t="s">
        <v>18</v>
      </c>
      <c r="AX624" t="s">
        <v>1600</v>
      </c>
      <c r="AY624" s="1"/>
      <c r="AZ624" s="1"/>
      <c r="BA624" s="21"/>
      <c r="BB624" s="1"/>
      <c r="BC624" s="22" t="s">
        <v>1536</v>
      </c>
      <c r="BD624" s="1"/>
      <c r="BF624" s="1" t="s">
        <v>55</v>
      </c>
      <c r="BG624" s="1" t="s">
        <v>55</v>
      </c>
      <c r="BH624" s="1" t="s">
        <v>63</v>
      </c>
      <c r="BI624" s="1" t="s">
        <v>63</v>
      </c>
      <c r="BJ624" s="1" t="s">
        <v>1532</v>
      </c>
      <c r="BK624" s="1" t="s">
        <v>103</v>
      </c>
      <c r="BL624" s="1" t="s">
        <v>62</v>
      </c>
      <c r="BM624" s="1" t="s">
        <v>62</v>
      </c>
      <c r="BN624" s="1" t="s">
        <v>56</v>
      </c>
      <c r="BO624" s="1" t="s">
        <v>105</v>
      </c>
      <c r="BP624" s="1" t="s">
        <v>62</v>
      </c>
      <c r="BQ624" s="1" t="s">
        <v>62</v>
      </c>
      <c r="BR624" s="1" t="s">
        <v>57</v>
      </c>
      <c r="BS624" s="1" t="s">
        <v>57</v>
      </c>
      <c r="BT624" s="18">
        <v>0.16600000000000001</v>
      </c>
      <c r="BU624" s="1"/>
      <c r="BV624" s="1"/>
      <c r="BW624" s="1" t="s">
        <v>1570</v>
      </c>
    </row>
    <row r="625" spans="1:75" x14ac:dyDescent="0.3">
      <c r="A625" t="s">
        <v>1764</v>
      </c>
      <c r="B625" t="s">
        <v>1732</v>
      </c>
      <c r="C625" s="37">
        <v>314510</v>
      </c>
      <c r="D625" s="37" t="s">
        <v>1767</v>
      </c>
      <c r="E625" s="37" t="s">
        <v>1767</v>
      </c>
      <c r="F625" s="37">
        <v>314520</v>
      </c>
      <c r="G625" s="1" t="s">
        <v>1818</v>
      </c>
      <c r="H625" s="1" t="s">
        <v>1767</v>
      </c>
      <c r="I625" t="s">
        <v>1396</v>
      </c>
      <c r="J625" t="s">
        <v>1153</v>
      </c>
      <c r="K625" t="s">
        <v>396</v>
      </c>
      <c r="L625" s="1" t="s">
        <v>1531</v>
      </c>
      <c r="M625" s="1" t="s">
        <v>1765</v>
      </c>
      <c r="N625" t="str">
        <f t="shared" si="28"/>
        <v>180-058-05042_19630 - 8_229</v>
      </c>
      <c r="O625">
        <v>20</v>
      </c>
      <c r="P625" s="7">
        <v>0.497</v>
      </c>
      <c r="Q625" s="7" t="s">
        <v>1778</v>
      </c>
      <c r="R625" s="6">
        <v>9.94</v>
      </c>
      <c r="S625">
        <v>-5.16</v>
      </c>
      <c r="T625" s="23">
        <v>44287.041666666657</v>
      </c>
      <c r="U625">
        <v>-5.16</v>
      </c>
      <c r="V625" s="1"/>
      <c r="W625" s="7">
        <v>4.8300000000000003E-2</v>
      </c>
      <c r="X625" s="7">
        <v>2.4E-2</v>
      </c>
      <c r="Y625" s="6">
        <v>0.48</v>
      </c>
      <c r="Z625" t="s">
        <v>1566</v>
      </c>
      <c r="AD625" s="7"/>
      <c r="AE625" s="7"/>
      <c r="AF625" s="6"/>
      <c r="AG625" s="7"/>
      <c r="AH625" s="7"/>
      <c r="AI625" s="6"/>
      <c r="AJ625" s="7">
        <v>-5.2279999999999998</v>
      </c>
      <c r="AK625" s="7">
        <v>4.8300000000000003E-2</v>
      </c>
      <c r="AL625" s="7">
        <v>2.4E-2</v>
      </c>
      <c r="AM625" s="6">
        <v>0.48</v>
      </c>
      <c r="AN625" s="7">
        <v>2.01E-2</v>
      </c>
      <c r="AO625" s="7">
        <v>0.01</v>
      </c>
      <c r="AP625" s="6">
        <v>0.2</v>
      </c>
      <c r="AQ625" s="14">
        <v>1.5</v>
      </c>
      <c r="AR625" s="15">
        <f t="shared" si="29"/>
        <v>0</v>
      </c>
      <c r="AS625" s="6">
        <v>0.48</v>
      </c>
      <c r="AT625" s="6">
        <v>0</v>
      </c>
      <c r="AU625" s="6">
        <v>0</v>
      </c>
      <c r="AV625" s="6">
        <f t="shared" si="30"/>
        <v>0.48</v>
      </c>
      <c r="AW625" t="s">
        <v>18</v>
      </c>
      <c r="AX625" t="s">
        <v>1600</v>
      </c>
      <c r="AY625" s="1"/>
      <c r="AZ625" s="1"/>
      <c r="BA625" s="21"/>
      <c r="BB625" s="1"/>
      <c r="BC625" s="22" t="s">
        <v>1536</v>
      </c>
      <c r="BD625" s="1"/>
      <c r="BF625" s="1" t="s">
        <v>55</v>
      </c>
      <c r="BG625" s="1" t="s">
        <v>55</v>
      </c>
      <c r="BH625" s="1" t="s">
        <v>63</v>
      </c>
      <c r="BI625" s="1" t="s">
        <v>63</v>
      </c>
      <c r="BJ625" s="1" t="s">
        <v>1532</v>
      </c>
      <c r="BK625" s="1" t="s">
        <v>103</v>
      </c>
      <c r="BL625" s="1" t="s">
        <v>62</v>
      </c>
      <c r="BM625" s="1" t="s">
        <v>62</v>
      </c>
      <c r="BN625" s="1" t="s">
        <v>56</v>
      </c>
      <c r="BO625" s="1" t="s">
        <v>105</v>
      </c>
      <c r="BP625" s="1" t="s">
        <v>62</v>
      </c>
      <c r="BQ625" s="1" t="s">
        <v>62</v>
      </c>
      <c r="BR625" s="1" t="s">
        <v>57</v>
      </c>
      <c r="BS625" s="1" t="s">
        <v>57</v>
      </c>
      <c r="BT625" s="18">
        <v>0.16600000000000001</v>
      </c>
      <c r="BU625" s="1"/>
      <c r="BV625" s="1"/>
      <c r="BW625" s="1" t="s">
        <v>1570</v>
      </c>
    </row>
    <row r="626" spans="1:75" x14ac:dyDescent="0.3">
      <c r="A626" t="s">
        <v>1764</v>
      </c>
      <c r="B626" t="s">
        <v>1732</v>
      </c>
      <c r="C626" s="37">
        <v>314510</v>
      </c>
      <c r="D626" s="37" t="s">
        <v>1767</v>
      </c>
      <c r="E626" s="37" t="s">
        <v>1767</v>
      </c>
      <c r="F626" s="37">
        <v>314520</v>
      </c>
      <c r="G626" s="1" t="s">
        <v>1818</v>
      </c>
      <c r="H626" s="1" t="s">
        <v>1767</v>
      </c>
      <c r="I626" t="s">
        <v>1396</v>
      </c>
      <c r="J626" t="s">
        <v>1153</v>
      </c>
      <c r="K626" t="s">
        <v>397</v>
      </c>
      <c r="L626" s="1" t="s">
        <v>1531</v>
      </c>
      <c r="M626" s="1" t="s">
        <v>1765</v>
      </c>
      <c r="N626" t="str">
        <f t="shared" si="28"/>
        <v>180-058-05042_19630 - 8_230</v>
      </c>
      <c r="O626">
        <v>13</v>
      </c>
      <c r="P626" s="7">
        <v>0.28000000000000003</v>
      </c>
      <c r="Q626" s="7" t="s">
        <v>1778</v>
      </c>
      <c r="R626" s="6">
        <v>3.64</v>
      </c>
      <c r="S626">
        <v>-5.18</v>
      </c>
      <c r="T626" s="23">
        <v>44285.041666666657</v>
      </c>
      <c r="U626">
        <v>-5.18</v>
      </c>
      <c r="V626" s="1"/>
      <c r="W626" s="7">
        <v>2.86E-2</v>
      </c>
      <c r="X626" s="7">
        <v>8.0000000000000002E-3</v>
      </c>
      <c r="Y626" s="6">
        <v>0.104</v>
      </c>
      <c r="Z626" t="s">
        <v>1566</v>
      </c>
      <c r="AD626" s="7"/>
      <c r="AE626" s="7"/>
      <c r="AF626" s="6"/>
      <c r="AG626" s="7"/>
      <c r="AH626" s="7"/>
      <c r="AI626" s="6"/>
      <c r="AJ626" s="7">
        <v>-5.2389999999999999</v>
      </c>
      <c r="AK626" s="7">
        <v>2.86E-2</v>
      </c>
      <c r="AL626" s="7">
        <v>8.0000000000000002E-3</v>
      </c>
      <c r="AM626" s="6">
        <v>0.104</v>
      </c>
      <c r="AN626" s="7">
        <v>2.86E-2</v>
      </c>
      <c r="AO626" s="7">
        <v>8.0000000000000002E-3</v>
      </c>
      <c r="AP626" s="6">
        <v>0.104</v>
      </c>
      <c r="AQ626" s="14">
        <v>1.5</v>
      </c>
      <c r="AR626" s="15">
        <f t="shared" si="29"/>
        <v>0</v>
      </c>
      <c r="AS626" s="6">
        <v>0.104</v>
      </c>
      <c r="AT626" s="6">
        <v>0</v>
      </c>
      <c r="AU626" s="6">
        <v>0</v>
      </c>
      <c r="AV626" s="6">
        <f t="shared" si="30"/>
        <v>0.104</v>
      </c>
      <c r="AW626" t="s">
        <v>18</v>
      </c>
      <c r="AX626" t="s">
        <v>1600</v>
      </c>
      <c r="AY626" s="1"/>
      <c r="AZ626" s="1"/>
      <c r="BA626" s="21"/>
      <c r="BB626" s="1"/>
      <c r="BC626" s="22" t="s">
        <v>1536</v>
      </c>
      <c r="BD626" s="1"/>
      <c r="BF626" s="1" t="s">
        <v>55</v>
      </c>
      <c r="BG626" s="1" t="s">
        <v>55</v>
      </c>
      <c r="BH626" s="1" t="s">
        <v>63</v>
      </c>
      <c r="BI626" s="1" t="s">
        <v>63</v>
      </c>
      <c r="BJ626" s="1" t="s">
        <v>1532</v>
      </c>
      <c r="BK626" s="1" t="s">
        <v>103</v>
      </c>
      <c r="BL626" s="1" t="s">
        <v>62</v>
      </c>
      <c r="BM626" s="1" t="s">
        <v>62</v>
      </c>
      <c r="BN626" s="1" t="s">
        <v>56</v>
      </c>
      <c r="BO626" s="1" t="s">
        <v>105</v>
      </c>
      <c r="BP626" s="1" t="s">
        <v>62</v>
      </c>
      <c r="BQ626" s="1" t="s">
        <v>62</v>
      </c>
      <c r="BR626" s="1" t="s">
        <v>57</v>
      </c>
      <c r="BS626" s="1" t="s">
        <v>57</v>
      </c>
      <c r="BT626" s="18">
        <v>0.16600000000000001</v>
      </c>
      <c r="BU626" s="1"/>
      <c r="BV626" s="1"/>
      <c r="BW626" s="1" t="s">
        <v>1570</v>
      </c>
    </row>
    <row r="627" spans="1:75" x14ac:dyDescent="0.3">
      <c r="A627" t="s">
        <v>1764</v>
      </c>
      <c r="B627" t="s">
        <v>1732</v>
      </c>
      <c r="C627" s="37">
        <v>314510</v>
      </c>
      <c r="D627" s="37" t="s">
        <v>1767</v>
      </c>
      <c r="E627" s="37" t="s">
        <v>1767</v>
      </c>
      <c r="F627" s="37">
        <v>314520</v>
      </c>
      <c r="G627" s="1" t="s">
        <v>1818</v>
      </c>
      <c r="H627" s="1" t="s">
        <v>1767</v>
      </c>
      <c r="I627" t="s">
        <v>1396</v>
      </c>
      <c r="J627" t="s">
        <v>1153</v>
      </c>
      <c r="K627" t="s">
        <v>398</v>
      </c>
      <c r="L627" s="1" t="s">
        <v>1531</v>
      </c>
      <c r="M627" s="1" t="s">
        <v>1765</v>
      </c>
      <c r="N627" t="str">
        <f t="shared" si="28"/>
        <v>180-058-05042_19630 - 8_231</v>
      </c>
      <c r="O627">
        <v>23</v>
      </c>
      <c r="P627" s="7">
        <v>0.41</v>
      </c>
      <c r="Q627" s="7" t="s">
        <v>1778</v>
      </c>
      <c r="R627" s="6">
        <v>9.43</v>
      </c>
      <c r="S627">
        <v>-5.17</v>
      </c>
      <c r="T627" s="23">
        <v>44285.041666666657</v>
      </c>
      <c r="U627">
        <v>-5.17</v>
      </c>
      <c r="V627" s="1"/>
      <c r="W627" s="7"/>
      <c r="X627" s="7"/>
      <c r="Y627" s="6"/>
      <c r="Z627" t="s">
        <v>1566</v>
      </c>
      <c r="AD627" s="7"/>
      <c r="AE627" s="7"/>
      <c r="AF627" s="6"/>
      <c r="AG627" s="7"/>
      <c r="AH627" s="7"/>
      <c r="AI627" s="6"/>
      <c r="AJ627" s="7">
        <v>-5.17</v>
      </c>
      <c r="AK627" s="7"/>
      <c r="AL627" s="7"/>
      <c r="AM627" s="6"/>
      <c r="AN627" s="7"/>
      <c r="AO627" s="7"/>
      <c r="AP627" s="6"/>
      <c r="AQ627" s="14">
        <v>1.5</v>
      </c>
      <c r="AR627" s="15">
        <f t="shared" si="29"/>
        <v>0</v>
      </c>
      <c r="AS627" s="6">
        <v>0</v>
      </c>
      <c r="AT627" s="6">
        <v>0</v>
      </c>
      <c r="AU627" s="6">
        <v>0</v>
      </c>
      <c r="AV627" s="6">
        <f t="shared" si="30"/>
        <v>0</v>
      </c>
      <c r="AW627" t="s">
        <v>18</v>
      </c>
      <c r="AX627" t="s">
        <v>1600</v>
      </c>
      <c r="AY627" s="1"/>
      <c r="AZ627" s="1" t="s">
        <v>1728</v>
      </c>
      <c r="BA627" s="21" t="s">
        <v>398</v>
      </c>
      <c r="BB627" s="1" t="s">
        <v>2799</v>
      </c>
      <c r="BC627" s="22" t="s">
        <v>1536</v>
      </c>
      <c r="BD627" s="1"/>
      <c r="BF627" s="1" t="s">
        <v>55</v>
      </c>
      <c r="BG627" s="1" t="s">
        <v>55</v>
      </c>
      <c r="BH627" s="1" t="s">
        <v>63</v>
      </c>
      <c r="BI627" s="1" t="s">
        <v>63</v>
      </c>
      <c r="BJ627" s="1" t="s">
        <v>1532</v>
      </c>
      <c r="BK627" s="1" t="s">
        <v>103</v>
      </c>
      <c r="BL627" s="1" t="s">
        <v>62</v>
      </c>
      <c r="BM627" s="1" t="s">
        <v>62</v>
      </c>
      <c r="BN627" s="1" t="s">
        <v>56</v>
      </c>
      <c r="BO627" s="1" t="s">
        <v>105</v>
      </c>
      <c r="BP627" s="1" t="s">
        <v>62</v>
      </c>
      <c r="BQ627" s="1" t="s">
        <v>62</v>
      </c>
      <c r="BR627" s="1" t="s">
        <v>57</v>
      </c>
      <c r="BS627" s="1" t="s">
        <v>57</v>
      </c>
      <c r="BT627" s="18">
        <v>0.16600000000000001</v>
      </c>
      <c r="BU627" s="1"/>
      <c r="BV627" s="1"/>
      <c r="BW627" s="1" t="s">
        <v>1570</v>
      </c>
    </row>
    <row r="628" spans="1:75" x14ac:dyDescent="0.3">
      <c r="A628" t="s">
        <v>1764</v>
      </c>
      <c r="B628" t="s">
        <v>1732</v>
      </c>
      <c r="C628" s="37">
        <v>314510</v>
      </c>
      <c r="D628" s="37" t="s">
        <v>1767</v>
      </c>
      <c r="E628" s="37" t="s">
        <v>1767</v>
      </c>
      <c r="F628" s="37">
        <v>314520</v>
      </c>
      <c r="G628" s="1" t="s">
        <v>1818</v>
      </c>
      <c r="H628" s="1" t="s">
        <v>1767</v>
      </c>
      <c r="I628" t="s">
        <v>1396</v>
      </c>
      <c r="J628" t="s">
        <v>1153</v>
      </c>
      <c r="K628" t="s">
        <v>399</v>
      </c>
      <c r="L628" s="1" t="s">
        <v>1531</v>
      </c>
      <c r="M628" s="1" t="s">
        <v>1765</v>
      </c>
      <c r="N628" t="str">
        <f t="shared" si="28"/>
        <v>180-058-05042_19630 - 8_232</v>
      </c>
      <c r="O628">
        <v>22</v>
      </c>
      <c r="P628" s="7">
        <v>1</v>
      </c>
      <c r="Q628" s="7" t="s">
        <v>1778</v>
      </c>
      <c r="R628" s="6">
        <v>22</v>
      </c>
      <c r="S628">
        <v>-5.13</v>
      </c>
      <c r="T628" s="23">
        <v>44285.041666666657</v>
      </c>
      <c r="U628">
        <v>-5.13</v>
      </c>
      <c r="V628" s="1"/>
      <c r="W628" s="7">
        <v>0.14000000000000001</v>
      </c>
      <c r="X628" s="7">
        <v>0.14000000000000001</v>
      </c>
      <c r="Y628" s="6">
        <v>3.08</v>
      </c>
      <c r="Z628" t="s">
        <v>1566</v>
      </c>
      <c r="AD628" s="7"/>
      <c r="AE628" s="7"/>
      <c r="AF628" s="6"/>
      <c r="AG628" s="7"/>
      <c r="AH628" s="7"/>
      <c r="AI628" s="6"/>
      <c r="AJ628" s="7">
        <v>-5.3120000000000003</v>
      </c>
      <c r="AK628" s="7">
        <v>0.14000000000000001</v>
      </c>
      <c r="AL628" s="7">
        <v>0.14000000000000001</v>
      </c>
      <c r="AM628" s="6">
        <v>3.08</v>
      </c>
      <c r="AN628" s="7">
        <v>4.2999999999999997E-2</v>
      </c>
      <c r="AO628" s="7">
        <v>4.2999999999999997E-2</v>
      </c>
      <c r="AP628" s="6">
        <v>0.94599999999999995</v>
      </c>
      <c r="AQ628" s="14">
        <v>1.5</v>
      </c>
      <c r="AR628" s="15">
        <f t="shared" si="29"/>
        <v>0</v>
      </c>
      <c r="AS628" s="6">
        <v>3.08</v>
      </c>
      <c r="AT628" s="6">
        <v>0</v>
      </c>
      <c r="AU628" s="6">
        <v>0</v>
      </c>
      <c r="AV628" s="6">
        <f t="shared" si="30"/>
        <v>3.08</v>
      </c>
      <c r="AW628" t="s">
        <v>18</v>
      </c>
      <c r="AX628" t="s">
        <v>1600</v>
      </c>
      <c r="AY628" s="1"/>
      <c r="AZ628" s="1"/>
      <c r="BA628" s="21"/>
      <c r="BB628" s="1"/>
      <c r="BC628" s="22" t="s">
        <v>1536</v>
      </c>
      <c r="BD628" s="1"/>
      <c r="BF628" s="1" t="s">
        <v>55</v>
      </c>
      <c r="BG628" s="1" t="s">
        <v>55</v>
      </c>
      <c r="BH628" s="1" t="s">
        <v>63</v>
      </c>
      <c r="BI628" s="1" t="s">
        <v>63</v>
      </c>
      <c r="BJ628" s="1" t="s">
        <v>1532</v>
      </c>
      <c r="BK628" s="1" t="s">
        <v>103</v>
      </c>
      <c r="BL628" s="1" t="s">
        <v>62</v>
      </c>
      <c r="BM628" s="1" t="s">
        <v>62</v>
      </c>
      <c r="BN628" s="1" t="s">
        <v>56</v>
      </c>
      <c r="BO628" s="1" t="s">
        <v>105</v>
      </c>
      <c r="BP628" s="1" t="s">
        <v>62</v>
      </c>
      <c r="BQ628" s="1" t="s">
        <v>62</v>
      </c>
      <c r="BR628" s="1" t="s">
        <v>57</v>
      </c>
      <c r="BS628" s="1" t="s">
        <v>57</v>
      </c>
      <c r="BT628" s="18">
        <v>0.16600000000000001</v>
      </c>
      <c r="BU628" s="1"/>
      <c r="BV628" s="1"/>
      <c r="BW628" s="1" t="s">
        <v>1570</v>
      </c>
    </row>
    <row r="629" spans="1:75" x14ac:dyDescent="0.3">
      <c r="A629" t="s">
        <v>1764</v>
      </c>
      <c r="B629" t="s">
        <v>1732</v>
      </c>
      <c r="C629" s="37">
        <v>314510</v>
      </c>
      <c r="D629" s="37" t="s">
        <v>1767</v>
      </c>
      <c r="E629" s="37" t="s">
        <v>1767</v>
      </c>
      <c r="F629" s="37">
        <v>314520</v>
      </c>
      <c r="G629" s="1" t="s">
        <v>1818</v>
      </c>
      <c r="H629" s="1" t="s">
        <v>1767</v>
      </c>
      <c r="I629" t="s">
        <v>1396</v>
      </c>
      <c r="J629" t="s">
        <v>1154</v>
      </c>
      <c r="K629" t="s">
        <v>400</v>
      </c>
      <c r="L629" s="1" t="s">
        <v>1531</v>
      </c>
      <c r="M629" s="1" t="s">
        <v>1765</v>
      </c>
      <c r="N629" t="str">
        <f t="shared" si="28"/>
        <v>180-058-05120_19630 - 8_236</v>
      </c>
      <c r="O629">
        <v>17</v>
      </c>
      <c r="P629" s="7">
        <v>0.6</v>
      </c>
      <c r="Q629" s="7" t="s">
        <v>1778</v>
      </c>
      <c r="R629" s="6">
        <v>10.199999999999999</v>
      </c>
      <c r="S629">
        <v>-5.0599999999999996</v>
      </c>
      <c r="T629" s="23">
        <v>44285.041666666657</v>
      </c>
      <c r="U629">
        <v>-5.0599999999999996</v>
      </c>
      <c r="V629" s="1"/>
      <c r="W629" s="7">
        <v>9.5000000000000001E-2</v>
      </c>
      <c r="X629" s="7">
        <v>5.7000000000000002E-2</v>
      </c>
      <c r="Y629" s="6">
        <v>0.96899999999999997</v>
      </c>
      <c r="Z629" t="s">
        <v>1566</v>
      </c>
      <c r="AD629" s="7"/>
      <c r="AE629" s="7"/>
      <c r="AF629" s="6"/>
      <c r="AG629" s="7"/>
      <c r="AH629" s="7"/>
      <c r="AI629" s="6"/>
      <c r="AJ629" s="7">
        <v>-5.2089999999999996</v>
      </c>
      <c r="AK629" s="7">
        <v>9.5000000000000001E-2</v>
      </c>
      <c r="AL629" s="7">
        <v>5.7000000000000002E-2</v>
      </c>
      <c r="AM629" s="6">
        <v>0.96899999999999997</v>
      </c>
      <c r="AN629" s="7">
        <v>5.33E-2</v>
      </c>
      <c r="AO629" s="7">
        <v>3.2000000000000001E-2</v>
      </c>
      <c r="AP629" s="6">
        <v>0.54400000000000004</v>
      </c>
      <c r="AQ629" s="14">
        <v>1.5</v>
      </c>
      <c r="AR629" s="15">
        <f t="shared" si="29"/>
        <v>0</v>
      </c>
      <c r="AS629" s="6">
        <v>0.96899999999999997</v>
      </c>
      <c r="AT629" s="6">
        <v>0</v>
      </c>
      <c r="AU629" s="6">
        <v>0</v>
      </c>
      <c r="AV629" s="6">
        <f t="shared" si="30"/>
        <v>0.96899999999999997</v>
      </c>
      <c r="AW629" t="s">
        <v>18</v>
      </c>
      <c r="AX629" t="s">
        <v>1600</v>
      </c>
      <c r="AY629" s="1"/>
      <c r="AZ629" s="1"/>
      <c r="BA629" s="21"/>
      <c r="BB629" s="1"/>
      <c r="BC629" s="22" t="s">
        <v>1536</v>
      </c>
      <c r="BD629" s="1"/>
      <c r="BF629" s="1" t="s">
        <v>55</v>
      </c>
      <c r="BG629" s="1" t="s">
        <v>55</v>
      </c>
      <c r="BH629" s="1" t="s">
        <v>63</v>
      </c>
      <c r="BI629" s="1" t="s">
        <v>63</v>
      </c>
      <c r="BJ629" s="1" t="s">
        <v>1532</v>
      </c>
      <c r="BK629" s="1" t="s">
        <v>103</v>
      </c>
      <c r="BL629" s="1" t="s">
        <v>62</v>
      </c>
      <c r="BM629" s="1" t="s">
        <v>62</v>
      </c>
      <c r="BN629" s="1" t="s">
        <v>56</v>
      </c>
      <c r="BO629" s="1" t="s">
        <v>105</v>
      </c>
      <c r="BP629" s="1" t="s">
        <v>62</v>
      </c>
      <c r="BQ629" s="1" t="s">
        <v>62</v>
      </c>
      <c r="BR629" s="1" t="s">
        <v>57</v>
      </c>
      <c r="BS629" s="1" t="s">
        <v>57</v>
      </c>
      <c r="BT629" s="18">
        <v>0.16600000000000001</v>
      </c>
      <c r="BU629" s="1"/>
      <c r="BV629" s="1"/>
      <c r="BW629" s="1" t="s">
        <v>1570</v>
      </c>
    </row>
    <row r="630" spans="1:75" x14ac:dyDescent="0.3">
      <c r="A630" t="s">
        <v>1764</v>
      </c>
      <c r="B630" t="s">
        <v>1732</v>
      </c>
      <c r="C630" s="37">
        <v>314510</v>
      </c>
      <c r="D630" s="37" t="s">
        <v>1767</v>
      </c>
      <c r="E630" s="37" t="s">
        <v>1767</v>
      </c>
      <c r="F630" s="37">
        <v>314520</v>
      </c>
      <c r="G630" s="1" t="s">
        <v>1818</v>
      </c>
      <c r="H630" s="1" t="s">
        <v>1767</v>
      </c>
      <c r="I630" t="s">
        <v>1396</v>
      </c>
      <c r="J630" t="s">
        <v>1154</v>
      </c>
      <c r="K630" t="s">
        <v>401</v>
      </c>
      <c r="L630" s="1" t="s">
        <v>1531</v>
      </c>
      <c r="M630" s="1" t="s">
        <v>1765</v>
      </c>
      <c r="N630" t="str">
        <f t="shared" si="28"/>
        <v>180-058-05120_19630 - 8_237</v>
      </c>
      <c r="O630">
        <v>17</v>
      </c>
      <c r="P630" s="7">
        <v>0.5</v>
      </c>
      <c r="Q630" s="7" t="s">
        <v>1778</v>
      </c>
      <c r="R630" s="6">
        <v>8.5</v>
      </c>
      <c r="S630">
        <v>-5.08</v>
      </c>
      <c r="T630" s="23">
        <v>44285.041666666657</v>
      </c>
      <c r="U630">
        <v>-5.08</v>
      </c>
      <c r="V630" s="1"/>
      <c r="W630" s="7">
        <v>8.5999999999999993E-2</v>
      </c>
      <c r="X630" s="7">
        <v>4.2999999999999997E-2</v>
      </c>
      <c r="Y630" s="6">
        <v>0.73099999999999998</v>
      </c>
      <c r="Z630" t="s">
        <v>1566</v>
      </c>
      <c r="AD630" s="7"/>
      <c r="AE630" s="7"/>
      <c r="AF630" s="6"/>
      <c r="AG630" s="7"/>
      <c r="AH630" s="7"/>
      <c r="AI630" s="6"/>
      <c r="AJ630" s="7">
        <v>-5.2</v>
      </c>
      <c r="AK630" s="7">
        <v>8.5999999999999993E-2</v>
      </c>
      <c r="AL630" s="7">
        <v>4.2999999999999997E-2</v>
      </c>
      <c r="AM630" s="6">
        <v>0.73099999999999998</v>
      </c>
      <c r="AN630" s="7">
        <v>3.4000000000000002E-2</v>
      </c>
      <c r="AO630" s="7">
        <v>1.7000000000000001E-2</v>
      </c>
      <c r="AP630" s="6">
        <v>0.28899999999999998</v>
      </c>
      <c r="AQ630" s="14">
        <v>1.5</v>
      </c>
      <c r="AR630" s="15">
        <f t="shared" si="29"/>
        <v>0</v>
      </c>
      <c r="AS630" s="6">
        <v>0.73099999999999998</v>
      </c>
      <c r="AT630" s="6">
        <v>0</v>
      </c>
      <c r="AU630" s="6">
        <v>0</v>
      </c>
      <c r="AV630" s="6">
        <f t="shared" si="30"/>
        <v>0.73099999999999998</v>
      </c>
      <c r="AW630" t="s">
        <v>18</v>
      </c>
      <c r="AX630" t="s">
        <v>1600</v>
      </c>
      <c r="AY630" s="1"/>
      <c r="AZ630" s="1"/>
      <c r="BA630" s="21"/>
      <c r="BB630" s="1"/>
      <c r="BC630" s="22" t="s">
        <v>1536</v>
      </c>
      <c r="BD630" s="1"/>
      <c r="BF630" s="1" t="s">
        <v>55</v>
      </c>
      <c r="BG630" s="1" t="s">
        <v>55</v>
      </c>
      <c r="BH630" s="1" t="s">
        <v>63</v>
      </c>
      <c r="BI630" s="1" t="s">
        <v>63</v>
      </c>
      <c r="BJ630" s="1" t="s">
        <v>1532</v>
      </c>
      <c r="BK630" s="1" t="s">
        <v>103</v>
      </c>
      <c r="BL630" s="1" t="s">
        <v>62</v>
      </c>
      <c r="BM630" s="1" t="s">
        <v>62</v>
      </c>
      <c r="BN630" s="1" t="s">
        <v>56</v>
      </c>
      <c r="BO630" s="1" t="s">
        <v>105</v>
      </c>
      <c r="BP630" s="1" t="s">
        <v>62</v>
      </c>
      <c r="BQ630" s="1" t="s">
        <v>62</v>
      </c>
      <c r="BR630" s="1" t="s">
        <v>57</v>
      </c>
      <c r="BS630" s="1" t="s">
        <v>57</v>
      </c>
      <c r="BT630" s="18">
        <v>0.16600000000000001</v>
      </c>
      <c r="BU630" s="1"/>
      <c r="BV630" s="1"/>
      <c r="BW630" s="1" t="s">
        <v>1570</v>
      </c>
    </row>
    <row r="631" spans="1:75" ht="28.8" x14ac:dyDescent="0.3">
      <c r="A631" t="s">
        <v>1764</v>
      </c>
      <c r="B631" t="s">
        <v>1732</v>
      </c>
      <c r="C631" s="37">
        <v>314610</v>
      </c>
      <c r="D631" s="37" t="s">
        <v>1767</v>
      </c>
      <c r="E631" s="37" t="s">
        <v>1767</v>
      </c>
      <c r="F631" s="37">
        <v>314620</v>
      </c>
      <c r="G631" s="1" t="s">
        <v>1818</v>
      </c>
      <c r="H631" s="1" t="s">
        <v>1767</v>
      </c>
      <c r="I631" t="s">
        <v>1391</v>
      </c>
      <c r="J631" t="s">
        <v>1140</v>
      </c>
      <c r="K631" t="s">
        <v>333</v>
      </c>
      <c r="L631" s="1" t="s">
        <v>1531</v>
      </c>
      <c r="M631" s="1" t="s">
        <v>1765</v>
      </c>
      <c r="N631" t="str">
        <f t="shared" si="28"/>
        <v>180-058-04976_19629 - 8_136</v>
      </c>
      <c r="O631">
        <v>19</v>
      </c>
      <c r="P631" s="7">
        <v>2.7160000000000002</v>
      </c>
      <c r="Q631" s="7" t="s">
        <v>1777</v>
      </c>
      <c r="R631" s="6">
        <v>51.603999999999999</v>
      </c>
      <c r="S631">
        <v>-5.97</v>
      </c>
      <c r="T631" s="23">
        <v>44285.041666666657</v>
      </c>
      <c r="U631">
        <v>-5.97</v>
      </c>
      <c r="V631" s="1"/>
      <c r="W631" s="7">
        <v>0.40389999999999998</v>
      </c>
      <c r="X631" s="7">
        <v>1.097</v>
      </c>
      <c r="Y631" s="6">
        <v>20.843</v>
      </c>
      <c r="Z631" t="s">
        <v>1566</v>
      </c>
      <c r="AA631">
        <v>2</v>
      </c>
      <c r="AB631">
        <v>2</v>
      </c>
      <c r="AD631" s="7"/>
      <c r="AE631" s="7"/>
      <c r="AF631" s="6"/>
      <c r="AG631" s="7"/>
      <c r="AH631" s="7"/>
      <c r="AI631" s="6"/>
      <c r="AJ631" s="7">
        <v>-6.69</v>
      </c>
      <c r="AK631" s="7">
        <v>0.40389999999999998</v>
      </c>
      <c r="AL631" s="7">
        <v>1.097</v>
      </c>
      <c r="AM631" s="6">
        <v>20.843</v>
      </c>
      <c r="AN631" s="7">
        <v>0.23380000000000001</v>
      </c>
      <c r="AO631" s="7">
        <v>0.63500000000000001</v>
      </c>
      <c r="AP631" s="6">
        <v>12.065</v>
      </c>
      <c r="AQ631" s="14">
        <v>1.5</v>
      </c>
      <c r="AR631" s="15">
        <f t="shared" si="29"/>
        <v>3.5719999999999992</v>
      </c>
      <c r="AS631" s="6">
        <v>24.414999999999999</v>
      </c>
      <c r="AT631" s="6">
        <v>0</v>
      </c>
      <c r="AU631" s="6">
        <v>0</v>
      </c>
      <c r="AV631" s="6">
        <f t="shared" si="30"/>
        <v>24.414999999999999</v>
      </c>
      <c r="AW631" t="s">
        <v>18</v>
      </c>
      <c r="AX631" t="s">
        <v>1598</v>
      </c>
      <c r="AY631" s="1"/>
      <c r="AZ631" s="1"/>
      <c r="BA631" s="21"/>
      <c r="BB631" s="1"/>
      <c r="BC631">
        <v>19629</v>
      </c>
      <c r="BD631" s="1"/>
      <c r="BE631" s="16" t="s">
        <v>1550</v>
      </c>
      <c r="BF631" s="1" t="s">
        <v>55</v>
      </c>
      <c r="BG631" s="1" t="s">
        <v>63</v>
      </c>
      <c r="BH631" s="1" t="s">
        <v>63</v>
      </c>
      <c r="BI631" s="1" t="s">
        <v>63</v>
      </c>
      <c r="BJ631" s="1" t="s">
        <v>1535</v>
      </c>
      <c r="BK631" s="1" t="s">
        <v>106</v>
      </c>
      <c r="BL631" s="1" t="s">
        <v>62</v>
      </c>
      <c r="BM631" s="1" t="s">
        <v>62</v>
      </c>
      <c r="BN631" s="1" t="s">
        <v>60</v>
      </c>
      <c r="BO631" s="1" t="s">
        <v>106</v>
      </c>
      <c r="BP631" s="1" t="s">
        <v>62</v>
      </c>
      <c r="BQ631" s="1" t="s">
        <v>62</v>
      </c>
      <c r="BR631" s="1" t="s">
        <v>57</v>
      </c>
      <c r="BS631" s="1" t="s">
        <v>57</v>
      </c>
      <c r="BT631" s="18">
        <v>0.26</v>
      </c>
      <c r="BU631" s="1"/>
      <c r="BV631" s="1"/>
      <c r="BW631" s="1" t="s">
        <v>1570</v>
      </c>
    </row>
    <row r="632" spans="1:75" ht="28.8" x14ac:dyDescent="0.3">
      <c r="A632" t="s">
        <v>1764</v>
      </c>
      <c r="B632" t="s">
        <v>1732</v>
      </c>
      <c r="C632" s="37">
        <v>314610</v>
      </c>
      <c r="D632" s="37" t="s">
        <v>1767</v>
      </c>
      <c r="E632" s="37" t="s">
        <v>1767</v>
      </c>
      <c r="F632" s="37">
        <v>314620</v>
      </c>
      <c r="G632" s="1" t="s">
        <v>1818</v>
      </c>
      <c r="H632" s="1" t="s">
        <v>1767</v>
      </c>
      <c r="I632" t="s">
        <v>1391</v>
      </c>
      <c r="J632" t="s">
        <v>1140</v>
      </c>
      <c r="K632" t="s">
        <v>334</v>
      </c>
      <c r="L632" s="1" t="s">
        <v>1531</v>
      </c>
      <c r="M632" s="1" t="s">
        <v>1765</v>
      </c>
      <c r="N632" t="str">
        <f t="shared" si="28"/>
        <v>180-058-04976_19629 - 8_137</v>
      </c>
      <c r="O632">
        <v>15</v>
      </c>
      <c r="P632" s="7">
        <v>2.6349999999999998</v>
      </c>
      <c r="Q632" s="7" t="s">
        <v>1777</v>
      </c>
      <c r="R632" s="6">
        <v>39.524999999999999</v>
      </c>
      <c r="S632">
        <v>-5.97</v>
      </c>
      <c r="T632" s="23">
        <v>44285.041666666657</v>
      </c>
      <c r="U632">
        <v>-5.97</v>
      </c>
      <c r="V632" s="1"/>
      <c r="W632" s="7">
        <v>0.40760000000000002</v>
      </c>
      <c r="X632" s="7">
        <v>1.0740000000000001</v>
      </c>
      <c r="Y632" s="6">
        <v>16.11</v>
      </c>
      <c r="Z632" t="s">
        <v>1566</v>
      </c>
      <c r="AA632">
        <v>2</v>
      </c>
      <c r="AB632">
        <v>2</v>
      </c>
      <c r="AD632" s="7"/>
      <c r="AE632" s="7"/>
      <c r="AF632" s="6"/>
      <c r="AG632" s="7"/>
      <c r="AH632" s="7"/>
      <c r="AI632" s="6"/>
      <c r="AJ632" s="7">
        <v>-6.77</v>
      </c>
      <c r="AK632" s="7">
        <v>0.40760000000000002</v>
      </c>
      <c r="AL632" s="7">
        <v>1.0740000000000001</v>
      </c>
      <c r="AM632" s="6">
        <v>16.11</v>
      </c>
      <c r="AN632" s="7">
        <v>0.3226</v>
      </c>
      <c r="AO632" s="7">
        <v>0.85</v>
      </c>
      <c r="AP632" s="6">
        <v>12.75</v>
      </c>
      <c r="AQ632" s="14">
        <v>1.5</v>
      </c>
      <c r="AR632" s="15">
        <f t="shared" si="29"/>
        <v>2.7300000000000004</v>
      </c>
      <c r="AS632" s="6">
        <v>18.84</v>
      </c>
      <c r="AT632" s="6">
        <v>0</v>
      </c>
      <c r="AU632" s="6">
        <v>0</v>
      </c>
      <c r="AV632" s="6">
        <f t="shared" si="30"/>
        <v>18.84</v>
      </c>
      <c r="AW632" t="s">
        <v>18</v>
      </c>
      <c r="AX632" t="s">
        <v>1598</v>
      </c>
      <c r="AY632" s="1"/>
      <c r="AZ632" s="1"/>
      <c r="BA632" s="21"/>
      <c r="BB632" s="1"/>
      <c r="BC632">
        <v>19629</v>
      </c>
      <c r="BD632" s="1"/>
      <c r="BE632" s="16" t="s">
        <v>1550</v>
      </c>
      <c r="BF632" s="1" t="s">
        <v>55</v>
      </c>
      <c r="BG632" s="1" t="s">
        <v>63</v>
      </c>
      <c r="BH632" s="1" t="s">
        <v>63</v>
      </c>
      <c r="BI632" s="1" t="s">
        <v>63</v>
      </c>
      <c r="BJ632" s="1" t="s">
        <v>1535</v>
      </c>
      <c r="BK632" s="1" t="s">
        <v>106</v>
      </c>
      <c r="BL632" s="1" t="s">
        <v>62</v>
      </c>
      <c r="BM632" s="1" t="s">
        <v>62</v>
      </c>
      <c r="BN632" s="1" t="s">
        <v>60</v>
      </c>
      <c r="BO632" s="1" t="s">
        <v>106</v>
      </c>
      <c r="BP632" s="1" t="s">
        <v>62</v>
      </c>
      <c r="BQ632" s="1" t="s">
        <v>62</v>
      </c>
      <c r="BR632" s="1" t="s">
        <v>57</v>
      </c>
      <c r="BS632" s="1" t="s">
        <v>57</v>
      </c>
      <c r="BT632" s="18">
        <v>0.26</v>
      </c>
      <c r="BU632" s="1"/>
      <c r="BV632" s="1"/>
      <c r="BW632" s="1" t="s">
        <v>1570</v>
      </c>
    </row>
    <row r="633" spans="1:75" ht="28.8" x14ac:dyDescent="0.3">
      <c r="A633" t="s">
        <v>1764</v>
      </c>
      <c r="B633" t="s">
        <v>1732</v>
      </c>
      <c r="C633" s="37">
        <v>314610</v>
      </c>
      <c r="D633" s="37" t="s">
        <v>1767</v>
      </c>
      <c r="E633" s="37" t="s">
        <v>1767</v>
      </c>
      <c r="F633" s="37">
        <v>314620</v>
      </c>
      <c r="G633" s="1" t="s">
        <v>1818</v>
      </c>
      <c r="H633" s="1" t="s">
        <v>1767</v>
      </c>
      <c r="I633" t="s">
        <v>1391</v>
      </c>
      <c r="J633" t="s">
        <v>1140</v>
      </c>
      <c r="K633" t="s">
        <v>335</v>
      </c>
      <c r="L633" s="1" t="s">
        <v>1531</v>
      </c>
      <c r="M633" s="1" t="s">
        <v>1765</v>
      </c>
      <c r="N633" t="str">
        <f t="shared" si="28"/>
        <v>180-058-04976_19629 - 8_138</v>
      </c>
      <c r="O633">
        <v>16</v>
      </c>
      <c r="P633" s="7">
        <v>2.718</v>
      </c>
      <c r="Q633" s="7" t="s">
        <v>1777</v>
      </c>
      <c r="R633" s="6">
        <v>43.488</v>
      </c>
      <c r="S633">
        <v>-5.97</v>
      </c>
      <c r="T633" s="23">
        <v>44285.041666666657</v>
      </c>
      <c r="U633">
        <v>-5.97</v>
      </c>
      <c r="V633" s="1"/>
      <c r="W633" s="7">
        <v>0.43890000000000001</v>
      </c>
      <c r="X633" s="7">
        <v>1.1930000000000001</v>
      </c>
      <c r="Y633" s="6">
        <v>19.088000000000001</v>
      </c>
      <c r="Z633" t="s">
        <v>1566</v>
      </c>
      <c r="AA633">
        <v>2</v>
      </c>
      <c r="AB633">
        <v>2</v>
      </c>
      <c r="AD633" s="7"/>
      <c r="AE633" s="7"/>
      <c r="AF633" s="6"/>
      <c r="AG633" s="7"/>
      <c r="AH633" s="7"/>
      <c r="AI633" s="6"/>
      <c r="AJ633" s="7">
        <v>-6.52</v>
      </c>
      <c r="AK633" s="7">
        <v>0.43890000000000001</v>
      </c>
      <c r="AL633" s="7">
        <v>1.1930000000000001</v>
      </c>
      <c r="AM633" s="6">
        <v>19.088000000000001</v>
      </c>
      <c r="AN633" s="7">
        <v>0.11219999999999999</v>
      </c>
      <c r="AO633" s="7">
        <v>0.30499999999999999</v>
      </c>
      <c r="AP633" s="6">
        <v>4.88</v>
      </c>
      <c r="AQ633" s="14">
        <v>1.5</v>
      </c>
      <c r="AR633" s="15">
        <f t="shared" si="29"/>
        <v>-4.8000000000001819E-2</v>
      </c>
      <c r="AS633" s="6">
        <v>19.04</v>
      </c>
      <c r="AT633" s="6">
        <v>0</v>
      </c>
      <c r="AU633" s="6">
        <v>0</v>
      </c>
      <c r="AV633" s="6">
        <f t="shared" si="30"/>
        <v>19.04</v>
      </c>
      <c r="AW633" t="s">
        <v>18</v>
      </c>
      <c r="AX633" t="s">
        <v>1598</v>
      </c>
      <c r="AY633" s="1"/>
      <c r="AZ633" s="1"/>
      <c r="BA633" s="21"/>
      <c r="BB633" s="1"/>
      <c r="BC633">
        <v>19629</v>
      </c>
      <c r="BD633" s="1"/>
      <c r="BE633" s="16" t="s">
        <v>1550</v>
      </c>
      <c r="BF633" s="1" t="s">
        <v>55</v>
      </c>
      <c r="BG633" s="1" t="s">
        <v>63</v>
      </c>
      <c r="BH633" s="1" t="s">
        <v>63</v>
      </c>
      <c r="BI633" s="1" t="s">
        <v>63</v>
      </c>
      <c r="BJ633" s="1" t="s">
        <v>1535</v>
      </c>
      <c r="BK633" s="1" t="s">
        <v>106</v>
      </c>
      <c r="BL633" s="1" t="s">
        <v>62</v>
      </c>
      <c r="BM633" s="1" t="s">
        <v>62</v>
      </c>
      <c r="BN633" s="1" t="s">
        <v>60</v>
      </c>
      <c r="BO633" s="1" t="s">
        <v>106</v>
      </c>
      <c r="BP633" s="1" t="s">
        <v>62</v>
      </c>
      <c r="BQ633" s="1" t="s">
        <v>62</v>
      </c>
      <c r="BR633" s="1" t="s">
        <v>57</v>
      </c>
      <c r="BS633" s="1" t="s">
        <v>57</v>
      </c>
      <c r="BT633" s="18">
        <v>0.26</v>
      </c>
      <c r="BU633" s="1"/>
      <c r="BV633" s="1"/>
      <c r="BW633" s="1" t="s">
        <v>1570</v>
      </c>
    </row>
    <row r="634" spans="1:75" ht="28.8" x14ac:dyDescent="0.3">
      <c r="A634" t="s">
        <v>1764</v>
      </c>
      <c r="B634" t="s">
        <v>1732</v>
      </c>
      <c r="C634" s="37">
        <v>314610</v>
      </c>
      <c r="D634" s="37" t="s">
        <v>1767</v>
      </c>
      <c r="E634" s="37" t="s">
        <v>1767</v>
      </c>
      <c r="F634" s="37">
        <v>314620</v>
      </c>
      <c r="G634" s="1" t="s">
        <v>1818</v>
      </c>
      <c r="H634" s="1" t="s">
        <v>1767</v>
      </c>
      <c r="I634" t="s">
        <v>1391</v>
      </c>
      <c r="J634" t="s">
        <v>1141</v>
      </c>
      <c r="K634" t="s">
        <v>336</v>
      </c>
      <c r="L634" s="1" t="s">
        <v>1531</v>
      </c>
      <c r="M634" s="1" t="s">
        <v>1765</v>
      </c>
      <c r="N634" t="str">
        <f t="shared" si="28"/>
        <v>180-058-04999_19629 - 8_139</v>
      </c>
      <c r="O634">
        <v>10</v>
      </c>
      <c r="P634" s="7">
        <v>2.3719999999999999</v>
      </c>
      <c r="Q634" s="7" t="s">
        <v>1777</v>
      </c>
      <c r="R634" s="6">
        <v>23.72</v>
      </c>
      <c r="S634">
        <v>-5.85</v>
      </c>
      <c r="T634" s="23">
        <v>44285.041666666657</v>
      </c>
      <c r="U634">
        <v>-5.85</v>
      </c>
      <c r="V634" s="1"/>
      <c r="W634" s="7">
        <v>0.21079999999999999</v>
      </c>
      <c r="X634" s="7">
        <v>0.5</v>
      </c>
      <c r="Y634" s="6">
        <v>5</v>
      </c>
      <c r="Z634" t="s">
        <v>1566</v>
      </c>
      <c r="AA634">
        <v>0</v>
      </c>
      <c r="AB634">
        <v>0</v>
      </c>
      <c r="AD634" s="7"/>
      <c r="AE634" s="7"/>
      <c r="AF634" s="6"/>
      <c r="AG634" s="7"/>
      <c r="AH634" s="7"/>
      <c r="AI634" s="6"/>
      <c r="AJ634" s="7">
        <v>-6.3</v>
      </c>
      <c r="AK634" s="7">
        <v>0.21079999999999999</v>
      </c>
      <c r="AL634" s="7">
        <v>0.5</v>
      </c>
      <c r="AM634" s="6">
        <v>5</v>
      </c>
      <c r="AN634" s="7">
        <v>0.1239</v>
      </c>
      <c r="AO634" s="7">
        <v>0.29399999999999998</v>
      </c>
      <c r="AP634" s="6">
        <v>2.94</v>
      </c>
      <c r="AQ634" s="14">
        <v>1.5</v>
      </c>
      <c r="AR634" s="15">
        <f t="shared" si="29"/>
        <v>1.6399999999999997</v>
      </c>
      <c r="AS634" s="6">
        <v>6.64</v>
      </c>
      <c r="AT634" s="6">
        <v>0</v>
      </c>
      <c r="AU634" s="6">
        <v>0</v>
      </c>
      <c r="AV634" s="6">
        <f t="shared" si="30"/>
        <v>6.64</v>
      </c>
      <c r="AW634" t="s">
        <v>18</v>
      </c>
      <c r="AX634" t="s">
        <v>1598</v>
      </c>
      <c r="AY634" s="1"/>
      <c r="AZ634" s="1"/>
      <c r="BA634" s="21"/>
      <c r="BB634" s="1"/>
      <c r="BC634">
        <v>19629</v>
      </c>
      <c r="BD634" s="1"/>
      <c r="BE634" s="16" t="s">
        <v>1550</v>
      </c>
      <c r="BF634" s="1" t="s">
        <v>55</v>
      </c>
      <c r="BG634" s="1" t="s">
        <v>63</v>
      </c>
      <c r="BH634" s="1" t="s">
        <v>63</v>
      </c>
      <c r="BI634" s="1" t="s">
        <v>63</v>
      </c>
      <c r="BJ634" s="1" t="s">
        <v>1535</v>
      </c>
      <c r="BK634" s="1" t="s">
        <v>106</v>
      </c>
      <c r="BL634" s="1" t="s">
        <v>62</v>
      </c>
      <c r="BM634" s="1" t="s">
        <v>62</v>
      </c>
      <c r="BN634" s="1" t="s">
        <v>60</v>
      </c>
      <c r="BO634" s="1" t="s">
        <v>106</v>
      </c>
      <c r="BP634" s="1" t="s">
        <v>62</v>
      </c>
      <c r="BQ634" s="1" t="s">
        <v>62</v>
      </c>
      <c r="BR634" s="1" t="s">
        <v>57</v>
      </c>
      <c r="BS634" s="1" t="s">
        <v>57</v>
      </c>
      <c r="BT634" s="18">
        <v>0.26</v>
      </c>
      <c r="BU634" s="1"/>
      <c r="BV634" s="1"/>
      <c r="BW634" s="1" t="s">
        <v>1570</v>
      </c>
    </row>
    <row r="635" spans="1:75" ht="28.8" x14ac:dyDescent="0.3">
      <c r="A635" t="s">
        <v>1764</v>
      </c>
      <c r="B635" t="s">
        <v>1732</v>
      </c>
      <c r="C635" s="37">
        <v>314610</v>
      </c>
      <c r="D635" s="37" t="s">
        <v>1767</v>
      </c>
      <c r="E635" s="37" t="s">
        <v>1767</v>
      </c>
      <c r="F635" s="37">
        <v>314620</v>
      </c>
      <c r="G635" s="1" t="s">
        <v>1818</v>
      </c>
      <c r="H635" s="1" t="s">
        <v>1767</v>
      </c>
      <c r="I635" t="s">
        <v>1391</v>
      </c>
      <c r="J635" t="s">
        <v>1142</v>
      </c>
      <c r="K635" t="s">
        <v>337</v>
      </c>
      <c r="L635" s="1" t="s">
        <v>1531</v>
      </c>
      <c r="M635" s="1" t="s">
        <v>1765</v>
      </c>
      <c r="N635" t="str">
        <f t="shared" si="28"/>
        <v>180-058-05012_19629 - 8_140</v>
      </c>
      <c r="O635">
        <v>15</v>
      </c>
      <c r="P635" s="7">
        <v>1.976</v>
      </c>
      <c r="Q635" s="7" t="s">
        <v>1777</v>
      </c>
      <c r="R635" s="6">
        <v>29.64</v>
      </c>
      <c r="S635">
        <v>-5.84</v>
      </c>
      <c r="T635" s="23">
        <v>44285.041666666657</v>
      </c>
      <c r="U635">
        <v>-5.84</v>
      </c>
      <c r="V635" s="1"/>
      <c r="W635" s="7">
        <v>0.1731</v>
      </c>
      <c r="X635" s="7">
        <v>0.34200000000000003</v>
      </c>
      <c r="Y635" s="6">
        <v>5.13</v>
      </c>
      <c r="Z635" t="s">
        <v>1566</v>
      </c>
      <c r="AA635">
        <v>1</v>
      </c>
      <c r="AB635">
        <v>1</v>
      </c>
      <c r="AD635" s="7"/>
      <c r="AE635" s="7"/>
      <c r="AF635" s="6"/>
      <c r="AG635" s="7"/>
      <c r="AH635" s="7"/>
      <c r="AI635" s="6"/>
      <c r="AJ635" s="7">
        <v>-6.22</v>
      </c>
      <c r="AK635" s="7">
        <v>0.1731</v>
      </c>
      <c r="AL635" s="7">
        <v>0.34200000000000003</v>
      </c>
      <c r="AM635" s="6">
        <v>5.13</v>
      </c>
      <c r="AN635" s="7">
        <v>4.7100000000000003E-2</v>
      </c>
      <c r="AO635" s="7">
        <v>9.2999999999999999E-2</v>
      </c>
      <c r="AP635" s="6">
        <v>1.395</v>
      </c>
      <c r="AQ635" s="14">
        <v>1.5</v>
      </c>
      <c r="AR635" s="15">
        <f t="shared" si="29"/>
        <v>2.04</v>
      </c>
      <c r="AS635" s="6">
        <v>7.17</v>
      </c>
      <c r="AT635" s="6">
        <v>0</v>
      </c>
      <c r="AU635" s="6">
        <v>0</v>
      </c>
      <c r="AV635" s="6">
        <f t="shared" si="30"/>
        <v>7.17</v>
      </c>
      <c r="AW635" t="s">
        <v>18</v>
      </c>
      <c r="AX635" t="s">
        <v>1598</v>
      </c>
      <c r="AY635" s="1"/>
      <c r="AZ635" s="1"/>
      <c r="BA635" s="21"/>
      <c r="BB635" s="1"/>
      <c r="BC635">
        <v>19629</v>
      </c>
      <c r="BD635" s="1"/>
      <c r="BE635" s="16" t="s">
        <v>1550</v>
      </c>
      <c r="BF635" s="1" t="s">
        <v>55</v>
      </c>
      <c r="BG635" s="1" t="s">
        <v>63</v>
      </c>
      <c r="BH635" s="1" t="s">
        <v>63</v>
      </c>
      <c r="BI635" s="1" t="s">
        <v>63</v>
      </c>
      <c r="BJ635" s="1" t="s">
        <v>1535</v>
      </c>
      <c r="BK635" s="1" t="s">
        <v>106</v>
      </c>
      <c r="BL635" s="1" t="s">
        <v>62</v>
      </c>
      <c r="BM635" s="1" t="s">
        <v>62</v>
      </c>
      <c r="BN635" s="1" t="s">
        <v>60</v>
      </c>
      <c r="BO635" s="1" t="s">
        <v>106</v>
      </c>
      <c r="BP635" s="1" t="s">
        <v>62</v>
      </c>
      <c r="BQ635" s="1" t="s">
        <v>62</v>
      </c>
      <c r="BR635" s="1" t="s">
        <v>57</v>
      </c>
      <c r="BS635" s="1" t="s">
        <v>57</v>
      </c>
      <c r="BT635" s="18">
        <v>0.26</v>
      </c>
      <c r="BU635" s="1"/>
      <c r="BV635" s="1"/>
      <c r="BW635" s="1" t="s">
        <v>1570</v>
      </c>
    </row>
    <row r="636" spans="1:75" ht="28.8" x14ac:dyDescent="0.3">
      <c r="A636" t="s">
        <v>1764</v>
      </c>
      <c r="B636" t="s">
        <v>1732</v>
      </c>
      <c r="C636" s="37">
        <v>314610</v>
      </c>
      <c r="D636" s="37" t="s">
        <v>1767</v>
      </c>
      <c r="E636" s="37" t="s">
        <v>1767</v>
      </c>
      <c r="F636" s="37">
        <v>314620</v>
      </c>
      <c r="G636" s="1" t="s">
        <v>1818</v>
      </c>
      <c r="H636" s="1" t="s">
        <v>1767</v>
      </c>
      <c r="I636" t="s">
        <v>1391</v>
      </c>
      <c r="J636" t="s">
        <v>1142</v>
      </c>
      <c r="K636" t="s">
        <v>338</v>
      </c>
      <c r="L636" s="1" t="s">
        <v>1531</v>
      </c>
      <c r="M636" s="1" t="s">
        <v>1765</v>
      </c>
      <c r="N636" t="str">
        <f t="shared" si="28"/>
        <v>180-058-05012_19629 - 8_141</v>
      </c>
      <c r="O636">
        <v>34</v>
      </c>
      <c r="P636" s="7">
        <v>2.97</v>
      </c>
      <c r="Q636" s="7" t="s">
        <v>1777</v>
      </c>
      <c r="R636" s="6">
        <v>100.98</v>
      </c>
      <c r="S636">
        <v>-5.85</v>
      </c>
      <c r="T636" s="23">
        <v>44285.041666666657</v>
      </c>
      <c r="U636">
        <v>-5.85</v>
      </c>
      <c r="V636" s="1"/>
      <c r="W636" s="7">
        <v>0.12859999999999999</v>
      </c>
      <c r="X636" s="7">
        <v>0.38200000000000001</v>
      </c>
      <c r="Y636" s="6">
        <v>12.988</v>
      </c>
      <c r="Z636" t="s">
        <v>1566</v>
      </c>
      <c r="AA636">
        <v>1</v>
      </c>
      <c r="AB636">
        <v>1</v>
      </c>
      <c r="AD636" s="7"/>
      <c r="AE636" s="7"/>
      <c r="AF636" s="6"/>
      <c r="AG636" s="7"/>
      <c r="AH636" s="7"/>
      <c r="AI636" s="6"/>
      <c r="AJ636" s="7">
        <v>-6.28</v>
      </c>
      <c r="AK636" s="7">
        <v>0.12859999999999999</v>
      </c>
      <c r="AL636" s="7">
        <v>0.38200000000000001</v>
      </c>
      <c r="AM636" s="6">
        <v>12.988</v>
      </c>
      <c r="AN636" s="7">
        <v>7.7100000000000002E-2</v>
      </c>
      <c r="AO636" s="7">
        <v>0.22900000000000001</v>
      </c>
      <c r="AP636" s="6">
        <v>7.7859999999999996</v>
      </c>
      <c r="AQ636" s="14">
        <v>1.5</v>
      </c>
      <c r="AR636" s="15">
        <f t="shared" si="29"/>
        <v>7.0040000000000013</v>
      </c>
      <c r="AS636" s="6">
        <v>19.992000000000001</v>
      </c>
      <c r="AT636" s="6">
        <v>0</v>
      </c>
      <c r="AU636" s="6">
        <v>0</v>
      </c>
      <c r="AV636" s="6">
        <f t="shared" si="30"/>
        <v>19.992000000000001</v>
      </c>
      <c r="AW636" t="s">
        <v>18</v>
      </c>
      <c r="AX636" t="s">
        <v>1598</v>
      </c>
      <c r="AY636" s="1"/>
      <c r="AZ636" s="1"/>
      <c r="BA636" s="21"/>
      <c r="BB636" s="1"/>
      <c r="BC636">
        <v>19629</v>
      </c>
      <c r="BD636" s="1"/>
      <c r="BE636" s="16" t="s">
        <v>1550</v>
      </c>
      <c r="BF636" s="1" t="s">
        <v>55</v>
      </c>
      <c r="BG636" s="1" t="s">
        <v>63</v>
      </c>
      <c r="BH636" s="1" t="s">
        <v>63</v>
      </c>
      <c r="BI636" s="1" t="s">
        <v>63</v>
      </c>
      <c r="BJ636" s="1" t="s">
        <v>1535</v>
      </c>
      <c r="BK636" s="1" t="s">
        <v>106</v>
      </c>
      <c r="BL636" s="1" t="s">
        <v>62</v>
      </c>
      <c r="BM636" s="1" t="s">
        <v>62</v>
      </c>
      <c r="BN636" s="1" t="s">
        <v>60</v>
      </c>
      <c r="BO636" s="1" t="s">
        <v>106</v>
      </c>
      <c r="BP636" s="1" t="s">
        <v>62</v>
      </c>
      <c r="BQ636" s="1" t="s">
        <v>62</v>
      </c>
      <c r="BR636" s="1" t="s">
        <v>57</v>
      </c>
      <c r="BS636" s="1" t="s">
        <v>57</v>
      </c>
      <c r="BT636" s="18">
        <v>0.26</v>
      </c>
      <c r="BU636" s="1"/>
      <c r="BV636" s="1"/>
      <c r="BW636" s="1" t="s">
        <v>1570</v>
      </c>
    </row>
    <row r="637" spans="1:75" ht="28.8" x14ac:dyDescent="0.3">
      <c r="A637" t="s">
        <v>1764</v>
      </c>
      <c r="B637" t="s">
        <v>1732</v>
      </c>
      <c r="C637" s="37">
        <v>314610</v>
      </c>
      <c r="D637" s="37" t="s">
        <v>1767</v>
      </c>
      <c r="E637" s="37" t="s">
        <v>1767</v>
      </c>
      <c r="F637" s="37">
        <v>314620</v>
      </c>
      <c r="G637" s="1" t="s">
        <v>1818</v>
      </c>
      <c r="H637" s="1" t="s">
        <v>1767</v>
      </c>
      <c r="I637" t="s">
        <v>1391</v>
      </c>
      <c r="J637" t="s">
        <v>1142</v>
      </c>
      <c r="K637" t="s">
        <v>339</v>
      </c>
      <c r="L637" s="1" t="s">
        <v>1531</v>
      </c>
      <c r="M637" s="1" t="s">
        <v>1765</v>
      </c>
      <c r="N637" t="str">
        <f t="shared" si="28"/>
        <v>180-058-05012_19629 - 8_142</v>
      </c>
      <c r="O637">
        <v>20</v>
      </c>
      <c r="P637" s="7">
        <v>2.8420000000000001</v>
      </c>
      <c r="Q637" s="7" t="s">
        <v>1777</v>
      </c>
      <c r="R637" s="6">
        <v>56.84</v>
      </c>
      <c r="S637">
        <v>-5.85</v>
      </c>
      <c r="T637" s="23">
        <v>44285.041666666657</v>
      </c>
      <c r="U637">
        <v>-5.85</v>
      </c>
      <c r="V637" s="1"/>
      <c r="W637" s="7">
        <v>0.13339999999999999</v>
      </c>
      <c r="X637" s="7">
        <v>0.379</v>
      </c>
      <c r="Y637" s="6">
        <v>7.58</v>
      </c>
      <c r="Z637" t="s">
        <v>1566</v>
      </c>
      <c r="AA637">
        <v>1</v>
      </c>
      <c r="AB637">
        <v>1</v>
      </c>
      <c r="AD637" s="7"/>
      <c r="AE637" s="7"/>
      <c r="AF637" s="6"/>
      <c r="AG637" s="7"/>
      <c r="AH637" s="7"/>
      <c r="AI637" s="6"/>
      <c r="AJ637" s="7">
        <v>-6.22</v>
      </c>
      <c r="AK637" s="7">
        <v>0.13339999999999999</v>
      </c>
      <c r="AL637" s="7">
        <v>0.379</v>
      </c>
      <c r="AM637" s="6">
        <v>7.58</v>
      </c>
      <c r="AN637" s="7">
        <v>3.73E-2</v>
      </c>
      <c r="AO637" s="7">
        <v>0.106</v>
      </c>
      <c r="AP637" s="6">
        <v>2.12</v>
      </c>
      <c r="AQ637" s="14">
        <v>1.5</v>
      </c>
      <c r="AR637" s="15">
        <f t="shared" si="29"/>
        <v>3.9399999999999995</v>
      </c>
      <c r="AS637" s="6">
        <v>11.52</v>
      </c>
      <c r="AT637" s="6">
        <v>0</v>
      </c>
      <c r="AU637" s="6">
        <v>0</v>
      </c>
      <c r="AV637" s="6">
        <f t="shared" si="30"/>
        <v>11.52</v>
      </c>
      <c r="AW637" t="s">
        <v>18</v>
      </c>
      <c r="AX637" t="s">
        <v>1598</v>
      </c>
      <c r="AY637" s="1"/>
      <c r="AZ637" s="1"/>
      <c r="BA637" s="21"/>
      <c r="BB637" s="1"/>
      <c r="BC637">
        <v>19629</v>
      </c>
      <c r="BD637" s="1"/>
      <c r="BE637" s="16" t="s">
        <v>1550</v>
      </c>
      <c r="BF637" s="1" t="s">
        <v>55</v>
      </c>
      <c r="BG637" s="1" t="s">
        <v>63</v>
      </c>
      <c r="BH637" s="1" t="s">
        <v>63</v>
      </c>
      <c r="BI637" s="1" t="s">
        <v>63</v>
      </c>
      <c r="BJ637" s="1" t="s">
        <v>1535</v>
      </c>
      <c r="BK637" s="1" t="s">
        <v>106</v>
      </c>
      <c r="BL637" s="1" t="s">
        <v>62</v>
      </c>
      <c r="BM637" s="1" t="s">
        <v>62</v>
      </c>
      <c r="BN637" s="1" t="s">
        <v>60</v>
      </c>
      <c r="BO637" s="1" t="s">
        <v>106</v>
      </c>
      <c r="BP637" s="1" t="s">
        <v>62</v>
      </c>
      <c r="BQ637" s="1" t="s">
        <v>62</v>
      </c>
      <c r="BR637" s="1" t="s">
        <v>57</v>
      </c>
      <c r="BS637" s="1" t="s">
        <v>57</v>
      </c>
      <c r="BT637" s="18">
        <v>0.26</v>
      </c>
      <c r="BU637" s="1"/>
      <c r="BV637" s="1"/>
      <c r="BW637" s="1" t="s">
        <v>1570</v>
      </c>
    </row>
    <row r="638" spans="1:75" ht="28.8" x14ac:dyDescent="0.3">
      <c r="A638" t="s">
        <v>1764</v>
      </c>
      <c r="B638" t="s">
        <v>1732</v>
      </c>
      <c r="C638" s="37">
        <v>314610</v>
      </c>
      <c r="D638" s="37" t="s">
        <v>1767</v>
      </c>
      <c r="E638" s="37" t="s">
        <v>1767</v>
      </c>
      <c r="F638" s="37">
        <v>314620</v>
      </c>
      <c r="G638" s="1" t="s">
        <v>1818</v>
      </c>
      <c r="H638" s="1" t="s">
        <v>1767</v>
      </c>
      <c r="I638" t="s">
        <v>1391</v>
      </c>
      <c r="J638" t="s">
        <v>1142</v>
      </c>
      <c r="K638" t="s">
        <v>340</v>
      </c>
      <c r="L638" s="1" t="s">
        <v>1531</v>
      </c>
      <c r="M638" s="1" t="s">
        <v>1765</v>
      </c>
      <c r="N638" t="str">
        <f t="shared" si="28"/>
        <v>180-058-05012_19629 - 8_143</v>
      </c>
      <c r="O638">
        <v>20</v>
      </c>
      <c r="P638" s="7">
        <v>0.97199999999999998</v>
      </c>
      <c r="Q638" s="7" t="s">
        <v>1777</v>
      </c>
      <c r="R638" s="6">
        <v>19.440000000000001</v>
      </c>
      <c r="S638">
        <v>-5.85</v>
      </c>
      <c r="T638" s="23">
        <v>44285.041666666657</v>
      </c>
      <c r="U638">
        <v>-5.85</v>
      </c>
      <c r="V638" s="1"/>
      <c r="W638" s="7">
        <v>0.1656</v>
      </c>
      <c r="X638" s="7">
        <v>0.161</v>
      </c>
      <c r="Y638" s="6">
        <v>3.22</v>
      </c>
      <c r="Z638" t="s">
        <v>1566</v>
      </c>
      <c r="AA638">
        <v>1</v>
      </c>
      <c r="AB638">
        <v>1</v>
      </c>
      <c r="AD638" s="7"/>
      <c r="AE638" s="7"/>
      <c r="AF638" s="6"/>
      <c r="AG638" s="7"/>
      <c r="AH638" s="7"/>
      <c r="AI638" s="6"/>
      <c r="AJ638" s="7">
        <v>-6.18</v>
      </c>
      <c r="AK638" s="7">
        <v>0.1656</v>
      </c>
      <c r="AL638" s="7">
        <v>0.161</v>
      </c>
      <c r="AM638" s="6">
        <v>3.22</v>
      </c>
      <c r="AN638" s="7">
        <v>7.51E-2</v>
      </c>
      <c r="AO638" s="7">
        <v>7.2999999999999995E-2</v>
      </c>
      <c r="AP638" s="6">
        <v>1.46</v>
      </c>
      <c r="AQ638" s="14">
        <v>1.5</v>
      </c>
      <c r="AR638" s="15">
        <f t="shared" si="29"/>
        <v>1.3399999999999994</v>
      </c>
      <c r="AS638" s="6">
        <v>4.5599999999999996</v>
      </c>
      <c r="AT638" s="6">
        <v>0</v>
      </c>
      <c r="AU638" s="6">
        <v>0</v>
      </c>
      <c r="AV638" s="6">
        <f t="shared" si="30"/>
        <v>4.5599999999999996</v>
      </c>
      <c r="AW638" t="s">
        <v>18</v>
      </c>
      <c r="AX638" t="s">
        <v>1598</v>
      </c>
      <c r="AY638" s="1"/>
      <c r="AZ638" s="1"/>
      <c r="BA638" s="21"/>
      <c r="BB638" s="1"/>
      <c r="BC638">
        <v>19629</v>
      </c>
      <c r="BD638" s="1"/>
      <c r="BE638" s="16" t="s">
        <v>1550</v>
      </c>
      <c r="BF638" s="1" t="s">
        <v>55</v>
      </c>
      <c r="BG638" s="1" t="s">
        <v>63</v>
      </c>
      <c r="BH638" s="1" t="s">
        <v>63</v>
      </c>
      <c r="BI638" s="1" t="s">
        <v>63</v>
      </c>
      <c r="BJ638" s="1" t="s">
        <v>1535</v>
      </c>
      <c r="BK638" s="1" t="s">
        <v>106</v>
      </c>
      <c r="BL638" s="1" t="s">
        <v>62</v>
      </c>
      <c r="BM638" s="1" t="s">
        <v>62</v>
      </c>
      <c r="BN638" s="1" t="s">
        <v>60</v>
      </c>
      <c r="BO638" s="1" t="s">
        <v>106</v>
      </c>
      <c r="BP638" s="1" t="s">
        <v>62</v>
      </c>
      <c r="BQ638" s="1" t="s">
        <v>62</v>
      </c>
      <c r="BR638" s="1" t="s">
        <v>57</v>
      </c>
      <c r="BS638" s="1" t="s">
        <v>57</v>
      </c>
      <c r="BT638" s="18">
        <v>0.26</v>
      </c>
      <c r="BU638" s="1"/>
      <c r="BV638" s="1"/>
      <c r="BW638" s="1" t="s">
        <v>1570</v>
      </c>
    </row>
    <row r="639" spans="1:75" ht="28.8" x14ac:dyDescent="0.3">
      <c r="A639" t="s">
        <v>1764</v>
      </c>
      <c r="B639" t="s">
        <v>1732</v>
      </c>
      <c r="C639" s="37">
        <v>314610</v>
      </c>
      <c r="D639" s="37" t="s">
        <v>1767</v>
      </c>
      <c r="E639" s="37" t="s">
        <v>1767</v>
      </c>
      <c r="F639" s="37">
        <v>314620</v>
      </c>
      <c r="G639" s="1" t="s">
        <v>1818</v>
      </c>
      <c r="H639" s="1" t="s">
        <v>1767</v>
      </c>
      <c r="I639" t="s">
        <v>1391</v>
      </c>
      <c r="J639" t="s">
        <v>1142</v>
      </c>
      <c r="K639" t="s">
        <v>341</v>
      </c>
      <c r="L639" s="1" t="s">
        <v>1531</v>
      </c>
      <c r="M639" s="1" t="s">
        <v>1765</v>
      </c>
      <c r="N639" t="str">
        <f t="shared" si="28"/>
        <v>180-058-05012_19629 - 8_144</v>
      </c>
      <c r="O639">
        <v>21</v>
      </c>
      <c r="P639" s="7">
        <v>0.79400000000000004</v>
      </c>
      <c r="Q639" s="7" t="s">
        <v>1777</v>
      </c>
      <c r="R639" s="6">
        <v>16.673999999999999</v>
      </c>
      <c r="S639">
        <v>-5.85</v>
      </c>
      <c r="T639" s="23">
        <v>44285.041666666657</v>
      </c>
      <c r="U639">
        <v>-5.85</v>
      </c>
      <c r="V639" s="1"/>
      <c r="W639" s="7">
        <v>0.1196</v>
      </c>
      <c r="X639" s="7">
        <v>9.5000000000000001E-2</v>
      </c>
      <c r="Y639" s="6">
        <v>1.9950000000000001</v>
      </c>
      <c r="Z639" t="s">
        <v>1566</v>
      </c>
      <c r="AA639">
        <v>1</v>
      </c>
      <c r="AB639">
        <v>1</v>
      </c>
      <c r="AD639" s="7"/>
      <c r="AE639" s="7"/>
      <c r="AF639" s="6"/>
      <c r="AG639" s="7"/>
      <c r="AH639" s="7"/>
      <c r="AI639" s="6"/>
      <c r="AJ639" s="7">
        <v>-6.14</v>
      </c>
      <c r="AK639" s="7">
        <v>0.1196</v>
      </c>
      <c r="AL639" s="7">
        <v>9.5000000000000001E-2</v>
      </c>
      <c r="AM639" s="6">
        <v>1.9950000000000001</v>
      </c>
      <c r="AN639" s="7">
        <v>6.6799999999999998E-2</v>
      </c>
      <c r="AO639" s="7">
        <v>5.2999999999999999E-2</v>
      </c>
      <c r="AP639" s="6">
        <v>1.113</v>
      </c>
      <c r="AQ639" s="14">
        <v>1.5</v>
      </c>
      <c r="AR639" s="15">
        <f t="shared" si="29"/>
        <v>1.1549999999999998</v>
      </c>
      <c r="AS639" s="6">
        <v>3.15</v>
      </c>
      <c r="AT639" s="6">
        <v>0</v>
      </c>
      <c r="AU639" s="6">
        <v>0</v>
      </c>
      <c r="AV639" s="6">
        <f t="shared" si="30"/>
        <v>3.15</v>
      </c>
      <c r="AW639" t="s">
        <v>18</v>
      </c>
      <c r="AX639" t="s">
        <v>1598</v>
      </c>
      <c r="AY639" s="1"/>
      <c r="AZ639" s="1"/>
      <c r="BA639" s="21"/>
      <c r="BB639" s="1"/>
      <c r="BC639">
        <v>19629</v>
      </c>
      <c r="BD639" s="1"/>
      <c r="BE639" s="16" t="s">
        <v>1550</v>
      </c>
      <c r="BF639" s="1" t="s">
        <v>55</v>
      </c>
      <c r="BG639" s="1" t="s">
        <v>63</v>
      </c>
      <c r="BH639" s="1" t="s">
        <v>63</v>
      </c>
      <c r="BI639" s="1" t="s">
        <v>63</v>
      </c>
      <c r="BJ639" s="1" t="s">
        <v>1535</v>
      </c>
      <c r="BK639" s="1" t="s">
        <v>106</v>
      </c>
      <c r="BL639" s="1" t="s">
        <v>62</v>
      </c>
      <c r="BM639" s="1" t="s">
        <v>62</v>
      </c>
      <c r="BN639" s="1" t="s">
        <v>60</v>
      </c>
      <c r="BO639" s="1" t="s">
        <v>106</v>
      </c>
      <c r="BP639" s="1" t="s">
        <v>62</v>
      </c>
      <c r="BQ639" s="1" t="s">
        <v>62</v>
      </c>
      <c r="BR639" s="1" t="s">
        <v>57</v>
      </c>
      <c r="BS639" s="1" t="s">
        <v>57</v>
      </c>
      <c r="BT639" s="18">
        <v>0.26</v>
      </c>
      <c r="BU639" s="1"/>
      <c r="BV639" s="1"/>
      <c r="BW639" s="1" t="s">
        <v>1570</v>
      </c>
    </row>
    <row r="640" spans="1:75" ht="28.8" x14ac:dyDescent="0.3">
      <c r="A640" t="s">
        <v>1764</v>
      </c>
      <c r="B640" t="s">
        <v>1732</v>
      </c>
      <c r="C640" s="37">
        <v>314610</v>
      </c>
      <c r="D640" s="37" t="s">
        <v>1767</v>
      </c>
      <c r="E640" s="37" t="s">
        <v>1767</v>
      </c>
      <c r="F640" s="37">
        <v>314620</v>
      </c>
      <c r="G640" s="1" t="s">
        <v>1818</v>
      </c>
      <c r="H640" s="1" t="s">
        <v>1767</v>
      </c>
      <c r="I640" t="s">
        <v>1391</v>
      </c>
      <c r="J640" t="s">
        <v>1142</v>
      </c>
      <c r="K640" t="s">
        <v>342</v>
      </c>
      <c r="L640" s="1" t="s">
        <v>1531</v>
      </c>
      <c r="M640" s="1" t="s">
        <v>1765</v>
      </c>
      <c r="N640" t="str">
        <f t="shared" si="28"/>
        <v>180-058-05012_19629 - 8_145</v>
      </c>
      <c r="O640">
        <v>19</v>
      </c>
      <c r="P640" s="7">
        <v>1.3420000000000001</v>
      </c>
      <c r="Q640" s="7" t="s">
        <v>1777</v>
      </c>
      <c r="R640" s="6">
        <v>25.498000000000001</v>
      </c>
      <c r="S640">
        <v>-5.8</v>
      </c>
      <c r="T640" s="23">
        <v>44285.041666666657</v>
      </c>
      <c r="U640">
        <v>-5.8</v>
      </c>
      <c r="V640" s="1"/>
      <c r="W640" s="7">
        <v>0.18260000000000001</v>
      </c>
      <c r="X640" s="7">
        <v>0.245</v>
      </c>
      <c r="Y640" s="6">
        <v>4.6550000000000002</v>
      </c>
      <c r="Z640" t="s">
        <v>1566</v>
      </c>
      <c r="AA640">
        <v>1</v>
      </c>
      <c r="AB640">
        <v>1</v>
      </c>
      <c r="AD640" s="7"/>
      <c r="AE640" s="7"/>
      <c r="AF640" s="6"/>
      <c r="AG640" s="7"/>
      <c r="AH640" s="7"/>
      <c r="AI640" s="6"/>
      <c r="AJ640" s="7">
        <v>-6.26</v>
      </c>
      <c r="AK640" s="7">
        <v>0.18260000000000001</v>
      </c>
      <c r="AL640" s="7">
        <v>0.245</v>
      </c>
      <c r="AM640" s="6">
        <v>4.6550000000000002</v>
      </c>
      <c r="AN640" s="7">
        <v>9.6100000000000005E-2</v>
      </c>
      <c r="AO640" s="7">
        <v>0.129</v>
      </c>
      <c r="AP640" s="6">
        <v>2.4510000000000001</v>
      </c>
      <c r="AQ640" s="14">
        <v>1.5</v>
      </c>
      <c r="AR640" s="15">
        <f t="shared" si="29"/>
        <v>1.7479999999999993</v>
      </c>
      <c r="AS640" s="6">
        <v>6.4029999999999996</v>
      </c>
      <c r="AT640" s="6">
        <v>0</v>
      </c>
      <c r="AU640" s="6">
        <v>0</v>
      </c>
      <c r="AV640" s="6">
        <f t="shared" si="30"/>
        <v>6.4029999999999996</v>
      </c>
      <c r="AW640" t="s">
        <v>18</v>
      </c>
      <c r="AX640" t="s">
        <v>1598</v>
      </c>
      <c r="AY640" s="1"/>
      <c r="AZ640" s="1"/>
      <c r="BA640" s="21"/>
      <c r="BB640" s="1"/>
      <c r="BC640">
        <v>19629</v>
      </c>
      <c r="BD640" s="1"/>
      <c r="BE640" s="16" t="s">
        <v>1550</v>
      </c>
      <c r="BF640" s="1" t="s">
        <v>55</v>
      </c>
      <c r="BG640" s="1" t="s">
        <v>63</v>
      </c>
      <c r="BH640" s="1" t="s">
        <v>63</v>
      </c>
      <c r="BI640" s="1" t="s">
        <v>63</v>
      </c>
      <c r="BJ640" s="1" t="s">
        <v>1535</v>
      </c>
      <c r="BK640" s="1" t="s">
        <v>106</v>
      </c>
      <c r="BL640" s="1" t="s">
        <v>62</v>
      </c>
      <c r="BM640" s="1" t="s">
        <v>62</v>
      </c>
      <c r="BN640" s="1" t="s">
        <v>60</v>
      </c>
      <c r="BO640" s="1" t="s">
        <v>106</v>
      </c>
      <c r="BP640" s="1" t="s">
        <v>62</v>
      </c>
      <c r="BQ640" s="1" t="s">
        <v>62</v>
      </c>
      <c r="BR640" s="1" t="s">
        <v>57</v>
      </c>
      <c r="BS640" s="1" t="s">
        <v>57</v>
      </c>
      <c r="BT640" s="18">
        <v>0.26</v>
      </c>
      <c r="BU640" s="1"/>
      <c r="BV640" s="1"/>
      <c r="BW640" s="1" t="s">
        <v>1570</v>
      </c>
    </row>
    <row r="641" spans="1:75" ht="28.8" x14ac:dyDescent="0.3">
      <c r="A641" t="s">
        <v>1764</v>
      </c>
      <c r="B641" t="s">
        <v>1732</v>
      </c>
      <c r="C641" s="37">
        <v>314610</v>
      </c>
      <c r="D641" s="37" t="s">
        <v>1767</v>
      </c>
      <c r="E641" s="37" t="s">
        <v>1767</v>
      </c>
      <c r="F641" s="37">
        <v>314620</v>
      </c>
      <c r="G641" s="1" t="s">
        <v>1818</v>
      </c>
      <c r="H641" s="1" t="s">
        <v>1767</v>
      </c>
      <c r="I641" t="s">
        <v>1391</v>
      </c>
      <c r="J641" t="s">
        <v>1142</v>
      </c>
      <c r="K641" t="s">
        <v>343</v>
      </c>
      <c r="L641" s="1" t="s">
        <v>1531</v>
      </c>
      <c r="M641" s="1" t="s">
        <v>1765</v>
      </c>
      <c r="N641" t="str">
        <f t="shared" si="28"/>
        <v>180-058-05012_19629 - 8_146</v>
      </c>
      <c r="O641">
        <v>20</v>
      </c>
      <c r="P641" s="7">
        <v>1.2190000000000001</v>
      </c>
      <c r="Q641" s="7" t="s">
        <v>1777</v>
      </c>
      <c r="R641" s="6">
        <v>24.38</v>
      </c>
      <c r="S641">
        <v>-5.8</v>
      </c>
      <c r="T641" s="23">
        <v>44285.041666666657</v>
      </c>
      <c r="U641">
        <v>-5.8</v>
      </c>
      <c r="V641" s="1"/>
      <c r="W641" s="7">
        <v>7.8799999999999995E-2</v>
      </c>
      <c r="X641" s="7">
        <v>9.6000000000000002E-2</v>
      </c>
      <c r="Y641" s="6">
        <v>1.92</v>
      </c>
      <c r="Z641" t="s">
        <v>1566</v>
      </c>
      <c r="AA641">
        <v>1</v>
      </c>
      <c r="AB641">
        <v>1</v>
      </c>
      <c r="AD641" s="7"/>
      <c r="AE641" s="7"/>
      <c r="AF641" s="6"/>
      <c r="AG641" s="7"/>
      <c r="AH641" s="7"/>
      <c r="AI641" s="6"/>
      <c r="AJ641" s="7">
        <v>-6.14</v>
      </c>
      <c r="AK641" s="7">
        <v>7.8799999999999995E-2</v>
      </c>
      <c r="AL641" s="7">
        <v>9.6000000000000002E-2</v>
      </c>
      <c r="AM641" s="6">
        <v>1.92</v>
      </c>
      <c r="AN641" s="7">
        <v>9.9299999999999999E-2</v>
      </c>
      <c r="AO641" s="7">
        <v>0.121</v>
      </c>
      <c r="AP641" s="6">
        <v>2.42</v>
      </c>
      <c r="AQ641" s="14">
        <v>1.5</v>
      </c>
      <c r="AR641" s="15">
        <f t="shared" si="29"/>
        <v>1.7000000000000002</v>
      </c>
      <c r="AS641" s="6">
        <v>3.62</v>
      </c>
      <c r="AT641" s="6">
        <v>0</v>
      </c>
      <c r="AU641" s="6">
        <v>0</v>
      </c>
      <c r="AV641" s="6">
        <f t="shared" si="30"/>
        <v>3.62</v>
      </c>
      <c r="AW641" t="s">
        <v>18</v>
      </c>
      <c r="AX641" t="s">
        <v>1598</v>
      </c>
      <c r="AY641" s="1"/>
      <c r="AZ641" s="1" t="s">
        <v>1711</v>
      </c>
      <c r="BA641" s="21">
        <v>61639</v>
      </c>
      <c r="BB641" s="1" t="s">
        <v>2799</v>
      </c>
      <c r="BC641">
        <v>19629</v>
      </c>
      <c r="BD641" s="1"/>
      <c r="BE641" s="16" t="s">
        <v>1550</v>
      </c>
      <c r="BF641" s="1" t="s">
        <v>55</v>
      </c>
      <c r="BG641" s="1" t="s">
        <v>63</v>
      </c>
      <c r="BH641" s="1" t="s">
        <v>63</v>
      </c>
      <c r="BI641" s="1" t="s">
        <v>63</v>
      </c>
      <c r="BJ641" s="1" t="s">
        <v>1535</v>
      </c>
      <c r="BK641" s="1" t="s">
        <v>106</v>
      </c>
      <c r="BL641" s="1" t="s">
        <v>62</v>
      </c>
      <c r="BM641" s="1" t="s">
        <v>62</v>
      </c>
      <c r="BN641" s="1" t="s">
        <v>60</v>
      </c>
      <c r="BO641" s="1" t="s">
        <v>106</v>
      </c>
      <c r="BP641" s="1" t="s">
        <v>62</v>
      </c>
      <c r="BQ641" s="1" t="s">
        <v>62</v>
      </c>
      <c r="BR641" s="1" t="s">
        <v>57</v>
      </c>
      <c r="BS641" s="1" t="s">
        <v>57</v>
      </c>
      <c r="BT641" s="18">
        <v>0.26</v>
      </c>
      <c r="BU641" s="1"/>
      <c r="BV641" s="1"/>
      <c r="BW641" s="1" t="s">
        <v>1570</v>
      </c>
    </row>
    <row r="642" spans="1:75" x14ac:dyDescent="0.3">
      <c r="A642" t="s">
        <v>1764</v>
      </c>
      <c r="B642" t="s">
        <v>1732</v>
      </c>
      <c r="C642" s="37">
        <v>314610</v>
      </c>
      <c r="D642" s="37" t="s">
        <v>1767</v>
      </c>
      <c r="E642" s="37" t="s">
        <v>1767</v>
      </c>
      <c r="F642" s="37">
        <v>314620</v>
      </c>
      <c r="G642" s="1" t="s">
        <v>1818</v>
      </c>
      <c r="H642" s="1" t="s">
        <v>1767</v>
      </c>
      <c r="I642" t="s">
        <v>1392</v>
      </c>
      <c r="J642" t="s">
        <v>1143</v>
      </c>
      <c r="K642" t="s">
        <v>344</v>
      </c>
      <c r="L642" s="1" t="s">
        <v>1531</v>
      </c>
      <c r="M642" s="1" t="s">
        <v>1765</v>
      </c>
      <c r="N642" t="str">
        <f t="shared" si="28"/>
        <v>180-058-05012_19632 - 8_147</v>
      </c>
      <c r="O642">
        <v>18</v>
      </c>
      <c r="P642" s="7">
        <v>1.29</v>
      </c>
      <c r="Q642" s="7" t="s">
        <v>1777</v>
      </c>
      <c r="R642" s="6">
        <v>23.22</v>
      </c>
      <c r="S642">
        <v>-5.8</v>
      </c>
      <c r="T642" s="23">
        <v>44285.041666666657</v>
      </c>
      <c r="U642">
        <v>-5.8</v>
      </c>
      <c r="V642" s="1"/>
      <c r="W642" s="7">
        <v>0.10780000000000001</v>
      </c>
      <c r="X642" s="7">
        <v>0.13900000000000001</v>
      </c>
      <c r="Y642" s="6">
        <v>2.5019999999999998</v>
      </c>
      <c r="Z642" t="s">
        <v>1566</v>
      </c>
      <c r="AA642">
        <v>1</v>
      </c>
      <c r="AB642">
        <v>1</v>
      </c>
      <c r="AD642" s="7"/>
      <c r="AE642" s="7"/>
      <c r="AF642" s="6"/>
      <c r="AG642" s="7"/>
      <c r="AH642" s="7"/>
      <c r="AI642" s="6"/>
      <c r="AJ642" s="7">
        <v>-6.21</v>
      </c>
      <c r="AK642" s="7">
        <v>0.10780000000000001</v>
      </c>
      <c r="AL642" s="7">
        <v>0.13900000000000001</v>
      </c>
      <c r="AM642" s="6">
        <v>2.5019999999999998</v>
      </c>
      <c r="AN642" s="7">
        <v>0.1116</v>
      </c>
      <c r="AO642" s="7">
        <v>0.14399999999999999</v>
      </c>
      <c r="AP642" s="6">
        <v>2.5920000000000001</v>
      </c>
      <c r="AQ642" s="14">
        <v>1.5</v>
      </c>
      <c r="AR642" s="15">
        <f t="shared" si="29"/>
        <v>1.62</v>
      </c>
      <c r="AS642" s="6">
        <v>4.1219999999999999</v>
      </c>
      <c r="AT642" s="6">
        <v>0</v>
      </c>
      <c r="AU642" s="6">
        <v>0</v>
      </c>
      <c r="AV642" s="6">
        <f t="shared" si="30"/>
        <v>4.1219999999999999</v>
      </c>
      <c r="AW642" t="s">
        <v>18</v>
      </c>
      <c r="AX642" t="s">
        <v>1600</v>
      </c>
      <c r="AY642" s="1"/>
      <c r="AZ642" s="1" t="s">
        <v>1711</v>
      </c>
      <c r="BA642" s="21">
        <v>61639</v>
      </c>
      <c r="BB642" s="1" t="s">
        <v>2799</v>
      </c>
      <c r="BC642">
        <v>19632</v>
      </c>
      <c r="BD642" s="1"/>
      <c r="BF642" s="1" t="s">
        <v>55</v>
      </c>
      <c r="BG642" s="1" t="s">
        <v>55</v>
      </c>
      <c r="BH642" s="1" t="s">
        <v>63</v>
      </c>
      <c r="BI642" s="1" t="s">
        <v>63</v>
      </c>
      <c r="BJ642" s="1" t="s">
        <v>1532</v>
      </c>
      <c r="BK642" s="1" t="s">
        <v>103</v>
      </c>
      <c r="BL642" s="1" t="s">
        <v>62</v>
      </c>
      <c r="BM642" s="1" t="s">
        <v>62</v>
      </c>
      <c r="BN642" s="1" t="s">
        <v>60</v>
      </c>
      <c r="BO642" s="1" t="s">
        <v>106</v>
      </c>
      <c r="BP642" s="1" t="s">
        <v>62</v>
      </c>
      <c r="BQ642" s="1" t="s">
        <v>62</v>
      </c>
      <c r="BR642" s="1" t="s">
        <v>57</v>
      </c>
      <c r="BS642" s="1" t="s">
        <v>57</v>
      </c>
      <c r="BT642" s="18">
        <v>0.40100000000000002</v>
      </c>
      <c r="BU642" s="1"/>
      <c r="BV642" s="1"/>
      <c r="BW642" s="1" t="s">
        <v>1570</v>
      </c>
    </row>
    <row r="643" spans="1:75" x14ac:dyDescent="0.3">
      <c r="A643" t="s">
        <v>1764</v>
      </c>
      <c r="B643" t="s">
        <v>1732</v>
      </c>
      <c r="C643" s="37">
        <v>314610</v>
      </c>
      <c r="D643" s="37" t="s">
        <v>1767</v>
      </c>
      <c r="E643" s="37" t="s">
        <v>1767</v>
      </c>
      <c r="F643" s="37">
        <v>314620</v>
      </c>
      <c r="G643" s="1" t="s">
        <v>1818</v>
      </c>
      <c r="H643" s="1" t="s">
        <v>1767</v>
      </c>
      <c r="I643" t="s">
        <v>1392</v>
      </c>
      <c r="J643" t="s">
        <v>1143</v>
      </c>
      <c r="K643" t="s">
        <v>345</v>
      </c>
      <c r="L643" s="1" t="s">
        <v>1531</v>
      </c>
      <c r="M643" s="1" t="s">
        <v>1765</v>
      </c>
      <c r="N643" t="str">
        <f t="shared" si="28"/>
        <v>180-058-05012_19632 - 8_148</v>
      </c>
      <c r="O643">
        <v>9</v>
      </c>
      <c r="P643" s="7">
        <v>1</v>
      </c>
      <c r="Q643" s="7" t="s">
        <v>1777</v>
      </c>
      <c r="R643" s="6">
        <v>9</v>
      </c>
      <c r="S643">
        <v>-5.8</v>
      </c>
      <c r="T643" s="23">
        <v>44285.041666666657</v>
      </c>
      <c r="U643">
        <v>-5.8</v>
      </c>
      <c r="V643" s="1"/>
      <c r="W643" s="7">
        <v>0.18099999999999999</v>
      </c>
      <c r="X643" s="7">
        <v>0.18099999999999999</v>
      </c>
      <c r="Y643" s="6">
        <v>1.629</v>
      </c>
      <c r="Z643" t="s">
        <v>1566</v>
      </c>
      <c r="AA643">
        <v>1</v>
      </c>
      <c r="AB643">
        <v>1</v>
      </c>
      <c r="AD643" s="7"/>
      <c r="AE643" s="7"/>
      <c r="AF643" s="6"/>
      <c r="AG643" s="7"/>
      <c r="AH643" s="7"/>
      <c r="AI643" s="6"/>
      <c r="AJ643" s="7">
        <v>-6.25</v>
      </c>
      <c r="AK643" s="7">
        <v>0.18099999999999999</v>
      </c>
      <c r="AL643" s="7">
        <v>0.18099999999999999</v>
      </c>
      <c r="AM643" s="6">
        <v>1.629</v>
      </c>
      <c r="AN643" s="7">
        <v>0.158</v>
      </c>
      <c r="AO643" s="7">
        <v>0.158</v>
      </c>
      <c r="AP643" s="6">
        <v>1.4219999999999999</v>
      </c>
      <c r="AQ643" s="14">
        <v>1.5</v>
      </c>
      <c r="AR643" s="15">
        <f t="shared" si="29"/>
        <v>0.621</v>
      </c>
      <c r="AS643" s="6">
        <v>2.25</v>
      </c>
      <c r="AT643" s="6">
        <v>0</v>
      </c>
      <c r="AU643" s="6">
        <v>0</v>
      </c>
      <c r="AV643" s="6">
        <f t="shared" si="30"/>
        <v>2.25</v>
      </c>
      <c r="AW643" t="s">
        <v>18</v>
      </c>
      <c r="AX643" t="s">
        <v>1600</v>
      </c>
      <c r="AY643" s="1"/>
      <c r="AZ643" s="1"/>
      <c r="BA643" s="21"/>
      <c r="BB643" s="1"/>
      <c r="BC643">
        <v>19632</v>
      </c>
      <c r="BD643" s="1"/>
      <c r="BF643" s="1" t="s">
        <v>55</v>
      </c>
      <c r="BG643" s="1" t="s">
        <v>55</v>
      </c>
      <c r="BH643" s="1" t="s">
        <v>63</v>
      </c>
      <c r="BI643" s="1" t="s">
        <v>63</v>
      </c>
      <c r="BJ643" s="1" t="s">
        <v>1532</v>
      </c>
      <c r="BK643" s="1" t="s">
        <v>103</v>
      </c>
      <c r="BL643" s="1" t="s">
        <v>62</v>
      </c>
      <c r="BM643" s="1" t="s">
        <v>62</v>
      </c>
      <c r="BN643" s="1" t="s">
        <v>60</v>
      </c>
      <c r="BO643" s="1" t="s">
        <v>106</v>
      </c>
      <c r="BP643" s="1" t="s">
        <v>62</v>
      </c>
      <c r="BQ643" s="1" t="s">
        <v>62</v>
      </c>
      <c r="BR643" s="1" t="s">
        <v>57</v>
      </c>
      <c r="BS643" s="1" t="s">
        <v>57</v>
      </c>
      <c r="BT643" s="18">
        <v>0.40100000000000002</v>
      </c>
      <c r="BU643" s="1"/>
      <c r="BV643" s="1"/>
      <c r="BW643" s="1" t="s">
        <v>1570</v>
      </c>
    </row>
    <row r="644" spans="1:75" x14ac:dyDescent="0.3">
      <c r="A644" t="s">
        <v>1764</v>
      </c>
      <c r="B644" t="s">
        <v>1732</v>
      </c>
      <c r="C644" s="37">
        <v>314610</v>
      </c>
      <c r="D644" s="37" t="s">
        <v>1767</v>
      </c>
      <c r="E644" s="37" t="s">
        <v>1767</v>
      </c>
      <c r="F644" s="37">
        <v>314620</v>
      </c>
      <c r="G644" s="1" t="s">
        <v>1818</v>
      </c>
      <c r="H644" s="1" t="s">
        <v>1767</v>
      </c>
      <c r="I644" t="s">
        <v>1392</v>
      </c>
      <c r="J644" t="s">
        <v>1143</v>
      </c>
      <c r="K644" t="s">
        <v>346</v>
      </c>
      <c r="L644" s="1" t="s">
        <v>1531</v>
      </c>
      <c r="M644" s="1" t="s">
        <v>1765</v>
      </c>
      <c r="N644" t="str">
        <f t="shared" si="28"/>
        <v>180-058-05012_19632 - 8_149</v>
      </c>
      <c r="O644">
        <v>18</v>
      </c>
      <c r="P644" s="7">
        <v>1.7549999999999999</v>
      </c>
      <c r="Q644" s="7" t="s">
        <v>1777</v>
      </c>
      <c r="R644" s="6">
        <v>31.59</v>
      </c>
      <c r="S644">
        <v>-5.5</v>
      </c>
      <c r="T644" s="23">
        <v>44285.041666666657</v>
      </c>
      <c r="U644">
        <v>-5.5</v>
      </c>
      <c r="V644" s="1"/>
      <c r="W644" s="7">
        <v>0.19539999999999999</v>
      </c>
      <c r="X644" s="7">
        <v>0.34300000000000003</v>
      </c>
      <c r="Y644" s="6">
        <v>6.1740000000000004</v>
      </c>
      <c r="Z644" t="s">
        <v>1566</v>
      </c>
      <c r="AA644">
        <v>1</v>
      </c>
      <c r="AB644">
        <v>1</v>
      </c>
      <c r="AD644" s="7"/>
      <c r="AE644" s="7"/>
      <c r="AF644" s="6"/>
      <c r="AG644" s="7"/>
      <c r="AH644" s="7"/>
      <c r="AI644" s="6"/>
      <c r="AJ644" s="7">
        <v>-6.15</v>
      </c>
      <c r="AK644" s="7">
        <v>0.19539999999999999</v>
      </c>
      <c r="AL644" s="7">
        <v>0.34300000000000003</v>
      </c>
      <c r="AM644" s="6">
        <v>6.1740000000000004</v>
      </c>
      <c r="AN644" s="7">
        <v>0.20849999999999999</v>
      </c>
      <c r="AO644" s="7">
        <v>0.36599999999999999</v>
      </c>
      <c r="AP644" s="6">
        <v>6.5880000000000001</v>
      </c>
      <c r="AQ644" s="14">
        <v>1.5</v>
      </c>
      <c r="AR644" s="15">
        <f t="shared" si="29"/>
        <v>2.1779999999999999</v>
      </c>
      <c r="AS644" s="6">
        <v>8.3520000000000003</v>
      </c>
      <c r="AT644" s="6">
        <v>0</v>
      </c>
      <c r="AU644" s="6">
        <v>0</v>
      </c>
      <c r="AV644" s="6">
        <f t="shared" si="30"/>
        <v>8.3520000000000003</v>
      </c>
      <c r="AW644" t="s">
        <v>18</v>
      </c>
      <c r="AX644" t="s">
        <v>1600</v>
      </c>
      <c r="AY644" s="1"/>
      <c r="AZ644" s="1"/>
      <c r="BA644" s="21"/>
      <c r="BB644" s="1"/>
      <c r="BC644">
        <v>19632</v>
      </c>
      <c r="BD644" s="1"/>
      <c r="BF644" s="1" t="s">
        <v>55</v>
      </c>
      <c r="BG644" s="1" t="s">
        <v>55</v>
      </c>
      <c r="BH644" s="1" t="s">
        <v>63</v>
      </c>
      <c r="BI644" s="1" t="s">
        <v>63</v>
      </c>
      <c r="BJ644" s="1" t="s">
        <v>1532</v>
      </c>
      <c r="BK644" s="1" t="s">
        <v>103</v>
      </c>
      <c r="BL644" s="1" t="s">
        <v>62</v>
      </c>
      <c r="BM644" s="1" t="s">
        <v>62</v>
      </c>
      <c r="BN644" s="1" t="s">
        <v>60</v>
      </c>
      <c r="BO644" s="1" t="s">
        <v>106</v>
      </c>
      <c r="BP644" s="1" t="s">
        <v>62</v>
      </c>
      <c r="BQ644" s="1" t="s">
        <v>62</v>
      </c>
      <c r="BR644" s="1" t="s">
        <v>57</v>
      </c>
      <c r="BS644" s="1" t="s">
        <v>57</v>
      </c>
      <c r="BT644" s="18">
        <v>0.40100000000000002</v>
      </c>
      <c r="BU644" s="1"/>
      <c r="BV644" s="1"/>
      <c r="BW644" s="1" t="s">
        <v>1570</v>
      </c>
    </row>
    <row r="645" spans="1:75" x14ac:dyDescent="0.3">
      <c r="A645" t="s">
        <v>1764</v>
      </c>
      <c r="B645" t="s">
        <v>1732</v>
      </c>
      <c r="C645" s="37">
        <v>314610</v>
      </c>
      <c r="D645" s="37" t="s">
        <v>1767</v>
      </c>
      <c r="E645" s="37" t="s">
        <v>1767</v>
      </c>
      <c r="F645" s="37">
        <v>314620</v>
      </c>
      <c r="G645" s="1" t="s">
        <v>1818</v>
      </c>
      <c r="H645" s="1" t="s">
        <v>1767</v>
      </c>
      <c r="I645" t="s">
        <v>1392</v>
      </c>
      <c r="J645" t="s">
        <v>1143</v>
      </c>
      <c r="K645" t="s">
        <v>347</v>
      </c>
      <c r="L645" s="1" t="s">
        <v>1531</v>
      </c>
      <c r="M645" s="1" t="s">
        <v>1765</v>
      </c>
      <c r="N645" t="str">
        <f t="shared" si="28"/>
        <v>180-058-05012_19632 - 8_150</v>
      </c>
      <c r="O645">
        <v>22</v>
      </c>
      <c r="P645" s="7">
        <v>1.232</v>
      </c>
      <c r="Q645" s="7" t="s">
        <v>1777</v>
      </c>
      <c r="R645" s="6">
        <v>27.103999999999999</v>
      </c>
      <c r="S645">
        <v>-5.5</v>
      </c>
      <c r="T645" s="23">
        <v>44284.041666666657</v>
      </c>
      <c r="U645">
        <v>-5.5</v>
      </c>
      <c r="V645" s="1"/>
      <c r="W645" s="7">
        <v>8.2000000000000003E-2</v>
      </c>
      <c r="X645" s="7">
        <v>0.10100000000000001</v>
      </c>
      <c r="Y645" s="6">
        <v>2.222</v>
      </c>
      <c r="Z645" t="s">
        <v>1566</v>
      </c>
      <c r="AD645" s="7"/>
      <c r="AE645" s="7"/>
      <c r="AF645" s="6"/>
      <c r="AG645" s="7"/>
      <c r="AH645" s="7"/>
      <c r="AI645" s="6"/>
      <c r="AJ645" s="7">
        <v>-5.8449999999999998</v>
      </c>
      <c r="AK645" s="7">
        <v>8.2000000000000003E-2</v>
      </c>
      <c r="AL645" s="7">
        <v>0.10100000000000001</v>
      </c>
      <c r="AM645" s="6">
        <v>2.222</v>
      </c>
      <c r="AN645" s="7">
        <v>0.1153</v>
      </c>
      <c r="AO645" s="7">
        <v>0.14199999999999999</v>
      </c>
      <c r="AP645" s="6">
        <v>3.1240000000000001</v>
      </c>
      <c r="AQ645" s="14">
        <v>1.5</v>
      </c>
      <c r="AR645" s="15">
        <f t="shared" si="29"/>
        <v>1.8699999999999997</v>
      </c>
      <c r="AS645" s="6">
        <v>4.0919999999999996</v>
      </c>
      <c r="AT645" s="6">
        <v>0</v>
      </c>
      <c r="AU645" s="6">
        <v>0</v>
      </c>
      <c r="AV645" s="6">
        <f t="shared" si="30"/>
        <v>4.0919999999999996</v>
      </c>
      <c r="AW645" t="s">
        <v>18</v>
      </c>
      <c r="AX645" t="s">
        <v>1600</v>
      </c>
      <c r="AY645" s="1"/>
      <c r="AZ645" s="1"/>
      <c r="BA645" s="21"/>
      <c r="BB645" s="1"/>
      <c r="BC645">
        <v>19632</v>
      </c>
      <c r="BD645" s="1"/>
      <c r="BF645" s="1" t="s">
        <v>55</v>
      </c>
      <c r="BG645" s="1" t="s">
        <v>55</v>
      </c>
      <c r="BH645" s="1" t="s">
        <v>63</v>
      </c>
      <c r="BI645" s="1" t="s">
        <v>63</v>
      </c>
      <c r="BJ645" s="1" t="s">
        <v>1532</v>
      </c>
      <c r="BK645" s="1" t="s">
        <v>103</v>
      </c>
      <c r="BL645" s="1" t="s">
        <v>62</v>
      </c>
      <c r="BM645" s="1" t="s">
        <v>62</v>
      </c>
      <c r="BN645" s="1" t="s">
        <v>60</v>
      </c>
      <c r="BO645" s="1" t="s">
        <v>106</v>
      </c>
      <c r="BP645" s="1" t="s">
        <v>62</v>
      </c>
      <c r="BQ645" s="1" t="s">
        <v>62</v>
      </c>
      <c r="BR645" s="1" t="s">
        <v>57</v>
      </c>
      <c r="BS645" s="1" t="s">
        <v>57</v>
      </c>
      <c r="BT645" s="18">
        <v>0.40100000000000002</v>
      </c>
      <c r="BU645" s="1"/>
      <c r="BV645" s="1"/>
      <c r="BW645" s="1" t="s">
        <v>1570</v>
      </c>
    </row>
    <row r="646" spans="1:75" x14ac:dyDescent="0.3">
      <c r="A646" t="s">
        <v>1764</v>
      </c>
      <c r="B646" t="s">
        <v>1732</v>
      </c>
      <c r="C646" s="37">
        <v>314610</v>
      </c>
      <c r="D646" s="37" t="s">
        <v>1767</v>
      </c>
      <c r="E646" s="37" t="s">
        <v>1767</v>
      </c>
      <c r="F646" s="37">
        <v>314620</v>
      </c>
      <c r="G646" s="1" t="s">
        <v>1818</v>
      </c>
      <c r="H646" s="1" t="s">
        <v>1767</v>
      </c>
      <c r="I646" t="s">
        <v>1392</v>
      </c>
      <c r="J646" t="s">
        <v>1143</v>
      </c>
      <c r="K646" t="s">
        <v>348</v>
      </c>
      <c r="L646" s="1" t="s">
        <v>1531</v>
      </c>
      <c r="M646" s="1" t="s">
        <v>1765</v>
      </c>
      <c r="N646" t="str">
        <f t="shared" ref="N646:N709" si="31">_xlfn.CONCAT(J646, " - ", K646)</f>
        <v>180-058-05012_19632 - 8_151</v>
      </c>
      <c r="O646">
        <v>20</v>
      </c>
      <c r="P646" s="7">
        <v>1.323</v>
      </c>
      <c r="Q646" s="7" t="s">
        <v>1777</v>
      </c>
      <c r="R646" s="6">
        <v>26.46</v>
      </c>
      <c r="S646">
        <v>-5.5</v>
      </c>
      <c r="T646" s="23">
        <v>44284.041666666657</v>
      </c>
      <c r="U646">
        <v>-5.5</v>
      </c>
      <c r="V646" s="1"/>
      <c r="W646" s="7">
        <v>0.1867</v>
      </c>
      <c r="X646" s="7">
        <v>0.247</v>
      </c>
      <c r="Y646" s="6">
        <v>4.9400000000000004</v>
      </c>
      <c r="Z646" t="s">
        <v>1566</v>
      </c>
      <c r="AD646" s="7"/>
      <c r="AE646" s="7"/>
      <c r="AF646" s="6"/>
      <c r="AG646" s="7"/>
      <c r="AH646" s="7"/>
      <c r="AI646" s="6"/>
      <c r="AJ646" s="7">
        <v>-6.0720000000000001</v>
      </c>
      <c r="AK646" s="7">
        <v>0.1867</v>
      </c>
      <c r="AL646" s="7">
        <v>0.247</v>
      </c>
      <c r="AM646" s="6">
        <v>4.9400000000000004</v>
      </c>
      <c r="AN646" s="7">
        <v>0.1618</v>
      </c>
      <c r="AO646" s="7">
        <v>0.214</v>
      </c>
      <c r="AP646" s="6">
        <v>4.28</v>
      </c>
      <c r="AQ646" s="14">
        <v>1.5</v>
      </c>
      <c r="AR646" s="15">
        <f t="shared" ref="AR646:AR709" si="32">AS646-AM646</f>
        <v>1.8199999999999994</v>
      </c>
      <c r="AS646" s="6">
        <v>6.76</v>
      </c>
      <c r="AT646" s="6">
        <v>0</v>
      </c>
      <c r="AU646" s="6">
        <v>0</v>
      </c>
      <c r="AV646" s="6">
        <f t="shared" ref="AV646:AV709" si="33">AS646-AT646-AU646</f>
        <v>6.76</v>
      </c>
      <c r="AW646" t="s">
        <v>18</v>
      </c>
      <c r="AX646" t="s">
        <v>1600</v>
      </c>
      <c r="AY646" s="1"/>
      <c r="AZ646" s="1"/>
      <c r="BA646" s="21"/>
      <c r="BB646" s="1"/>
      <c r="BC646">
        <v>19632</v>
      </c>
      <c r="BD646" s="1"/>
      <c r="BF646" s="1" t="s">
        <v>55</v>
      </c>
      <c r="BG646" s="1" t="s">
        <v>55</v>
      </c>
      <c r="BH646" s="1" t="s">
        <v>63</v>
      </c>
      <c r="BI646" s="1" t="s">
        <v>63</v>
      </c>
      <c r="BJ646" s="1" t="s">
        <v>1532</v>
      </c>
      <c r="BK646" s="1" t="s">
        <v>103</v>
      </c>
      <c r="BL646" s="1" t="s">
        <v>62</v>
      </c>
      <c r="BM646" s="1" t="s">
        <v>62</v>
      </c>
      <c r="BN646" s="1" t="s">
        <v>60</v>
      </c>
      <c r="BO646" s="1" t="s">
        <v>106</v>
      </c>
      <c r="BP646" s="1" t="s">
        <v>62</v>
      </c>
      <c r="BQ646" s="1" t="s">
        <v>62</v>
      </c>
      <c r="BR646" s="1" t="s">
        <v>57</v>
      </c>
      <c r="BS646" s="1" t="s">
        <v>57</v>
      </c>
      <c r="BT646" s="18">
        <v>0.40100000000000002</v>
      </c>
      <c r="BU646" s="1"/>
      <c r="BV646" s="1"/>
      <c r="BW646" s="1" t="s">
        <v>1570</v>
      </c>
    </row>
    <row r="647" spans="1:75" x14ac:dyDescent="0.3">
      <c r="A647" t="s">
        <v>1764</v>
      </c>
      <c r="B647" t="s">
        <v>1732</v>
      </c>
      <c r="C647" s="37">
        <v>314610</v>
      </c>
      <c r="D647" s="37" t="s">
        <v>1767</v>
      </c>
      <c r="E647" s="37" t="s">
        <v>1767</v>
      </c>
      <c r="F647" s="37">
        <v>314620</v>
      </c>
      <c r="G647" s="1" t="s">
        <v>1818</v>
      </c>
      <c r="H647" s="1" t="s">
        <v>1767</v>
      </c>
      <c r="I647" t="s">
        <v>1392</v>
      </c>
      <c r="J647" t="s">
        <v>1144</v>
      </c>
      <c r="K647" t="s">
        <v>349</v>
      </c>
      <c r="L647" s="1" t="s">
        <v>1531</v>
      </c>
      <c r="M647" s="1" t="s">
        <v>1765</v>
      </c>
      <c r="N647" t="str">
        <f t="shared" si="31"/>
        <v>180-058-05010_19632 - 8_152</v>
      </c>
      <c r="O647">
        <v>16</v>
      </c>
      <c r="P647" s="7">
        <v>1.4</v>
      </c>
      <c r="Q647" s="7" t="s">
        <v>1777</v>
      </c>
      <c r="R647" s="6">
        <v>22.4</v>
      </c>
      <c r="S647">
        <v>-5.5</v>
      </c>
      <c r="T647" s="23">
        <v>44284.041666666657</v>
      </c>
      <c r="U647">
        <v>-5.5</v>
      </c>
      <c r="V647" s="1"/>
      <c r="W647" s="7">
        <v>0.34860000000000002</v>
      </c>
      <c r="X647" s="7">
        <v>0.48799999999999999</v>
      </c>
      <c r="Y647" s="6">
        <v>7.8079999999999998</v>
      </c>
      <c r="Z647" t="s">
        <v>1566</v>
      </c>
      <c r="AD647" s="7"/>
      <c r="AE647" s="7"/>
      <c r="AF647" s="6"/>
      <c r="AG647" s="7"/>
      <c r="AH647" s="7"/>
      <c r="AI647" s="6"/>
      <c r="AJ647" s="7">
        <v>-6.18</v>
      </c>
      <c r="AK647" s="7">
        <v>0.34860000000000002</v>
      </c>
      <c r="AL647" s="7">
        <v>0.48799999999999999</v>
      </c>
      <c r="AM647" s="6">
        <v>7.8079999999999998</v>
      </c>
      <c r="AN647" s="7">
        <v>0.10290000000000001</v>
      </c>
      <c r="AO647" s="7">
        <v>0.14399999999999999</v>
      </c>
      <c r="AP647" s="6">
        <v>2.3039999999999998</v>
      </c>
      <c r="AQ647" s="14">
        <v>1.5</v>
      </c>
      <c r="AR647" s="15">
        <f t="shared" si="32"/>
        <v>1.5359999999999996</v>
      </c>
      <c r="AS647" s="6">
        <v>9.3439999999999994</v>
      </c>
      <c r="AT647" s="6">
        <v>0</v>
      </c>
      <c r="AU647" s="6">
        <v>0</v>
      </c>
      <c r="AV647" s="6">
        <f t="shared" si="33"/>
        <v>9.3439999999999994</v>
      </c>
      <c r="AW647" t="s">
        <v>18</v>
      </c>
      <c r="AX647" t="s">
        <v>1600</v>
      </c>
      <c r="AY647" s="1"/>
      <c r="AZ647" s="1"/>
      <c r="BA647" s="21"/>
      <c r="BB647" s="1"/>
      <c r="BC647">
        <v>19632</v>
      </c>
      <c r="BD647" s="1"/>
      <c r="BF647" s="1" t="s">
        <v>55</v>
      </c>
      <c r="BG647" s="1" t="s">
        <v>55</v>
      </c>
      <c r="BH647" s="1" t="s">
        <v>63</v>
      </c>
      <c r="BI647" s="1" t="s">
        <v>63</v>
      </c>
      <c r="BJ647" s="1" t="s">
        <v>1532</v>
      </c>
      <c r="BK647" s="1" t="s">
        <v>103</v>
      </c>
      <c r="BL647" s="1" t="s">
        <v>62</v>
      </c>
      <c r="BM647" s="1" t="s">
        <v>62</v>
      </c>
      <c r="BN647" s="1" t="s">
        <v>60</v>
      </c>
      <c r="BO647" s="1" t="s">
        <v>106</v>
      </c>
      <c r="BP647" s="1" t="s">
        <v>62</v>
      </c>
      <c r="BQ647" s="1" t="s">
        <v>62</v>
      </c>
      <c r="BR647" s="1" t="s">
        <v>57</v>
      </c>
      <c r="BS647" s="1" t="s">
        <v>57</v>
      </c>
      <c r="BT647" s="18">
        <v>0.40100000000000002</v>
      </c>
      <c r="BU647" s="1"/>
      <c r="BV647" s="1"/>
      <c r="BW647" s="1" t="s">
        <v>1570</v>
      </c>
    </row>
    <row r="648" spans="1:75" x14ac:dyDescent="0.3">
      <c r="A648" t="s">
        <v>1764</v>
      </c>
      <c r="B648" t="s">
        <v>1732</v>
      </c>
      <c r="C648" s="37">
        <v>314610</v>
      </c>
      <c r="D648" s="37" t="s">
        <v>1767</v>
      </c>
      <c r="E648" s="37" t="s">
        <v>1767</v>
      </c>
      <c r="F648" s="37">
        <v>314620</v>
      </c>
      <c r="G648" s="1" t="s">
        <v>1818</v>
      </c>
      <c r="H648" s="1" t="s">
        <v>1767</v>
      </c>
      <c r="I648" t="s">
        <v>1392</v>
      </c>
      <c r="J648" t="s">
        <v>1144</v>
      </c>
      <c r="K648" t="s">
        <v>350</v>
      </c>
      <c r="L648" s="1" t="s">
        <v>1531</v>
      </c>
      <c r="M648" s="1" t="s">
        <v>1765</v>
      </c>
      <c r="N648" t="str">
        <f t="shared" si="31"/>
        <v>180-058-05010_19632 - 8_153</v>
      </c>
      <c r="O648">
        <v>13</v>
      </c>
      <c r="P648" s="7">
        <v>1.5</v>
      </c>
      <c r="Q648" s="7" t="s">
        <v>1777</v>
      </c>
      <c r="R648" s="6">
        <v>19.5</v>
      </c>
      <c r="S648">
        <v>-5.5</v>
      </c>
      <c r="T648" s="23">
        <v>44284.041666666657</v>
      </c>
      <c r="U648">
        <v>-5.5</v>
      </c>
      <c r="W648" s="7">
        <v>0.30669999999999997</v>
      </c>
      <c r="X648" s="7">
        <v>0.46</v>
      </c>
      <c r="Y648" s="6">
        <v>5.98</v>
      </c>
      <c r="Z648" t="s">
        <v>1566</v>
      </c>
      <c r="AA648">
        <v>1</v>
      </c>
      <c r="AB648">
        <v>1</v>
      </c>
      <c r="AD648" s="7"/>
      <c r="AE648" s="7"/>
      <c r="AF648" s="6"/>
      <c r="AG648" s="7"/>
      <c r="AH648" s="7"/>
      <c r="AI648" s="6"/>
      <c r="AJ648" s="7">
        <v>-6.08</v>
      </c>
      <c r="AK648" s="7">
        <v>0.30669999999999997</v>
      </c>
      <c r="AL648" s="7">
        <v>0.46</v>
      </c>
      <c r="AM648" s="6">
        <v>5.98</v>
      </c>
      <c r="AN648" s="7">
        <v>9.4700000000000006E-2</v>
      </c>
      <c r="AO648" s="7">
        <v>0.14199999999999999</v>
      </c>
      <c r="AP648" s="6">
        <v>1.8460000000000001</v>
      </c>
      <c r="AQ648" s="14">
        <v>1.5</v>
      </c>
      <c r="AR648" s="15">
        <f t="shared" si="32"/>
        <v>1.3389999999999995</v>
      </c>
      <c r="AS648" s="6">
        <v>7.319</v>
      </c>
      <c r="AT648" s="6">
        <v>0</v>
      </c>
      <c r="AU648" s="6">
        <v>0</v>
      </c>
      <c r="AV648" s="6">
        <f t="shared" si="33"/>
        <v>7.319</v>
      </c>
      <c r="AW648" t="s">
        <v>18</v>
      </c>
      <c r="AX648" t="s">
        <v>1600</v>
      </c>
      <c r="BA648" s="13"/>
      <c r="BC648">
        <v>19632</v>
      </c>
      <c r="BD648" s="19"/>
      <c r="BF648" s="1" t="s">
        <v>55</v>
      </c>
      <c r="BG648" s="1" t="s">
        <v>55</v>
      </c>
      <c r="BH648" s="1" t="s">
        <v>63</v>
      </c>
      <c r="BI648" s="1" t="s">
        <v>63</v>
      </c>
      <c r="BJ648" s="1" t="s">
        <v>1532</v>
      </c>
      <c r="BK648" s="1" t="s">
        <v>103</v>
      </c>
      <c r="BL648" s="1" t="s">
        <v>62</v>
      </c>
      <c r="BM648" s="1" t="s">
        <v>62</v>
      </c>
      <c r="BN648" s="1" t="s">
        <v>60</v>
      </c>
      <c r="BO648" s="1" t="s">
        <v>106</v>
      </c>
      <c r="BP648" s="1" t="s">
        <v>62</v>
      </c>
      <c r="BQ648" s="1" t="s">
        <v>62</v>
      </c>
      <c r="BR648" s="1" t="s">
        <v>57</v>
      </c>
      <c r="BS648" s="1" t="s">
        <v>57</v>
      </c>
      <c r="BT648" s="18">
        <v>0.40100000000000002</v>
      </c>
      <c r="BU648" s="1"/>
      <c r="BV648" s="1"/>
      <c r="BW648" s="1" t="s">
        <v>1570</v>
      </c>
    </row>
    <row r="649" spans="1:75" x14ac:dyDescent="0.3">
      <c r="A649" t="s">
        <v>1764</v>
      </c>
      <c r="B649" t="s">
        <v>1732</v>
      </c>
      <c r="C649" s="37">
        <v>314610</v>
      </c>
      <c r="D649" s="37" t="s">
        <v>1767</v>
      </c>
      <c r="E649" s="37" t="s">
        <v>1767</v>
      </c>
      <c r="F649" s="37">
        <v>314620</v>
      </c>
      <c r="G649" s="1" t="s">
        <v>1818</v>
      </c>
      <c r="H649" s="1" t="s">
        <v>1767</v>
      </c>
      <c r="I649" t="s">
        <v>1392</v>
      </c>
      <c r="J649" t="s">
        <v>1144</v>
      </c>
      <c r="K649" t="s">
        <v>351</v>
      </c>
      <c r="L649" s="1" t="s">
        <v>1531</v>
      </c>
      <c r="M649" s="1" t="s">
        <v>1765</v>
      </c>
      <c r="N649" t="str">
        <f t="shared" si="31"/>
        <v>180-058-05010_19632 - 8_154</v>
      </c>
      <c r="O649">
        <v>17</v>
      </c>
      <c r="P649" s="7">
        <v>1.9</v>
      </c>
      <c r="Q649" s="7" t="s">
        <v>1777</v>
      </c>
      <c r="R649" s="6">
        <v>32.299999999999997</v>
      </c>
      <c r="S649">
        <v>-5.5</v>
      </c>
      <c r="T649" s="23">
        <v>44284.041666666657</v>
      </c>
      <c r="U649">
        <v>-5.5</v>
      </c>
      <c r="W649" s="7">
        <v>0.23419999999999999</v>
      </c>
      <c r="X649" s="7">
        <v>0.44500000000000001</v>
      </c>
      <c r="Y649" s="6">
        <v>7.5650000000000004</v>
      </c>
      <c r="Z649" t="s">
        <v>1566</v>
      </c>
      <c r="AA649">
        <v>1</v>
      </c>
      <c r="AB649">
        <v>1</v>
      </c>
      <c r="AD649" s="7"/>
      <c r="AE649" s="7"/>
      <c r="AF649" s="6"/>
      <c r="AG649" s="7"/>
      <c r="AH649" s="7"/>
      <c r="AI649" s="6"/>
      <c r="AJ649" s="7">
        <v>-6.18</v>
      </c>
      <c r="AK649" s="7">
        <v>0.23369999999999999</v>
      </c>
      <c r="AL649" s="7">
        <v>0.44400000000000001</v>
      </c>
      <c r="AM649" s="6">
        <v>7.548</v>
      </c>
      <c r="AN649" s="7">
        <v>0.19839999999999999</v>
      </c>
      <c r="AO649" s="7">
        <v>0.377</v>
      </c>
      <c r="AP649" s="6">
        <v>6.4089999999999998</v>
      </c>
      <c r="AQ649" s="14">
        <v>1.5</v>
      </c>
      <c r="AR649" s="15">
        <f t="shared" si="32"/>
        <v>2.2270000000000003</v>
      </c>
      <c r="AS649" s="6">
        <v>9.7750000000000004</v>
      </c>
      <c r="AT649" s="6">
        <v>0</v>
      </c>
      <c r="AU649" s="6">
        <v>0</v>
      </c>
      <c r="AV649" s="6">
        <f t="shared" si="33"/>
        <v>9.7750000000000004</v>
      </c>
      <c r="AW649" t="s">
        <v>18</v>
      </c>
      <c r="AX649" t="s">
        <v>1600</v>
      </c>
      <c r="BA649" s="13"/>
      <c r="BC649">
        <v>19632</v>
      </c>
      <c r="BD649" s="19"/>
      <c r="BF649" s="1" t="s">
        <v>55</v>
      </c>
      <c r="BG649" s="1" t="s">
        <v>55</v>
      </c>
      <c r="BH649" s="1" t="s">
        <v>63</v>
      </c>
      <c r="BI649" s="1" t="s">
        <v>63</v>
      </c>
      <c r="BJ649" s="1" t="s">
        <v>1532</v>
      </c>
      <c r="BK649" s="1" t="s">
        <v>103</v>
      </c>
      <c r="BL649" s="1" t="s">
        <v>62</v>
      </c>
      <c r="BM649" s="1" t="s">
        <v>62</v>
      </c>
      <c r="BN649" s="1" t="s">
        <v>60</v>
      </c>
      <c r="BO649" s="1" t="s">
        <v>106</v>
      </c>
      <c r="BP649" s="1" t="s">
        <v>62</v>
      </c>
      <c r="BQ649" s="1" t="s">
        <v>62</v>
      </c>
      <c r="BR649" s="1" t="s">
        <v>57</v>
      </c>
      <c r="BS649" s="1" t="s">
        <v>57</v>
      </c>
      <c r="BT649" s="18">
        <v>0.40100000000000002</v>
      </c>
      <c r="BU649" s="1"/>
      <c r="BV649" s="1"/>
      <c r="BW649" s="1" t="s">
        <v>1570</v>
      </c>
    </row>
    <row r="650" spans="1:75" x14ac:dyDescent="0.3">
      <c r="A650" t="s">
        <v>1764</v>
      </c>
      <c r="B650" t="s">
        <v>1732</v>
      </c>
      <c r="C650" s="37">
        <v>314610</v>
      </c>
      <c r="D650" s="37" t="s">
        <v>1767</v>
      </c>
      <c r="E650" s="37" t="s">
        <v>1767</v>
      </c>
      <c r="F650" s="37">
        <v>314620</v>
      </c>
      <c r="G650" s="1" t="s">
        <v>1818</v>
      </c>
      <c r="H650" s="1" t="s">
        <v>1767</v>
      </c>
      <c r="I650" t="s">
        <v>1392</v>
      </c>
      <c r="J650" t="s">
        <v>1144</v>
      </c>
      <c r="K650" t="s">
        <v>352</v>
      </c>
      <c r="L650" s="1" t="s">
        <v>1531</v>
      </c>
      <c r="M650" s="1" t="s">
        <v>1765</v>
      </c>
      <c r="N650" t="str">
        <f t="shared" si="31"/>
        <v>180-058-05010_19632 - 8_155</v>
      </c>
      <c r="O650">
        <v>19</v>
      </c>
      <c r="P650" s="7">
        <v>1.637</v>
      </c>
      <c r="Q650" s="7" t="s">
        <v>1777</v>
      </c>
      <c r="R650" s="6">
        <v>31.103000000000002</v>
      </c>
      <c r="S650">
        <v>-5.5</v>
      </c>
      <c r="T650" s="23">
        <v>44284.041666666657</v>
      </c>
      <c r="U650">
        <v>-5.5</v>
      </c>
      <c r="W650" s="7">
        <v>0.25230000000000002</v>
      </c>
      <c r="X650" s="7">
        <v>0.41299999999999998</v>
      </c>
      <c r="Y650" s="6">
        <v>7.8470000000000004</v>
      </c>
      <c r="Z650" t="s">
        <v>1566</v>
      </c>
      <c r="AA650">
        <v>1</v>
      </c>
      <c r="AB650">
        <v>1</v>
      </c>
      <c r="AD650" s="7"/>
      <c r="AE650" s="7"/>
      <c r="AF650" s="6"/>
      <c r="AG650" s="7"/>
      <c r="AH650" s="7"/>
      <c r="AI650" s="6"/>
      <c r="AJ650" s="7">
        <v>-6.18</v>
      </c>
      <c r="AK650" s="7">
        <v>0.25230000000000002</v>
      </c>
      <c r="AL650" s="7">
        <v>0.41299999999999998</v>
      </c>
      <c r="AM650" s="6">
        <v>7.8470000000000004</v>
      </c>
      <c r="AN650" s="7">
        <v>0.2346</v>
      </c>
      <c r="AO650" s="7">
        <v>0.38400000000000001</v>
      </c>
      <c r="AP650" s="6">
        <v>7.2960000000000003</v>
      </c>
      <c r="AQ650" s="14">
        <v>1.5</v>
      </c>
      <c r="AR650" s="15">
        <f t="shared" si="32"/>
        <v>2.1469999999999994</v>
      </c>
      <c r="AS650" s="6">
        <v>9.9939999999999998</v>
      </c>
      <c r="AT650" s="6">
        <v>0</v>
      </c>
      <c r="AU650" s="6">
        <v>0</v>
      </c>
      <c r="AV650" s="6">
        <f t="shared" si="33"/>
        <v>9.9939999999999998</v>
      </c>
      <c r="AW650" t="s">
        <v>18</v>
      </c>
      <c r="AX650" t="s">
        <v>1600</v>
      </c>
      <c r="BA650" s="13"/>
      <c r="BC650">
        <v>19632</v>
      </c>
      <c r="BF650" s="1" t="s">
        <v>55</v>
      </c>
      <c r="BG650" s="1" t="s">
        <v>55</v>
      </c>
      <c r="BH650" s="1" t="s">
        <v>63</v>
      </c>
      <c r="BI650" s="1" t="s">
        <v>63</v>
      </c>
      <c r="BJ650" s="1" t="s">
        <v>1532</v>
      </c>
      <c r="BK650" s="1" t="s">
        <v>103</v>
      </c>
      <c r="BL650" s="1" t="s">
        <v>62</v>
      </c>
      <c r="BM650" s="1" t="s">
        <v>62</v>
      </c>
      <c r="BN650" s="1" t="s">
        <v>60</v>
      </c>
      <c r="BO650" s="1" t="s">
        <v>106</v>
      </c>
      <c r="BP650" s="1" t="s">
        <v>62</v>
      </c>
      <c r="BQ650" s="1" t="s">
        <v>62</v>
      </c>
      <c r="BR650" s="1" t="s">
        <v>57</v>
      </c>
      <c r="BS650" s="1" t="s">
        <v>57</v>
      </c>
      <c r="BT650" s="18">
        <v>0.40100000000000002</v>
      </c>
      <c r="BU650" s="1"/>
      <c r="BV650" s="1"/>
      <c r="BW650" s="1" t="s">
        <v>1570</v>
      </c>
    </row>
    <row r="651" spans="1:75" x14ac:dyDescent="0.3">
      <c r="A651" t="s">
        <v>1764</v>
      </c>
      <c r="B651" t="s">
        <v>1732</v>
      </c>
      <c r="C651" s="37">
        <v>314610</v>
      </c>
      <c r="D651" s="37" t="s">
        <v>1767</v>
      </c>
      <c r="E651" s="37" t="s">
        <v>1767</v>
      </c>
      <c r="F651" s="37">
        <v>314620</v>
      </c>
      <c r="G651" s="1" t="s">
        <v>1818</v>
      </c>
      <c r="H651" s="1" t="s">
        <v>1767</v>
      </c>
      <c r="I651" t="s">
        <v>1392</v>
      </c>
      <c r="J651" t="s">
        <v>1144</v>
      </c>
      <c r="K651" t="s">
        <v>353</v>
      </c>
      <c r="L651" s="1" t="s">
        <v>1531</v>
      </c>
      <c r="M651" s="1" t="s">
        <v>1765</v>
      </c>
      <c r="N651" t="str">
        <f t="shared" si="31"/>
        <v>180-058-05010_19632 - 8_156</v>
      </c>
      <c r="O651">
        <v>16</v>
      </c>
      <c r="P651" s="7">
        <v>3.7170000000000001</v>
      </c>
      <c r="Q651" s="7" t="s">
        <v>1777</v>
      </c>
      <c r="R651" s="6">
        <v>59.472000000000001</v>
      </c>
      <c r="S651">
        <v>-5.5</v>
      </c>
      <c r="T651" s="23">
        <v>44284.041666666657</v>
      </c>
      <c r="U651">
        <v>-5.5</v>
      </c>
      <c r="W651" s="7">
        <v>0.31530000000000002</v>
      </c>
      <c r="X651" s="7">
        <v>1.1719999999999999</v>
      </c>
      <c r="Y651" s="6">
        <v>18.751999999999999</v>
      </c>
      <c r="Z651" t="s">
        <v>1566</v>
      </c>
      <c r="AA651">
        <v>1</v>
      </c>
      <c r="AB651">
        <v>1</v>
      </c>
      <c r="AD651" s="7"/>
      <c r="AE651" s="7"/>
      <c r="AF651" s="6"/>
      <c r="AG651" s="7"/>
      <c r="AH651" s="7"/>
      <c r="AI651" s="6"/>
      <c r="AJ651" s="7">
        <v>-6.26</v>
      </c>
      <c r="AK651" s="7">
        <v>0.31530000000000002</v>
      </c>
      <c r="AL651" s="7">
        <v>1.1719999999999999</v>
      </c>
      <c r="AM651" s="6">
        <v>18.751999999999999</v>
      </c>
      <c r="AN651" s="7">
        <v>0.18970000000000001</v>
      </c>
      <c r="AO651" s="7">
        <v>0.70499999999999996</v>
      </c>
      <c r="AP651" s="6">
        <v>11.28</v>
      </c>
      <c r="AQ651" s="14">
        <v>1.5</v>
      </c>
      <c r="AR651" s="15">
        <f t="shared" si="32"/>
        <v>4.1120000000000019</v>
      </c>
      <c r="AS651" s="6">
        <v>22.864000000000001</v>
      </c>
      <c r="AT651" s="6">
        <v>0</v>
      </c>
      <c r="AU651" s="6">
        <v>0</v>
      </c>
      <c r="AV651" s="6">
        <f t="shared" si="33"/>
        <v>22.864000000000001</v>
      </c>
      <c r="AW651" t="s">
        <v>18</v>
      </c>
      <c r="AX651" t="s">
        <v>1600</v>
      </c>
      <c r="BA651" s="13"/>
      <c r="BC651">
        <v>19632</v>
      </c>
      <c r="BF651" s="1" t="s">
        <v>55</v>
      </c>
      <c r="BG651" s="1" t="s">
        <v>55</v>
      </c>
      <c r="BH651" s="1" t="s">
        <v>63</v>
      </c>
      <c r="BI651" s="1" t="s">
        <v>63</v>
      </c>
      <c r="BJ651" s="1" t="s">
        <v>1532</v>
      </c>
      <c r="BK651" s="1" t="s">
        <v>103</v>
      </c>
      <c r="BL651" s="1" t="s">
        <v>62</v>
      </c>
      <c r="BM651" s="1" t="s">
        <v>62</v>
      </c>
      <c r="BN651" s="1" t="s">
        <v>60</v>
      </c>
      <c r="BO651" s="1" t="s">
        <v>106</v>
      </c>
      <c r="BP651" s="1" t="s">
        <v>62</v>
      </c>
      <c r="BQ651" s="1" t="s">
        <v>62</v>
      </c>
      <c r="BR651" s="1" t="s">
        <v>57</v>
      </c>
      <c r="BS651" s="1" t="s">
        <v>57</v>
      </c>
      <c r="BT651" s="18">
        <v>0.40100000000000002</v>
      </c>
      <c r="BU651" s="1"/>
      <c r="BV651" s="1"/>
      <c r="BW651" s="1" t="s">
        <v>1570</v>
      </c>
    </row>
    <row r="652" spans="1:75" x14ac:dyDescent="0.3">
      <c r="A652" t="s">
        <v>1764</v>
      </c>
      <c r="B652" t="s">
        <v>1732</v>
      </c>
      <c r="C652" s="37">
        <v>314610</v>
      </c>
      <c r="D652" s="37" t="s">
        <v>1767</v>
      </c>
      <c r="E652" s="37" t="s">
        <v>1767</v>
      </c>
      <c r="F652" s="37">
        <v>314620</v>
      </c>
      <c r="G652" s="1" t="s">
        <v>1818</v>
      </c>
      <c r="H652" s="1" t="s">
        <v>1767</v>
      </c>
      <c r="I652" t="s">
        <v>1392</v>
      </c>
      <c r="J652" t="s">
        <v>1144</v>
      </c>
      <c r="K652" t="s">
        <v>354</v>
      </c>
      <c r="L652" s="1" t="s">
        <v>1531</v>
      </c>
      <c r="M652" s="1" t="s">
        <v>1765</v>
      </c>
      <c r="N652" t="str">
        <f t="shared" si="31"/>
        <v>180-058-05010_19632 - 8_157</v>
      </c>
      <c r="O652">
        <v>18</v>
      </c>
      <c r="P652" s="7">
        <v>1.6930000000000001</v>
      </c>
      <c r="Q652" s="7" t="s">
        <v>1777</v>
      </c>
      <c r="R652" s="6">
        <v>30.474</v>
      </c>
      <c r="S652">
        <v>-5.5</v>
      </c>
      <c r="T652" s="23">
        <v>44284.041666666657</v>
      </c>
      <c r="U652">
        <v>-5.5</v>
      </c>
      <c r="W652" s="7">
        <v>0.27700000000000002</v>
      </c>
      <c r="X652" s="7">
        <v>0.46899999999999997</v>
      </c>
      <c r="Y652" s="6">
        <v>8.4420000000000002</v>
      </c>
      <c r="Z652" t="s">
        <v>1566</v>
      </c>
      <c r="AA652">
        <v>1</v>
      </c>
      <c r="AB652">
        <v>1</v>
      </c>
      <c r="AD652" s="7"/>
      <c r="AE652" s="7"/>
      <c r="AF652" s="6"/>
      <c r="AG652" s="7"/>
      <c r="AH652" s="7"/>
      <c r="AI652" s="6"/>
      <c r="AJ652" s="7">
        <v>-6.06</v>
      </c>
      <c r="AK652" s="7">
        <v>0.27700000000000002</v>
      </c>
      <c r="AL652" s="7">
        <v>0.46899999999999997</v>
      </c>
      <c r="AM652" s="6">
        <v>8.4420000000000002</v>
      </c>
      <c r="AN652" s="7">
        <v>9.69E-2</v>
      </c>
      <c r="AO652" s="7">
        <v>0.16400000000000001</v>
      </c>
      <c r="AP652" s="6">
        <v>2.952</v>
      </c>
      <c r="AQ652" s="14">
        <v>1.5</v>
      </c>
      <c r="AR652" s="15">
        <f t="shared" si="32"/>
        <v>2.1059999999999999</v>
      </c>
      <c r="AS652" s="6">
        <v>10.548</v>
      </c>
      <c r="AT652" s="6">
        <v>0</v>
      </c>
      <c r="AU652" s="6">
        <v>0</v>
      </c>
      <c r="AV652" s="6">
        <f t="shared" si="33"/>
        <v>10.548</v>
      </c>
      <c r="AW652" t="s">
        <v>18</v>
      </c>
      <c r="AX652" t="s">
        <v>1600</v>
      </c>
      <c r="BA652" s="13"/>
      <c r="BC652">
        <v>19632</v>
      </c>
      <c r="BF652" s="1" t="s">
        <v>55</v>
      </c>
      <c r="BG652" s="1" t="s">
        <v>55</v>
      </c>
      <c r="BH652" s="1" t="s">
        <v>63</v>
      </c>
      <c r="BI652" s="1" t="s">
        <v>63</v>
      </c>
      <c r="BJ652" s="1" t="s">
        <v>1532</v>
      </c>
      <c r="BK652" s="1" t="s">
        <v>103</v>
      </c>
      <c r="BL652" s="1" t="s">
        <v>62</v>
      </c>
      <c r="BM652" s="1" t="s">
        <v>62</v>
      </c>
      <c r="BN652" s="1" t="s">
        <v>60</v>
      </c>
      <c r="BO652" s="1" t="s">
        <v>106</v>
      </c>
      <c r="BP652" s="1" t="s">
        <v>62</v>
      </c>
      <c r="BQ652" s="1" t="s">
        <v>62</v>
      </c>
      <c r="BR652" s="1" t="s">
        <v>57</v>
      </c>
      <c r="BS652" s="1" t="s">
        <v>57</v>
      </c>
      <c r="BT652" s="18">
        <v>0.40100000000000002</v>
      </c>
      <c r="BU652" s="1"/>
      <c r="BV652" s="1"/>
      <c r="BW652" s="1" t="s">
        <v>1570</v>
      </c>
    </row>
    <row r="653" spans="1:75" ht="28.8" x14ac:dyDescent="0.3">
      <c r="A653" t="s">
        <v>1764</v>
      </c>
      <c r="B653" t="s">
        <v>1732</v>
      </c>
      <c r="C653" s="37">
        <v>314610</v>
      </c>
      <c r="D653" s="37" t="s">
        <v>1767</v>
      </c>
      <c r="E653" s="37" t="s">
        <v>1767</v>
      </c>
      <c r="F653" s="37">
        <v>314620</v>
      </c>
      <c r="G653" s="1" t="s">
        <v>1818</v>
      </c>
      <c r="H653" s="1" t="s">
        <v>1767</v>
      </c>
      <c r="I653" t="s">
        <v>1408</v>
      </c>
      <c r="J653" t="s">
        <v>1179</v>
      </c>
      <c r="K653" t="s">
        <v>485</v>
      </c>
      <c r="L653" s="1" t="s">
        <v>1531</v>
      </c>
      <c r="M653" s="1" t="s">
        <v>1765</v>
      </c>
      <c r="N653" t="str">
        <f t="shared" si="31"/>
        <v>180-058-04923_19646 - 8_329</v>
      </c>
      <c r="O653">
        <v>11</v>
      </c>
      <c r="P653" s="7">
        <v>2.1269999999999998</v>
      </c>
      <c r="Q653" s="7" t="s">
        <v>1777</v>
      </c>
      <c r="R653" s="6">
        <v>23.396999999999998</v>
      </c>
      <c r="S653">
        <v>-5.73</v>
      </c>
      <c r="T653" s="23">
        <v>44281</v>
      </c>
      <c r="U653">
        <v>-5.73</v>
      </c>
      <c r="W653" s="7">
        <v>0.15279999999999999</v>
      </c>
      <c r="X653" s="7">
        <v>0.32500000000000001</v>
      </c>
      <c r="Y653" s="6">
        <v>3.5750000000000002</v>
      </c>
      <c r="Z653" t="s">
        <v>1567</v>
      </c>
      <c r="AA653">
        <v>1</v>
      </c>
      <c r="AB653">
        <v>1</v>
      </c>
      <c r="AC653">
        <v>-6.37</v>
      </c>
      <c r="AD653" s="7">
        <v>8.2699999999999996E-2</v>
      </c>
      <c r="AE653" s="7">
        <v>0.17599999999999999</v>
      </c>
      <c r="AF653" s="6">
        <v>1.9359999999999999</v>
      </c>
      <c r="AG653" s="7">
        <v>0</v>
      </c>
      <c r="AH653" s="7">
        <v>0</v>
      </c>
      <c r="AI653" s="6">
        <v>0</v>
      </c>
      <c r="AJ653" s="7">
        <v>-6.47</v>
      </c>
      <c r="AK653" s="7">
        <v>0.10059999999999999</v>
      </c>
      <c r="AL653" s="7">
        <v>0.214</v>
      </c>
      <c r="AM653" s="6">
        <v>2.3540000000000001</v>
      </c>
      <c r="AN653" s="7">
        <v>1.7399999999999999E-2</v>
      </c>
      <c r="AO653" s="7">
        <v>3.6999999999999998E-2</v>
      </c>
      <c r="AP653" s="6">
        <v>0.40699999999999997</v>
      </c>
      <c r="AQ653" s="14">
        <v>1.5</v>
      </c>
      <c r="AR653" s="15">
        <f t="shared" si="32"/>
        <v>1.2319999999999998</v>
      </c>
      <c r="AS653" s="6">
        <v>3.5859999999999999</v>
      </c>
      <c r="AT653" s="6">
        <v>0</v>
      </c>
      <c r="AU653" s="6">
        <v>0</v>
      </c>
      <c r="AV653" s="6">
        <f t="shared" si="33"/>
        <v>3.5859999999999999</v>
      </c>
      <c r="AW653" t="s">
        <v>1568</v>
      </c>
      <c r="AX653" t="s">
        <v>1600</v>
      </c>
      <c r="AY653" s="1"/>
      <c r="BA653" s="13"/>
      <c r="BC653">
        <v>19646</v>
      </c>
      <c r="BE653" s="16" t="s">
        <v>1553</v>
      </c>
      <c r="BF653" s="1" t="s">
        <v>63</v>
      </c>
      <c r="BG653" s="1" t="s">
        <v>63</v>
      </c>
      <c r="BH653" s="1" t="s">
        <v>63</v>
      </c>
      <c r="BI653" s="1" t="s">
        <v>63</v>
      </c>
      <c r="BJ653" s="1" t="s">
        <v>1532</v>
      </c>
      <c r="BK653" s="1" t="s">
        <v>103</v>
      </c>
      <c r="BL653" s="1" t="s">
        <v>62</v>
      </c>
      <c r="BM653" s="1" t="s">
        <v>62</v>
      </c>
      <c r="BN653" s="1" t="s">
        <v>60</v>
      </c>
      <c r="BO653" s="1" t="s">
        <v>106</v>
      </c>
      <c r="BP653" s="1" t="s">
        <v>62</v>
      </c>
      <c r="BQ653" s="1" t="s">
        <v>62</v>
      </c>
      <c r="BR653" s="1" t="s">
        <v>1534</v>
      </c>
      <c r="BS653" s="1" t="s">
        <v>1534</v>
      </c>
      <c r="BT653" s="18" t="s">
        <v>1572</v>
      </c>
      <c r="BU653" s="1"/>
      <c r="BV653" s="1"/>
      <c r="BW653" s="1" t="s">
        <v>1570</v>
      </c>
    </row>
    <row r="654" spans="1:75" ht="28.8" x14ac:dyDescent="0.3">
      <c r="A654" t="s">
        <v>1764</v>
      </c>
      <c r="B654" t="s">
        <v>1732</v>
      </c>
      <c r="C654" s="37">
        <v>314610</v>
      </c>
      <c r="D654" s="37" t="s">
        <v>1767</v>
      </c>
      <c r="E654" s="37" t="s">
        <v>1767</v>
      </c>
      <c r="F654" s="37">
        <v>314620</v>
      </c>
      <c r="G654" s="1" t="s">
        <v>1818</v>
      </c>
      <c r="H654" s="1" t="s">
        <v>1767</v>
      </c>
      <c r="I654" t="s">
        <v>1408</v>
      </c>
      <c r="J654" t="s">
        <v>1179</v>
      </c>
      <c r="K654" t="s">
        <v>486</v>
      </c>
      <c r="L654" s="1" t="s">
        <v>1531</v>
      </c>
      <c r="M654" s="1" t="s">
        <v>1765</v>
      </c>
      <c r="N654" t="str">
        <f t="shared" si="31"/>
        <v>180-058-04923_19646 - 8_330</v>
      </c>
      <c r="O654">
        <v>13</v>
      </c>
      <c r="P654" s="7">
        <v>2.2370000000000001</v>
      </c>
      <c r="Q654" s="7" t="s">
        <v>1777</v>
      </c>
      <c r="R654" s="6">
        <v>29.081</v>
      </c>
      <c r="S654">
        <v>-5.73</v>
      </c>
      <c r="T654" s="23">
        <v>44281</v>
      </c>
      <c r="U654">
        <v>-5.73</v>
      </c>
      <c r="W654" s="7">
        <v>0.1658</v>
      </c>
      <c r="X654" s="7">
        <v>0.371</v>
      </c>
      <c r="Y654" s="6">
        <v>4.8230000000000004</v>
      </c>
      <c r="Z654" t="s">
        <v>1567</v>
      </c>
      <c r="AA654">
        <v>1</v>
      </c>
      <c r="AB654">
        <v>1</v>
      </c>
      <c r="AC654">
        <v>-6.37</v>
      </c>
      <c r="AD654" s="7">
        <v>9.5699999999999993E-2</v>
      </c>
      <c r="AE654" s="7">
        <v>0.214</v>
      </c>
      <c r="AF654" s="6">
        <v>2.782</v>
      </c>
      <c r="AG654" s="7">
        <v>4.2000000000000003E-2</v>
      </c>
      <c r="AH654" s="7">
        <v>9.4E-2</v>
      </c>
      <c r="AI654" s="6">
        <v>1.222</v>
      </c>
      <c r="AJ654" s="7">
        <v>-6.47</v>
      </c>
      <c r="AK654" s="7">
        <v>9.5699999999999993E-2</v>
      </c>
      <c r="AL654" s="7">
        <v>0.214</v>
      </c>
      <c r="AM654" s="6">
        <v>2.782</v>
      </c>
      <c r="AN654" s="7">
        <v>0.08</v>
      </c>
      <c r="AO654" s="7">
        <v>0.17899999999999999</v>
      </c>
      <c r="AP654" s="6">
        <v>2.327</v>
      </c>
      <c r="AQ654" s="14">
        <v>1.5</v>
      </c>
      <c r="AR654" s="15">
        <f t="shared" si="32"/>
        <v>1.5730000000000004</v>
      </c>
      <c r="AS654" s="6">
        <v>4.3550000000000004</v>
      </c>
      <c r="AT654" s="6">
        <v>0</v>
      </c>
      <c r="AU654" s="6">
        <v>0</v>
      </c>
      <c r="AV654" s="6">
        <f t="shared" si="33"/>
        <v>4.3550000000000004</v>
      </c>
      <c r="AW654" t="s">
        <v>1568</v>
      </c>
      <c r="AX654" t="s">
        <v>1600</v>
      </c>
      <c r="AY654" s="1"/>
      <c r="BA654" s="13"/>
      <c r="BC654">
        <v>19646</v>
      </c>
      <c r="BE654" s="16" t="s">
        <v>1553</v>
      </c>
      <c r="BF654" s="1" t="s">
        <v>63</v>
      </c>
      <c r="BG654" s="1" t="s">
        <v>63</v>
      </c>
      <c r="BH654" s="1" t="s">
        <v>63</v>
      </c>
      <c r="BI654" s="1" t="s">
        <v>63</v>
      </c>
      <c r="BJ654" s="1" t="s">
        <v>1532</v>
      </c>
      <c r="BK654" s="1" t="s">
        <v>103</v>
      </c>
      <c r="BL654" s="1" t="s">
        <v>62</v>
      </c>
      <c r="BM654" s="1" t="s">
        <v>62</v>
      </c>
      <c r="BN654" s="1" t="s">
        <v>60</v>
      </c>
      <c r="BO654" s="1" t="s">
        <v>106</v>
      </c>
      <c r="BP654" s="1" t="s">
        <v>62</v>
      </c>
      <c r="BQ654" s="1" t="s">
        <v>62</v>
      </c>
      <c r="BR654" s="1" t="s">
        <v>1534</v>
      </c>
      <c r="BS654" s="1" t="s">
        <v>1534</v>
      </c>
      <c r="BT654" s="18" t="s">
        <v>1572</v>
      </c>
      <c r="BU654" s="1"/>
      <c r="BV654" s="1"/>
      <c r="BW654" s="1" t="s">
        <v>1570</v>
      </c>
    </row>
    <row r="655" spans="1:75" ht="28.8" x14ac:dyDescent="0.3">
      <c r="A655" t="s">
        <v>1764</v>
      </c>
      <c r="B655" t="s">
        <v>1732</v>
      </c>
      <c r="C655" s="37">
        <v>314610</v>
      </c>
      <c r="D655" s="37" t="s">
        <v>1767</v>
      </c>
      <c r="E655" s="37" t="s">
        <v>1767</v>
      </c>
      <c r="F655" s="37">
        <v>314620</v>
      </c>
      <c r="G655" s="1" t="s">
        <v>1818</v>
      </c>
      <c r="H655" s="1" t="s">
        <v>1767</v>
      </c>
      <c r="I655" t="s">
        <v>1408</v>
      </c>
      <c r="J655" t="s">
        <v>1180</v>
      </c>
      <c r="K655" t="s">
        <v>487</v>
      </c>
      <c r="L655" s="1" t="s">
        <v>1531</v>
      </c>
      <c r="M655" s="1" t="s">
        <v>1765</v>
      </c>
      <c r="N655" t="str">
        <f t="shared" si="31"/>
        <v>180-058-05213_19646 - 8_331</v>
      </c>
      <c r="O655">
        <v>18</v>
      </c>
      <c r="P655" s="7">
        <v>2.089</v>
      </c>
      <c r="Q655" s="7" t="s">
        <v>1777</v>
      </c>
      <c r="R655" s="6">
        <v>37.601999999999997</v>
      </c>
      <c r="S655">
        <v>-5.66</v>
      </c>
      <c r="T655" s="23">
        <v>44280</v>
      </c>
      <c r="U655">
        <v>-5.66</v>
      </c>
      <c r="W655" s="7">
        <v>0.18909999999999999</v>
      </c>
      <c r="X655" s="7">
        <v>0.39500000000000002</v>
      </c>
      <c r="Y655" s="6">
        <v>7.11</v>
      </c>
      <c r="Z655" t="s">
        <v>1567</v>
      </c>
      <c r="AA655">
        <v>1</v>
      </c>
      <c r="AB655">
        <v>1</v>
      </c>
      <c r="AC655">
        <v>-6.37</v>
      </c>
      <c r="AD655" s="7">
        <v>0.1575</v>
      </c>
      <c r="AE655" s="7">
        <v>0.32900000000000001</v>
      </c>
      <c r="AF655" s="6">
        <v>5.9219999999999997</v>
      </c>
      <c r="AG655" s="7">
        <v>2.4400000000000002E-2</v>
      </c>
      <c r="AH655" s="7">
        <v>5.0999999999999997E-2</v>
      </c>
      <c r="AI655" s="6">
        <v>0.91800000000000004</v>
      </c>
      <c r="AJ655" s="7">
        <v>-6.47</v>
      </c>
      <c r="AK655" s="7">
        <v>0.1575</v>
      </c>
      <c r="AL655" s="7">
        <v>0.32900000000000001</v>
      </c>
      <c r="AM655" s="6">
        <v>5.9219999999999997</v>
      </c>
      <c r="AN655" s="7">
        <v>5.1700000000000003E-2</v>
      </c>
      <c r="AO655" s="7">
        <v>0.108</v>
      </c>
      <c r="AP655" s="6">
        <v>1.944</v>
      </c>
      <c r="AQ655" s="14">
        <v>1.5</v>
      </c>
      <c r="AR655" s="15">
        <f t="shared" si="32"/>
        <v>2.4119999999999999</v>
      </c>
      <c r="AS655" s="6">
        <v>8.3339999999999996</v>
      </c>
      <c r="AT655" s="6">
        <v>0</v>
      </c>
      <c r="AU655" s="6">
        <v>0</v>
      </c>
      <c r="AV655" s="6">
        <f t="shared" si="33"/>
        <v>8.3339999999999996</v>
      </c>
      <c r="AW655" t="s">
        <v>1568</v>
      </c>
      <c r="AX655" t="s">
        <v>1600</v>
      </c>
      <c r="AY655" s="1"/>
      <c r="BA655" s="13"/>
      <c r="BC655">
        <v>19646</v>
      </c>
      <c r="BE655" s="16" t="s">
        <v>1553</v>
      </c>
      <c r="BF655" s="1" t="s">
        <v>63</v>
      </c>
      <c r="BG655" s="1" t="s">
        <v>63</v>
      </c>
      <c r="BH655" s="1" t="s">
        <v>63</v>
      </c>
      <c r="BI655" s="1" t="s">
        <v>63</v>
      </c>
      <c r="BJ655" s="1" t="s">
        <v>1532</v>
      </c>
      <c r="BK655" s="1" t="s">
        <v>103</v>
      </c>
      <c r="BL655" s="1" t="s">
        <v>62</v>
      </c>
      <c r="BM655" s="1" t="s">
        <v>62</v>
      </c>
      <c r="BN655" s="1" t="s">
        <v>60</v>
      </c>
      <c r="BO655" s="1" t="s">
        <v>106</v>
      </c>
      <c r="BP655" s="1" t="s">
        <v>62</v>
      </c>
      <c r="BQ655" s="1" t="s">
        <v>62</v>
      </c>
      <c r="BR655" s="1" t="s">
        <v>1534</v>
      </c>
      <c r="BS655" s="1" t="s">
        <v>1534</v>
      </c>
      <c r="BT655" s="18" t="s">
        <v>1572</v>
      </c>
      <c r="BU655" s="1"/>
      <c r="BV655" s="1"/>
      <c r="BW655" s="1" t="s">
        <v>1570</v>
      </c>
    </row>
    <row r="656" spans="1:75" ht="28.8" x14ac:dyDescent="0.3">
      <c r="A656" t="s">
        <v>1764</v>
      </c>
      <c r="B656" t="s">
        <v>1732</v>
      </c>
      <c r="C656" s="37">
        <v>314610</v>
      </c>
      <c r="D656" s="37" t="s">
        <v>1767</v>
      </c>
      <c r="E656" s="37" t="s">
        <v>1767</v>
      </c>
      <c r="F656" s="37">
        <v>314620</v>
      </c>
      <c r="G656" s="1" t="s">
        <v>1818</v>
      </c>
      <c r="H656" s="1" t="s">
        <v>1767</v>
      </c>
      <c r="I656" t="s">
        <v>1408</v>
      </c>
      <c r="J656" t="s">
        <v>1180</v>
      </c>
      <c r="K656" t="s">
        <v>488</v>
      </c>
      <c r="L656" s="1" t="s">
        <v>1531</v>
      </c>
      <c r="M656" s="1" t="s">
        <v>1765</v>
      </c>
      <c r="N656" t="str">
        <f t="shared" si="31"/>
        <v>180-058-05213_19646 - 8_332</v>
      </c>
      <c r="O656">
        <v>30</v>
      </c>
      <c r="P656" s="7">
        <v>2.0259999999999998</v>
      </c>
      <c r="Q656" s="7" t="s">
        <v>1777</v>
      </c>
      <c r="R656" s="6">
        <v>60.78</v>
      </c>
      <c r="S656">
        <v>-5.66</v>
      </c>
      <c r="T656" s="23">
        <v>44280</v>
      </c>
      <c r="U656">
        <v>-5.66</v>
      </c>
      <c r="V656" s="1"/>
      <c r="W656" s="7">
        <v>0.1555</v>
      </c>
      <c r="X656" s="7">
        <v>0.315</v>
      </c>
      <c r="Y656" s="6">
        <v>9.4499999999999993</v>
      </c>
      <c r="Z656" t="s">
        <v>1567</v>
      </c>
      <c r="AA656">
        <v>1</v>
      </c>
      <c r="AB656">
        <v>1</v>
      </c>
      <c r="AC656">
        <v>-6.37</v>
      </c>
      <c r="AD656" s="7">
        <v>0.154</v>
      </c>
      <c r="AE656" s="7">
        <v>0.312</v>
      </c>
      <c r="AF656" s="6">
        <v>9.36</v>
      </c>
      <c r="AG656" s="7">
        <v>0.12039999999999999</v>
      </c>
      <c r="AH656" s="7">
        <v>0.24399999999999999</v>
      </c>
      <c r="AI656" s="6">
        <v>7.32</v>
      </c>
      <c r="AJ656" s="7">
        <v>-6.47</v>
      </c>
      <c r="AK656" s="7">
        <v>0.154</v>
      </c>
      <c r="AL656" s="7">
        <v>0.312</v>
      </c>
      <c r="AM656" s="6">
        <v>9.36</v>
      </c>
      <c r="AN656" s="7">
        <v>0.14560000000000001</v>
      </c>
      <c r="AO656" s="7">
        <v>0.29499999999999998</v>
      </c>
      <c r="AP656" s="6">
        <v>8.85</v>
      </c>
      <c r="AQ656" s="14">
        <v>1.5</v>
      </c>
      <c r="AR656" s="15">
        <f t="shared" si="32"/>
        <v>4.2000000000000011</v>
      </c>
      <c r="AS656" s="6">
        <v>13.56</v>
      </c>
      <c r="AT656" s="6">
        <v>0</v>
      </c>
      <c r="AU656" s="6">
        <v>0</v>
      </c>
      <c r="AV656" s="6">
        <f t="shared" si="33"/>
        <v>13.56</v>
      </c>
      <c r="AW656" t="s">
        <v>1568</v>
      </c>
      <c r="AX656" t="s">
        <v>1600</v>
      </c>
      <c r="AY656" s="1"/>
      <c r="AZ656" s="1"/>
      <c r="BA656" s="21"/>
      <c r="BB656" s="1"/>
      <c r="BC656">
        <v>19646</v>
      </c>
      <c r="BD656" s="1"/>
      <c r="BE656" s="16" t="s">
        <v>1553</v>
      </c>
      <c r="BF656" s="1" t="s">
        <v>63</v>
      </c>
      <c r="BG656" s="1" t="s">
        <v>63</v>
      </c>
      <c r="BH656" s="1" t="s">
        <v>63</v>
      </c>
      <c r="BI656" s="1" t="s">
        <v>63</v>
      </c>
      <c r="BJ656" s="1" t="s">
        <v>1532</v>
      </c>
      <c r="BK656" s="1" t="s">
        <v>103</v>
      </c>
      <c r="BL656" s="1" t="s">
        <v>62</v>
      </c>
      <c r="BM656" s="1" t="s">
        <v>62</v>
      </c>
      <c r="BN656" s="1" t="s">
        <v>60</v>
      </c>
      <c r="BO656" s="1" t="s">
        <v>106</v>
      </c>
      <c r="BP656" s="1" t="s">
        <v>62</v>
      </c>
      <c r="BQ656" s="1" t="s">
        <v>62</v>
      </c>
      <c r="BR656" s="1" t="s">
        <v>1534</v>
      </c>
      <c r="BS656" s="1" t="s">
        <v>1534</v>
      </c>
      <c r="BT656" s="18" t="s">
        <v>1572</v>
      </c>
      <c r="BU656" s="1"/>
      <c r="BV656" s="1"/>
      <c r="BW656" s="1" t="s">
        <v>1570</v>
      </c>
    </row>
    <row r="657" spans="1:75" ht="28.8" x14ac:dyDescent="0.3">
      <c r="A657" t="s">
        <v>1764</v>
      </c>
      <c r="B657" t="s">
        <v>1732</v>
      </c>
      <c r="C657" s="37">
        <v>314610</v>
      </c>
      <c r="D657" s="37" t="s">
        <v>1767</v>
      </c>
      <c r="E657" s="37" t="s">
        <v>1767</v>
      </c>
      <c r="F657" s="37">
        <v>314620</v>
      </c>
      <c r="G657" s="1" t="s">
        <v>1818</v>
      </c>
      <c r="H657" s="1" t="s">
        <v>1767</v>
      </c>
      <c r="I657" t="s">
        <v>1408</v>
      </c>
      <c r="J657" t="s">
        <v>1181</v>
      </c>
      <c r="K657" t="s">
        <v>489</v>
      </c>
      <c r="L657" s="1" t="s">
        <v>1531</v>
      </c>
      <c r="M657" s="1" t="s">
        <v>1765</v>
      </c>
      <c r="N657" t="str">
        <f t="shared" si="31"/>
        <v>180-058-04944_19646 - 8_333</v>
      </c>
      <c r="O657">
        <v>35</v>
      </c>
      <c r="P657" s="7">
        <v>2.4940000000000002</v>
      </c>
      <c r="Q657" s="7" t="s">
        <v>1777</v>
      </c>
      <c r="R657" s="6">
        <v>87.29</v>
      </c>
      <c r="S657">
        <v>-5.66</v>
      </c>
      <c r="T657" s="23">
        <v>44280</v>
      </c>
      <c r="U657">
        <v>-5.66</v>
      </c>
      <c r="V657" s="1"/>
      <c r="W657" s="7">
        <v>0.25059999999999999</v>
      </c>
      <c r="X657" s="7">
        <v>0.625</v>
      </c>
      <c r="Y657" s="6">
        <v>21.875</v>
      </c>
      <c r="Z657" t="s">
        <v>1567</v>
      </c>
      <c r="AA657">
        <v>1</v>
      </c>
      <c r="AB657">
        <v>1</v>
      </c>
      <c r="AC657">
        <v>-6.37</v>
      </c>
      <c r="AD657" s="7">
        <v>0.23180000000000001</v>
      </c>
      <c r="AE657" s="7">
        <v>0.57799999999999996</v>
      </c>
      <c r="AF657" s="6">
        <v>20.23</v>
      </c>
      <c r="AG657" s="7">
        <v>4.2099999999999999E-2</v>
      </c>
      <c r="AH657" s="7">
        <v>0.105</v>
      </c>
      <c r="AI657" s="6">
        <v>3.6749999999999998</v>
      </c>
      <c r="AJ657" s="7">
        <v>-6.47</v>
      </c>
      <c r="AK657" s="7">
        <v>0.24299999999999999</v>
      </c>
      <c r="AL657" s="7">
        <v>0.60599999999999998</v>
      </c>
      <c r="AM657" s="6">
        <v>21.21</v>
      </c>
      <c r="AN657" s="7">
        <v>7.0199999999999999E-2</v>
      </c>
      <c r="AO657" s="7">
        <v>0.17499999999999999</v>
      </c>
      <c r="AP657" s="6">
        <v>6.125</v>
      </c>
      <c r="AQ657" s="14">
        <v>1.5</v>
      </c>
      <c r="AR657" s="15">
        <f t="shared" si="32"/>
        <v>5.9149999999999991</v>
      </c>
      <c r="AS657" s="6">
        <v>27.125</v>
      </c>
      <c r="AT657" s="6">
        <v>0</v>
      </c>
      <c r="AU657" s="6">
        <v>0</v>
      </c>
      <c r="AV657" s="6">
        <f t="shared" si="33"/>
        <v>27.125</v>
      </c>
      <c r="AW657" t="s">
        <v>1568</v>
      </c>
      <c r="AX657" t="s">
        <v>1600</v>
      </c>
      <c r="AY657" s="1"/>
      <c r="AZ657" s="1"/>
      <c r="BA657" s="21"/>
      <c r="BC657">
        <v>19646</v>
      </c>
      <c r="BD657" s="1"/>
      <c r="BE657" s="16" t="s">
        <v>1553</v>
      </c>
      <c r="BF657" s="1" t="s">
        <v>63</v>
      </c>
      <c r="BG657" s="1" t="s">
        <v>63</v>
      </c>
      <c r="BH657" s="1" t="s">
        <v>63</v>
      </c>
      <c r="BI657" s="1" t="s">
        <v>63</v>
      </c>
      <c r="BJ657" s="1" t="s">
        <v>1532</v>
      </c>
      <c r="BK657" s="1" t="s">
        <v>103</v>
      </c>
      <c r="BL657" s="1" t="s">
        <v>62</v>
      </c>
      <c r="BM657" s="1" t="s">
        <v>62</v>
      </c>
      <c r="BN657" s="1" t="s">
        <v>60</v>
      </c>
      <c r="BO657" s="1" t="s">
        <v>106</v>
      </c>
      <c r="BP657" s="1" t="s">
        <v>62</v>
      </c>
      <c r="BQ657" s="1" t="s">
        <v>62</v>
      </c>
      <c r="BR657" s="1" t="s">
        <v>1534</v>
      </c>
      <c r="BS657" s="1" t="s">
        <v>1534</v>
      </c>
      <c r="BT657" s="18" t="s">
        <v>1572</v>
      </c>
      <c r="BU657" s="1"/>
      <c r="BV657" s="1"/>
      <c r="BW657" s="1" t="s">
        <v>1570</v>
      </c>
    </row>
    <row r="658" spans="1:75" x14ac:dyDescent="0.3">
      <c r="A658" t="s">
        <v>1764</v>
      </c>
      <c r="B658" t="s">
        <v>1732</v>
      </c>
      <c r="C658" s="37">
        <v>314610</v>
      </c>
      <c r="D658" s="37" t="s">
        <v>1767</v>
      </c>
      <c r="E658" s="37" t="s">
        <v>1767</v>
      </c>
      <c r="F658" s="37">
        <v>314620</v>
      </c>
      <c r="G658" s="1" t="s">
        <v>1818</v>
      </c>
      <c r="H658" s="1" t="s">
        <v>1767</v>
      </c>
      <c r="I658" t="s">
        <v>1413</v>
      </c>
      <c r="J658" t="s">
        <v>1189</v>
      </c>
      <c r="K658" t="s">
        <v>504</v>
      </c>
      <c r="L658" s="1" t="s">
        <v>1531</v>
      </c>
      <c r="M658" s="1" t="s">
        <v>1765</v>
      </c>
      <c r="N658" t="str">
        <f t="shared" si="31"/>
        <v>180-058-05173_19647 - 8_349</v>
      </c>
      <c r="O658">
        <v>6</v>
      </c>
      <c r="P658" s="7">
        <v>1.6</v>
      </c>
      <c r="Q658" s="7" t="s">
        <v>1777</v>
      </c>
      <c r="R658" s="6">
        <v>9.6</v>
      </c>
      <c r="S658">
        <v>-5.54</v>
      </c>
      <c r="T658" s="23">
        <v>44278</v>
      </c>
      <c r="U658">
        <v>-5.54</v>
      </c>
      <c r="W658" s="7">
        <v>9.1300000000000006E-2</v>
      </c>
      <c r="X658" s="7">
        <v>0.14599999999999999</v>
      </c>
      <c r="Y658" s="6">
        <v>0.876</v>
      </c>
      <c r="Z658" t="s">
        <v>1566</v>
      </c>
      <c r="AD658" s="7"/>
      <c r="AE658" s="7"/>
      <c r="AF658" s="6"/>
      <c r="AG658" s="7"/>
      <c r="AH658" s="7"/>
      <c r="AI658" s="6"/>
      <c r="AJ658" s="7">
        <v>-5.79</v>
      </c>
      <c r="AK658" s="7">
        <v>9.1300000000000006E-2</v>
      </c>
      <c r="AL658" s="7">
        <v>0.14599999999999999</v>
      </c>
      <c r="AM658" s="6">
        <v>0.876</v>
      </c>
      <c r="AN658" s="7">
        <v>0.115</v>
      </c>
      <c r="AO658" s="7">
        <v>0.184</v>
      </c>
      <c r="AP658" s="6">
        <v>1.1040000000000001</v>
      </c>
      <c r="AQ658" s="14">
        <v>1.5</v>
      </c>
      <c r="AR658" s="15">
        <f t="shared" si="32"/>
        <v>0.39</v>
      </c>
      <c r="AS658" s="6">
        <v>1.266</v>
      </c>
      <c r="AT658" s="6">
        <v>0</v>
      </c>
      <c r="AU658" s="6">
        <v>0</v>
      </c>
      <c r="AV658" s="6">
        <f t="shared" si="33"/>
        <v>1.266</v>
      </c>
      <c r="AW658" t="s">
        <v>18</v>
      </c>
      <c r="AX658" t="s">
        <v>1600</v>
      </c>
      <c r="AY658" s="1"/>
      <c r="BA658" s="13"/>
      <c r="BC658">
        <v>19647</v>
      </c>
      <c r="BF658" s="1" t="s">
        <v>63</v>
      </c>
      <c r="BG658" s="1" t="s">
        <v>63</v>
      </c>
      <c r="BH658" s="1" t="s">
        <v>63</v>
      </c>
      <c r="BI658" s="1" t="s">
        <v>63</v>
      </c>
      <c r="BJ658" s="1" t="s">
        <v>1535</v>
      </c>
      <c r="BK658" s="1" t="s">
        <v>106</v>
      </c>
      <c r="BL658" s="1" t="s">
        <v>62</v>
      </c>
      <c r="BM658" s="1" t="s">
        <v>62</v>
      </c>
      <c r="BN658" s="1" t="s">
        <v>60</v>
      </c>
      <c r="BO658" s="1" t="s">
        <v>106</v>
      </c>
      <c r="BP658" s="1" t="s">
        <v>62</v>
      </c>
      <c r="BQ658" s="1" t="s">
        <v>62</v>
      </c>
      <c r="BR658" s="1" t="s">
        <v>1534</v>
      </c>
      <c r="BS658" s="1" t="s">
        <v>1534</v>
      </c>
      <c r="BT658" s="18" t="s">
        <v>1573</v>
      </c>
      <c r="BU658" s="1"/>
      <c r="BV658" s="1"/>
      <c r="BW658" s="1" t="s">
        <v>1570</v>
      </c>
    </row>
    <row r="659" spans="1:75" x14ac:dyDescent="0.3">
      <c r="A659" t="s">
        <v>1764</v>
      </c>
      <c r="B659" t="s">
        <v>1732</v>
      </c>
      <c r="C659" s="37">
        <v>314610</v>
      </c>
      <c r="D659" s="37" t="s">
        <v>1767</v>
      </c>
      <c r="E659" s="37" t="s">
        <v>1767</v>
      </c>
      <c r="F659" s="37">
        <v>314620</v>
      </c>
      <c r="G659" s="1" t="s">
        <v>1818</v>
      </c>
      <c r="H659" s="1" t="s">
        <v>1767</v>
      </c>
      <c r="I659" t="s">
        <v>1413</v>
      </c>
      <c r="J659" t="s">
        <v>1189</v>
      </c>
      <c r="K659" t="s">
        <v>505</v>
      </c>
      <c r="L659" s="1" t="s">
        <v>1531</v>
      </c>
      <c r="M659" s="1" t="s">
        <v>1765</v>
      </c>
      <c r="N659" t="str">
        <f t="shared" si="31"/>
        <v>180-058-05173_19647 - 8_350</v>
      </c>
      <c r="O659">
        <v>17</v>
      </c>
      <c r="P659" s="7">
        <v>1.0329999999999999</v>
      </c>
      <c r="Q659" s="7" t="s">
        <v>1777</v>
      </c>
      <c r="R659" s="6">
        <v>17.561</v>
      </c>
      <c r="S659">
        <v>-5.43</v>
      </c>
      <c r="T659" s="23">
        <v>44278</v>
      </c>
      <c r="U659">
        <v>-5.43</v>
      </c>
      <c r="W659" s="7">
        <v>0.1055</v>
      </c>
      <c r="X659" s="7">
        <v>0.109</v>
      </c>
      <c r="Y659" s="6">
        <v>1.853</v>
      </c>
      <c r="Z659" t="s">
        <v>1566</v>
      </c>
      <c r="AD659" s="7"/>
      <c r="AE659" s="7"/>
      <c r="AF659" s="6"/>
      <c r="AG659" s="7"/>
      <c r="AH659" s="7"/>
      <c r="AI659" s="6"/>
      <c r="AJ659" s="7">
        <v>-5.702</v>
      </c>
      <c r="AK659" s="7">
        <v>0.1055</v>
      </c>
      <c r="AL659" s="7">
        <v>0.109</v>
      </c>
      <c r="AM659" s="6">
        <v>1.853</v>
      </c>
      <c r="AN659" s="7">
        <v>8.6199999999999999E-2</v>
      </c>
      <c r="AO659" s="7">
        <v>8.8999999999999996E-2</v>
      </c>
      <c r="AP659" s="6">
        <v>1.5129999999999999</v>
      </c>
      <c r="AQ659" s="14">
        <v>1.5</v>
      </c>
      <c r="AR659" s="15">
        <f t="shared" si="32"/>
        <v>1.2070000000000001</v>
      </c>
      <c r="AS659" s="6">
        <v>3.06</v>
      </c>
      <c r="AT659" s="6">
        <v>0</v>
      </c>
      <c r="AU659" s="6">
        <v>0</v>
      </c>
      <c r="AV659" s="6">
        <f t="shared" si="33"/>
        <v>3.06</v>
      </c>
      <c r="AW659" t="s">
        <v>18</v>
      </c>
      <c r="AX659" t="s">
        <v>1600</v>
      </c>
      <c r="AY659" s="1"/>
      <c r="BA659" s="13"/>
      <c r="BC659">
        <v>19647</v>
      </c>
      <c r="BF659" s="1" t="s">
        <v>63</v>
      </c>
      <c r="BG659" s="1" t="s">
        <v>63</v>
      </c>
      <c r="BH659" s="1" t="s">
        <v>63</v>
      </c>
      <c r="BI659" s="1" t="s">
        <v>63</v>
      </c>
      <c r="BJ659" s="1" t="s">
        <v>1535</v>
      </c>
      <c r="BK659" s="1" t="s">
        <v>106</v>
      </c>
      <c r="BL659" s="1" t="s">
        <v>62</v>
      </c>
      <c r="BM659" s="1" t="s">
        <v>62</v>
      </c>
      <c r="BN659" s="1" t="s">
        <v>60</v>
      </c>
      <c r="BO659" s="1" t="s">
        <v>106</v>
      </c>
      <c r="BP659" s="1" t="s">
        <v>62</v>
      </c>
      <c r="BQ659" s="1" t="s">
        <v>62</v>
      </c>
      <c r="BR659" s="1" t="s">
        <v>1534</v>
      </c>
      <c r="BS659" s="1" t="s">
        <v>1534</v>
      </c>
      <c r="BT659" s="18" t="s">
        <v>1573</v>
      </c>
      <c r="BU659" s="1"/>
      <c r="BV659" s="1"/>
      <c r="BW659" s="1" t="s">
        <v>1570</v>
      </c>
    </row>
    <row r="660" spans="1:75" x14ac:dyDescent="0.3">
      <c r="A660" t="s">
        <v>1764</v>
      </c>
      <c r="B660" t="s">
        <v>1732</v>
      </c>
      <c r="C660" s="37">
        <v>314610</v>
      </c>
      <c r="D660" s="37" t="s">
        <v>1767</v>
      </c>
      <c r="E660" s="37" t="s">
        <v>1767</v>
      </c>
      <c r="F660" s="37">
        <v>314620</v>
      </c>
      <c r="G660" s="1" t="s">
        <v>1818</v>
      </c>
      <c r="H660" s="1" t="s">
        <v>1767</v>
      </c>
      <c r="I660" t="s">
        <v>1413</v>
      </c>
      <c r="J660" t="s">
        <v>1189</v>
      </c>
      <c r="K660" t="s">
        <v>506</v>
      </c>
      <c r="L660" s="1" t="s">
        <v>1531</v>
      </c>
      <c r="M660" s="1" t="s">
        <v>1765</v>
      </c>
      <c r="N660" t="str">
        <f t="shared" si="31"/>
        <v>180-058-05173_19647 - 8_351</v>
      </c>
      <c r="O660">
        <v>18</v>
      </c>
      <c r="P660" s="7">
        <v>0.97199999999999998</v>
      </c>
      <c r="Q660" s="7" t="s">
        <v>1777</v>
      </c>
      <c r="R660" s="6">
        <v>17.495999999999999</v>
      </c>
      <c r="S660">
        <v>-5.43</v>
      </c>
      <c r="T660" s="23">
        <v>44278</v>
      </c>
      <c r="U660">
        <v>-5.43</v>
      </c>
      <c r="W660" s="7">
        <v>0.1842</v>
      </c>
      <c r="X660" s="7">
        <v>0.17899999999999999</v>
      </c>
      <c r="Y660" s="6">
        <v>3.222</v>
      </c>
      <c r="Z660" t="s">
        <v>1566</v>
      </c>
      <c r="AD660" s="7"/>
      <c r="AE660" s="7"/>
      <c r="AF660" s="6"/>
      <c r="AG660" s="7"/>
      <c r="AH660" s="7"/>
      <c r="AI660" s="6"/>
      <c r="AJ660" s="7">
        <v>-5.7709999999999999</v>
      </c>
      <c r="AK660" s="7">
        <v>0.1842</v>
      </c>
      <c r="AL660" s="7">
        <v>0.17899999999999999</v>
      </c>
      <c r="AM660" s="6">
        <v>3.222</v>
      </c>
      <c r="AN660" s="7">
        <v>8.8499999999999995E-2</v>
      </c>
      <c r="AO660" s="7">
        <v>8.5999999999999993E-2</v>
      </c>
      <c r="AP660" s="6">
        <v>1.548</v>
      </c>
      <c r="AQ660" s="14">
        <v>1.5</v>
      </c>
      <c r="AR660" s="15">
        <f t="shared" si="32"/>
        <v>1.1880000000000002</v>
      </c>
      <c r="AS660" s="6">
        <v>4.41</v>
      </c>
      <c r="AT660" s="6">
        <v>0</v>
      </c>
      <c r="AU660" s="6">
        <v>0</v>
      </c>
      <c r="AV660" s="6">
        <f t="shared" si="33"/>
        <v>4.41</v>
      </c>
      <c r="AW660" t="s">
        <v>18</v>
      </c>
      <c r="AX660" t="s">
        <v>1600</v>
      </c>
      <c r="AY660" s="1"/>
      <c r="AZ660" t="s">
        <v>1622</v>
      </c>
      <c r="BA660" s="13">
        <v>36516</v>
      </c>
      <c r="BB660" t="s">
        <v>1866</v>
      </c>
      <c r="BC660">
        <v>19647</v>
      </c>
      <c r="BF660" s="1" t="s">
        <v>63</v>
      </c>
      <c r="BG660" s="1" t="s">
        <v>63</v>
      </c>
      <c r="BH660" s="1" t="s">
        <v>63</v>
      </c>
      <c r="BI660" s="1" t="s">
        <v>63</v>
      </c>
      <c r="BJ660" s="1" t="s">
        <v>1535</v>
      </c>
      <c r="BK660" s="1" t="s">
        <v>106</v>
      </c>
      <c r="BL660" s="1" t="s">
        <v>62</v>
      </c>
      <c r="BM660" s="1" t="s">
        <v>62</v>
      </c>
      <c r="BN660" s="1" t="s">
        <v>60</v>
      </c>
      <c r="BO660" s="1" t="s">
        <v>106</v>
      </c>
      <c r="BP660" s="1" t="s">
        <v>62</v>
      </c>
      <c r="BQ660" s="1" t="s">
        <v>62</v>
      </c>
      <c r="BR660" s="1" t="s">
        <v>1534</v>
      </c>
      <c r="BS660" s="1" t="s">
        <v>1534</v>
      </c>
      <c r="BT660" s="18" t="s">
        <v>1573</v>
      </c>
      <c r="BU660" s="1"/>
      <c r="BV660" s="1"/>
      <c r="BW660" s="1" t="s">
        <v>1570</v>
      </c>
    </row>
    <row r="661" spans="1:75" x14ac:dyDescent="0.3">
      <c r="A661" t="s">
        <v>1764</v>
      </c>
      <c r="B661" t="s">
        <v>1732</v>
      </c>
      <c r="C661" s="37">
        <v>314610</v>
      </c>
      <c r="D661" s="37" t="s">
        <v>1767</v>
      </c>
      <c r="E661" s="37" t="s">
        <v>1767</v>
      </c>
      <c r="F661" s="37">
        <v>314620</v>
      </c>
      <c r="G661" s="1" t="s">
        <v>1818</v>
      </c>
      <c r="H661" s="1" t="s">
        <v>1767</v>
      </c>
      <c r="I661" t="s">
        <v>1413</v>
      </c>
      <c r="J661" t="s">
        <v>1189</v>
      </c>
      <c r="K661" t="s">
        <v>507</v>
      </c>
      <c r="L661" s="1" t="s">
        <v>1531</v>
      </c>
      <c r="M661" s="1" t="s">
        <v>1765</v>
      </c>
      <c r="N661" t="str">
        <f t="shared" si="31"/>
        <v>180-058-05173_19647 - 8_352</v>
      </c>
      <c r="O661">
        <v>25</v>
      </c>
      <c r="P661" s="7">
        <v>1.4</v>
      </c>
      <c r="Q661" s="7" t="s">
        <v>1777</v>
      </c>
      <c r="R661" s="6">
        <v>35</v>
      </c>
      <c r="S661">
        <v>-5.43</v>
      </c>
      <c r="T661" s="23">
        <v>44278</v>
      </c>
      <c r="U661">
        <v>-5.43</v>
      </c>
      <c r="W661" s="7">
        <v>0.1129</v>
      </c>
      <c r="X661" s="7">
        <v>0.158</v>
      </c>
      <c r="Y661" s="6">
        <v>3.95</v>
      </c>
      <c r="Z661" t="s">
        <v>1566</v>
      </c>
      <c r="AD661" s="7"/>
      <c r="AE661" s="7"/>
      <c r="AF661" s="6"/>
      <c r="AG661" s="7"/>
      <c r="AH661" s="7"/>
      <c r="AI661" s="6"/>
      <c r="AJ661" s="7">
        <v>-5.82</v>
      </c>
      <c r="AK661" s="7">
        <v>0.1129</v>
      </c>
      <c r="AL661" s="7">
        <v>0.158</v>
      </c>
      <c r="AM661" s="6">
        <v>3.95</v>
      </c>
      <c r="AN661" s="7">
        <v>0.1336</v>
      </c>
      <c r="AO661" s="7">
        <v>0.187</v>
      </c>
      <c r="AP661" s="6">
        <v>4.6749999999999998</v>
      </c>
      <c r="AQ661" s="14">
        <v>1.5</v>
      </c>
      <c r="AR661" s="15">
        <f t="shared" si="32"/>
        <v>2.4500000000000002</v>
      </c>
      <c r="AS661" s="6">
        <v>6.4</v>
      </c>
      <c r="AT661" s="6">
        <v>0</v>
      </c>
      <c r="AU661" s="6">
        <v>0</v>
      </c>
      <c r="AV661" s="6">
        <f t="shared" si="33"/>
        <v>6.4</v>
      </c>
      <c r="AW661" t="s">
        <v>18</v>
      </c>
      <c r="AX661" t="s">
        <v>1600</v>
      </c>
      <c r="AY661" s="1"/>
      <c r="AZ661" t="s">
        <v>1622</v>
      </c>
      <c r="BA661" s="13">
        <v>36516</v>
      </c>
      <c r="BB661" t="s">
        <v>1866</v>
      </c>
      <c r="BC661">
        <v>19647</v>
      </c>
      <c r="BF661" s="1" t="s">
        <v>63</v>
      </c>
      <c r="BG661" s="1" t="s">
        <v>63</v>
      </c>
      <c r="BH661" s="1" t="s">
        <v>63</v>
      </c>
      <c r="BI661" s="1" t="s">
        <v>63</v>
      </c>
      <c r="BJ661" s="1" t="s">
        <v>1535</v>
      </c>
      <c r="BK661" s="1" t="s">
        <v>106</v>
      </c>
      <c r="BL661" s="1" t="s">
        <v>62</v>
      </c>
      <c r="BM661" s="1" t="s">
        <v>62</v>
      </c>
      <c r="BN661" s="1" t="s">
        <v>60</v>
      </c>
      <c r="BO661" s="1" t="s">
        <v>106</v>
      </c>
      <c r="BP661" s="1" t="s">
        <v>62</v>
      </c>
      <c r="BQ661" s="1" t="s">
        <v>62</v>
      </c>
      <c r="BR661" s="1" t="s">
        <v>1534</v>
      </c>
      <c r="BS661" s="1" t="s">
        <v>1534</v>
      </c>
      <c r="BT661" s="18" t="s">
        <v>1573</v>
      </c>
      <c r="BU661" s="1"/>
      <c r="BV661" s="1"/>
      <c r="BW661" s="1" t="s">
        <v>1570</v>
      </c>
    </row>
    <row r="662" spans="1:75" x14ac:dyDescent="0.3">
      <c r="A662" t="s">
        <v>1764</v>
      </c>
      <c r="B662" t="s">
        <v>1732</v>
      </c>
      <c r="C662" s="37">
        <v>314610</v>
      </c>
      <c r="D662" s="37" t="s">
        <v>1767</v>
      </c>
      <c r="E662" s="37" t="s">
        <v>1767</v>
      </c>
      <c r="F662" s="37">
        <v>314620</v>
      </c>
      <c r="G662" s="1" t="s">
        <v>1818</v>
      </c>
      <c r="H662" s="1" t="s">
        <v>1767</v>
      </c>
      <c r="I662" t="s">
        <v>1413</v>
      </c>
      <c r="J662" t="s">
        <v>1190</v>
      </c>
      <c r="K662" t="s">
        <v>508</v>
      </c>
      <c r="L662" s="1" t="s">
        <v>1531</v>
      </c>
      <c r="M662" s="1" t="s">
        <v>1765</v>
      </c>
      <c r="N662" t="str">
        <f t="shared" si="31"/>
        <v>180-058-07489_19647 - 8_353</v>
      </c>
      <c r="O662">
        <v>10</v>
      </c>
      <c r="P662" s="7">
        <v>1.2070000000000001</v>
      </c>
      <c r="Q662" s="7" t="s">
        <v>1777</v>
      </c>
      <c r="R662" s="6">
        <v>12.07</v>
      </c>
      <c r="S662">
        <v>-5.43</v>
      </c>
      <c r="T662" s="23">
        <v>44278</v>
      </c>
      <c r="U662">
        <v>-5.43</v>
      </c>
      <c r="W662" s="7">
        <v>6.3E-2</v>
      </c>
      <c r="X662" s="7">
        <v>7.5999999999999998E-2</v>
      </c>
      <c r="Y662" s="6">
        <v>0.76</v>
      </c>
      <c r="Z662" t="s">
        <v>1566</v>
      </c>
      <c r="AD662" s="7"/>
      <c r="AE662" s="7"/>
      <c r="AF662" s="6"/>
      <c r="AG662" s="7"/>
      <c r="AH662" s="7"/>
      <c r="AI662" s="6"/>
      <c r="AJ662" s="7">
        <v>-5.75</v>
      </c>
      <c r="AK662" s="7">
        <v>6.3E-2</v>
      </c>
      <c r="AL662" s="7">
        <v>7.5999999999999998E-2</v>
      </c>
      <c r="AM662" s="6">
        <v>0.76</v>
      </c>
      <c r="AN662" s="7">
        <v>0.13589999999999999</v>
      </c>
      <c r="AO662" s="7">
        <v>0.16400000000000001</v>
      </c>
      <c r="AP662" s="6">
        <v>1.64</v>
      </c>
      <c r="AQ662" s="14">
        <v>1.5</v>
      </c>
      <c r="AR662" s="15">
        <f t="shared" si="32"/>
        <v>0.84000000000000008</v>
      </c>
      <c r="AS662" s="6">
        <v>1.6</v>
      </c>
      <c r="AT662" s="6">
        <v>0</v>
      </c>
      <c r="AU662" s="6">
        <v>0</v>
      </c>
      <c r="AV662" s="6">
        <f t="shared" si="33"/>
        <v>1.6</v>
      </c>
      <c r="AW662" t="s">
        <v>18</v>
      </c>
      <c r="AX662" t="s">
        <v>1600</v>
      </c>
      <c r="AY662" s="1"/>
      <c r="BA662" s="13"/>
      <c r="BC662">
        <v>19647</v>
      </c>
      <c r="BF662" s="1" t="s">
        <v>63</v>
      </c>
      <c r="BG662" s="1" t="s">
        <v>63</v>
      </c>
      <c r="BH662" s="1" t="s">
        <v>63</v>
      </c>
      <c r="BI662" s="1" t="s">
        <v>63</v>
      </c>
      <c r="BJ662" s="1" t="s">
        <v>1535</v>
      </c>
      <c r="BK662" s="1" t="s">
        <v>106</v>
      </c>
      <c r="BL662" s="1" t="s">
        <v>62</v>
      </c>
      <c r="BM662" s="1" t="s">
        <v>62</v>
      </c>
      <c r="BN662" s="1" t="s">
        <v>60</v>
      </c>
      <c r="BO662" s="1" t="s">
        <v>106</v>
      </c>
      <c r="BP662" s="1" t="s">
        <v>62</v>
      </c>
      <c r="BQ662" s="1" t="s">
        <v>62</v>
      </c>
      <c r="BR662" s="1" t="s">
        <v>1534</v>
      </c>
      <c r="BS662" s="1" t="s">
        <v>1534</v>
      </c>
      <c r="BT662" s="18" t="s">
        <v>1573</v>
      </c>
      <c r="BU662" s="1"/>
      <c r="BV662" s="1"/>
      <c r="BW662" s="1" t="s">
        <v>1570</v>
      </c>
    </row>
    <row r="663" spans="1:75" x14ac:dyDescent="0.3">
      <c r="A663" t="s">
        <v>1764</v>
      </c>
      <c r="B663" t="s">
        <v>1732</v>
      </c>
      <c r="C663" s="37">
        <v>314610</v>
      </c>
      <c r="D663" s="37" t="s">
        <v>1767</v>
      </c>
      <c r="E663" s="37" t="s">
        <v>1767</v>
      </c>
      <c r="F663" s="37">
        <v>314620</v>
      </c>
      <c r="G663" s="1" t="s">
        <v>1818</v>
      </c>
      <c r="H663" s="1" t="s">
        <v>1767</v>
      </c>
      <c r="I663" t="s">
        <v>1413</v>
      </c>
      <c r="J663" t="s">
        <v>1190</v>
      </c>
      <c r="K663" t="s">
        <v>509</v>
      </c>
      <c r="L663" s="1" t="s">
        <v>1531</v>
      </c>
      <c r="M663" s="1" t="s">
        <v>1765</v>
      </c>
      <c r="N663" t="str">
        <f t="shared" si="31"/>
        <v>180-058-07489_19647 - 8_354</v>
      </c>
      <c r="O663">
        <v>9</v>
      </c>
      <c r="P663" s="7">
        <v>1.127</v>
      </c>
      <c r="Q663" s="7" t="s">
        <v>1777</v>
      </c>
      <c r="R663" s="6">
        <v>10.143000000000001</v>
      </c>
      <c r="S663">
        <v>-5.41</v>
      </c>
      <c r="T663" s="23">
        <v>44278</v>
      </c>
      <c r="U663">
        <v>-5.41</v>
      </c>
      <c r="V663" s="1"/>
      <c r="W663" s="7">
        <v>5.3199999999999997E-2</v>
      </c>
      <c r="X663" s="7">
        <v>0.06</v>
      </c>
      <c r="Y663" s="6">
        <v>0.54</v>
      </c>
      <c r="Z663" t="s">
        <v>1566</v>
      </c>
      <c r="AD663" s="7"/>
      <c r="AE663" s="7"/>
      <c r="AF663" s="6"/>
      <c r="AG663" s="7"/>
      <c r="AH663" s="7"/>
      <c r="AI663" s="6"/>
      <c r="AJ663" s="7">
        <v>-5.625</v>
      </c>
      <c r="AK663" s="7">
        <v>5.3199999999999997E-2</v>
      </c>
      <c r="AL663" s="7">
        <v>0.06</v>
      </c>
      <c r="AM663" s="6">
        <v>0.54</v>
      </c>
      <c r="AN663" s="7">
        <v>8.2500000000000004E-2</v>
      </c>
      <c r="AO663" s="7">
        <v>9.2999999999999999E-2</v>
      </c>
      <c r="AP663" s="6">
        <v>0.83699999999999997</v>
      </c>
      <c r="AQ663" s="14">
        <v>1.5</v>
      </c>
      <c r="AR663" s="15">
        <f t="shared" si="32"/>
        <v>0.69300000000000006</v>
      </c>
      <c r="AS663" s="6">
        <v>1.2330000000000001</v>
      </c>
      <c r="AT663" s="6">
        <v>0</v>
      </c>
      <c r="AU663" s="6">
        <v>0</v>
      </c>
      <c r="AV663" s="6">
        <f t="shared" si="33"/>
        <v>1.2330000000000001</v>
      </c>
      <c r="AW663" t="s">
        <v>18</v>
      </c>
      <c r="AX663" t="s">
        <v>1600</v>
      </c>
      <c r="AY663" s="1"/>
      <c r="AZ663" s="1"/>
      <c r="BA663" s="21"/>
      <c r="BB663" s="1"/>
      <c r="BC663">
        <v>19647</v>
      </c>
      <c r="BD663" s="1"/>
      <c r="BF663" s="1" t="s">
        <v>63</v>
      </c>
      <c r="BG663" s="1" t="s">
        <v>63</v>
      </c>
      <c r="BH663" s="1" t="s">
        <v>63</v>
      </c>
      <c r="BI663" s="1" t="s">
        <v>63</v>
      </c>
      <c r="BJ663" s="1" t="s">
        <v>1535</v>
      </c>
      <c r="BK663" s="1" t="s">
        <v>106</v>
      </c>
      <c r="BL663" s="1" t="s">
        <v>62</v>
      </c>
      <c r="BM663" s="1" t="s">
        <v>62</v>
      </c>
      <c r="BN663" s="1" t="s">
        <v>60</v>
      </c>
      <c r="BO663" s="1" t="s">
        <v>106</v>
      </c>
      <c r="BP663" s="1" t="s">
        <v>62</v>
      </c>
      <c r="BQ663" s="1" t="s">
        <v>62</v>
      </c>
      <c r="BR663" s="1" t="s">
        <v>1534</v>
      </c>
      <c r="BS663" s="1" t="s">
        <v>1534</v>
      </c>
      <c r="BT663" s="18" t="s">
        <v>1573</v>
      </c>
      <c r="BU663" s="1"/>
      <c r="BV663" s="1"/>
      <c r="BW663" s="1" t="s">
        <v>1570</v>
      </c>
    </row>
    <row r="664" spans="1:75" x14ac:dyDescent="0.3">
      <c r="A664" t="s">
        <v>1764</v>
      </c>
      <c r="B664" t="s">
        <v>1732</v>
      </c>
      <c r="C664" s="37">
        <v>314610</v>
      </c>
      <c r="D664" s="37" t="s">
        <v>1767</v>
      </c>
      <c r="E664" s="37" t="s">
        <v>1767</v>
      </c>
      <c r="F664" s="37">
        <v>314620</v>
      </c>
      <c r="G664" s="1" t="s">
        <v>1818</v>
      </c>
      <c r="H664" s="1" t="s">
        <v>1767</v>
      </c>
      <c r="I664" t="s">
        <v>1399</v>
      </c>
      <c r="J664" t="s">
        <v>1158</v>
      </c>
      <c r="K664" t="s">
        <v>413</v>
      </c>
      <c r="L664" s="1" t="s">
        <v>1531</v>
      </c>
      <c r="M664" s="1" t="s">
        <v>1765</v>
      </c>
      <c r="N664" t="str">
        <f t="shared" si="31"/>
        <v>180-058-05219_19681 - 8_251</v>
      </c>
      <c r="O664">
        <v>90</v>
      </c>
      <c r="P664" s="7">
        <v>3.2</v>
      </c>
      <c r="Q664" s="7" t="s">
        <v>1777</v>
      </c>
      <c r="R664" s="6">
        <v>288</v>
      </c>
      <c r="S664">
        <v>-6.03</v>
      </c>
      <c r="T664" s="23">
        <v>44285.041666666657</v>
      </c>
      <c r="U664">
        <v>-6.03</v>
      </c>
      <c r="W664" s="7">
        <v>0.40379999999999999</v>
      </c>
      <c r="X664" s="7">
        <v>1.292</v>
      </c>
      <c r="Y664" s="6">
        <v>116.28</v>
      </c>
      <c r="Z664" t="s">
        <v>1567</v>
      </c>
      <c r="AA664">
        <v>1.5</v>
      </c>
      <c r="AB664">
        <v>1.5</v>
      </c>
      <c r="AC664">
        <v>-6.82</v>
      </c>
      <c r="AD664" s="7">
        <v>0.1406</v>
      </c>
      <c r="AE664" s="7">
        <v>0.45</v>
      </c>
      <c r="AF664" s="6">
        <v>40.5</v>
      </c>
      <c r="AG664" s="7">
        <v>0</v>
      </c>
      <c r="AH664" s="7">
        <v>0</v>
      </c>
      <c r="AI664" s="6">
        <v>0</v>
      </c>
      <c r="AJ664" s="7">
        <v>-7.02</v>
      </c>
      <c r="AK664" s="7">
        <v>0.17380000000000001</v>
      </c>
      <c r="AL664" s="7">
        <v>0.55600000000000005</v>
      </c>
      <c r="AM664" s="6">
        <v>50.04</v>
      </c>
      <c r="AN664" s="7">
        <v>0</v>
      </c>
      <c r="AO664" s="7">
        <v>0</v>
      </c>
      <c r="AP664" s="6">
        <v>0</v>
      </c>
      <c r="AQ664" s="14">
        <v>1.5</v>
      </c>
      <c r="AR664" s="15">
        <f t="shared" si="32"/>
        <v>16.110000000000007</v>
      </c>
      <c r="AS664" s="6">
        <v>66.150000000000006</v>
      </c>
      <c r="AT664" s="6">
        <v>0</v>
      </c>
      <c r="AU664" s="6">
        <v>0</v>
      </c>
      <c r="AV664" s="6">
        <f t="shared" si="33"/>
        <v>66.150000000000006</v>
      </c>
      <c r="AW664" t="s">
        <v>1568</v>
      </c>
      <c r="AX664" t="s">
        <v>1600</v>
      </c>
      <c r="AZ664" t="s">
        <v>1700</v>
      </c>
      <c r="BA664" s="13" t="s">
        <v>1701</v>
      </c>
      <c r="BB664" t="s">
        <v>2800</v>
      </c>
      <c r="BC664">
        <v>19681</v>
      </c>
      <c r="BE664" s="16" t="s">
        <v>1547</v>
      </c>
      <c r="BF664" s="1" t="s">
        <v>63</v>
      </c>
      <c r="BG664" s="1" t="s">
        <v>63</v>
      </c>
      <c r="BH664" s="1" t="s">
        <v>63</v>
      </c>
      <c r="BI664" s="1" t="s">
        <v>63</v>
      </c>
      <c r="BJ664" s="1" t="s">
        <v>1532</v>
      </c>
      <c r="BK664" s="1" t="s">
        <v>103</v>
      </c>
      <c r="BL664" s="1" t="s">
        <v>62</v>
      </c>
      <c r="BM664" s="1" t="s">
        <v>62</v>
      </c>
      <c r="BN664" s="1" t="s">
        <v>60</v>
      </c>
      <c r="BO664" s="1" t="s">
        <v>106</v>
      </c>
      <c r="BP664" s="1" t="s">
        <v>62</v>
      </c>
      <c r="BQ664" s="1" t="s">
        <v>62</v>
      </c>
      <c r="BR664" s="1" t="s">
        <v>1534</v>
      </c>
      <c r="BS664" s="1" t="s">
        <v>1534</v>
      </c>
      <c r="BT664" s="18">
        <v>0.26</v>
      </c>
      <c r="BU664" s="1"/>
      <c r="BV664" s="1"/>
      <c r="BW664" s="1" t="s">
        <v>1570</v>
      </c>
    </row>
    <row r="665" spans="1:75" x14ac:dyDescent="0.3">
      <c r="A665" t="s">
        <v>1764</v>
      </c>
      <c r="B665" t="s">
        <v>1732</v>
      </c>
      <c r="C665" s="37">
        <v>314610</v>
      </c>
      <c r="D665" s="37" t="s">
        <v>1767</v>
      </c>
      <c r="E665" s="37" t="s">
        <v>1767</v>
      </c>
      <c r="F665" s="37">
        <v>314620</v>
      </c>
      <c r="G665" s="1" t="s">
        <v>1818</v>
      </c>
      <c r="H665" s="1" t="s">
        <v>1767</v>
      </c>
      <c r="I665" t="s">
        <v>1399</v>
      </c>
      <c r="J665" t="s">
        <v>1158</v>
      </c>
      <c r="K665" t="s">
        <v>414</v>
      </c>
      <c r="L665" s="1" t="s">
        <v>1531</v>
      </c>
      <c r="M665" s="1" t="s">
        <v>1765</v>
      </c>
      <c r="N665" t="str">
        <f t="shared" si="31"/>
        <v>180-058-05219_19681 - 8_252</v>
      </c>
      <c r="O665">
        <v>91</v>
      </c>
      <c r="P665" s="7">
        <v>3.4</v>
      </c>
      <c r="Q665" s="7" t="s">
        <v>1777</v>
      </c>
      <c r="R665" s="6">
        <v>309.39999999999998</v>
      </c>
      <c r="S665">
        <v>-6.03</v>
      </c>
      <c r="T665" s="23">
        <v>44285.041666666657</v>
      </c>
      <c r="U665">
        <v>-6.03</v>
      </c>
      <c r="V665" s="1"/>
      <c r="W665" s="7">
        <v>0.31590000000000001</v>
      </c>
      <c r="X665" s="7">
        <v>1.0740000000000001</v>
      </c>
      <c r="Y665" s="6">
        <v>97.733999999999995</v>
      </c>
      <c r="Z665" t="s">
        <v>1567</v>
      </c>
      <c r="AA665">
        <v>1.5</v>
      </c>
      <c r="AB665">
        <v>1.5</v>
      </c>
      <c r="AC665">
        <v>-6.82</v>
      </c>
      <c r="AD665" s="7">
        <v>0.19650000000000001</v>
      </c>
      <c r="AE665" s="7">
        <v>0.66800000000000004</v>
      </c>
      <c r="AF665" s="6">
        <v>60.787999999999997</v>
      </c>
      <c r="AG665" s="7">
        <v>1.6500000000000001E-2</v>
      </c>
      <c r="AH665" s="7">
        <v>5.6000000000000001E-2</v>
      </c>
      <c r="AI665" s="6">
        <v>5.0960000000000001</v>
      </c>
      <c r="AJ665" s="7">
        <v>-7.02</v>
      </c>
      <c r="AK665" s="7">
        <v>0.21410000000000001</v>
      </c>
      <c r="AL665" s="7">
        <v>0.72799999999999998</v>
      </c>
      <c r="AM665" s="6">
        <v>66.248000000000005</v>
      </c>
      <c r="AN665" s="7">
        <v>4.1799999999999997E-2</v>
      </c>
      <c r="AO665" s="7">
        <v>0.14199999999999999</v>
      </c>
      <c r="AP665" s="6">
        <v>12.922000000000001</v>
      </c>
      <c r="AQ665" s="14">
        <v>1.5</v>
      </c>
      <c r="AR665" s="15">
        <f t="shared" si="32"/>
        <v>19.655999999999992</v>
      </c>
      <c r="AS665" s="6">
        <v>85.903999999999996</v>
      </c>
      <c r="AT665" s="6">
        <v>0</v>
      </c>
      <c r="AU665" s="6">
        <v>0</v>
      </c>
      <c r="AV665" s="6">
        <f t="shared" si="33"/>
        <v>85.903999999999996</v>
      </c>
      <c r="AW665" t="s">
        <v>1568</v>
      </c>
      <c r="AX665" t="s">
        <v>1600</v>
      </c>
      <c r="AY665" s="1"/>
      <c r="AZ665" t="s">
        <v>1614</v>
      </c>
      <c r="BA665" s="13">
        <v>36763</v>
      </c>
      <c r="BB665" t="s">
        <v>2800</v>
      </c>
      <c r="BC665">
        <v>19681</v>
      </c>
      <c r="BD665" s="1"/>
      <c r="BE665" s="16" t="s">
        <v>1547</v>
      </c>
      <c r="BF665" s="1" t="s">
        <v>63</v>
      </c>
      <c r="BG665" s="1" t="s">
        <v>63</v>
      </c>
      <c r="BH665" s="1" t="s">
        <v>63</v>
      </c>
      <c r="BI665" s="1" t="s">
        <v>63</v>
      </c>
      <c r="BJ665" s="1" t="s">
        <v>1532</v>
      </c>
      <c r="BK665" s="1" t="s">
        <v>103</v>
      </c>
      <c r="BL665" s="1" t="s">
        <v>62</v>
      </c>
      <c r="BM665" s="1" t="s">
        <v>62</v>
      </c>
      <c r="BN665" s="1" t="s">
        <v>60</v>
      </c>
      <c r="BO665" s="1" t="s">
        <v>106</v>
      </c>
      <c r="BP665" s="1" t="s">
        <v>62</v>
      </c>
      <c r="BQ665" s="1" t="s">
        <v>62</v>
      </c>
      <c r="BR665" s="1" t="s">
        <v>1534</v>
      </c>
      <c r="BS665" s="1" t="s">
        <v>1534</v>
      </c>
      <c r="BT665" s="18">
        <v>0.26</v>
      </c>
      <c r="BU665" s="1"/>
      <c r="BV665" s="1"/>
      <c r="BW665" s="1" t="s">
        <v>1570</v>
      </c>
    </row>
    <row r="666" spans="1:75" x14ac:dyDescent="0.3">
      <c r="A666" t="s">
        <v>1764</v>
      </c>
      <c r="B666" t="s">
        <v>1732</v>
      </c>
      <c r="C666" s="37">
        <v>314610</v>
      </c>
      <c r="D666" s="37" t="s">
        <v>1767</v>
      </c>
      <c r="E666" s="37" t="s">
        <v>1767</v>
      </c>
      <c r="F666" s="37">
        <v>314620</v>
      </c>
      <c r="G666" s="1" t="s">
        <v>1818</v>
      </c>
      <c r="H666" s="1" t="s">
        <v>1767</v>
      </c>
      <c r="I666" t="s">
        <v>1399</v>
      </c>
      <c r="J666" t="s">
        <v>1158</v>
      </c>
      <c r="K666" t="s">
        <v>415</v>
      </c>
      <c r="L666" s="1" t="s">
        <v>1531</v>
      </c>
      <c r="M666" s="1" t="s">
        <v>1765</v>
      </c>
      <c r="N666" t="str">
        <f t="shared" si="31"/>
        <v>180-058-05219_19681 - 8_253</v>
      </c>
      <c r="O666">
        <v>90</v>
      </c>
      <c r="P666" s="7">
        <v>3.6</v>
      </c>
      <c r="Q666" s="7" t="s">
        <v>1777</v>
      </c>
      <c r="R666" s="6">
        <v>324</v>
      </c>
      <c r="S666">
        <v>-6.03</v>
      </c>
      <c r="T666" s="23">
        <v>44285.041666666657</v>
      </c>
      <c r="U666">
        <v>-6.03</v>
      </c>
      <c r="V666" s="1"/>
      <c r="W666" s="7">
        <v>0.45169999999999999</v>
      </c>
      <c r="X666" s="7">
        <v>1.6259999999999999</v>
      </c>
      <c r="Y666" s="6">
        <v>146.34</v>
      </c>
      <c r="Z666" t="s">
        <v>1567</v>
      </c>
      <c r="AA666">
        <v>1.5</v>
      </c>
      <c r="AB666">
        <v>1.5</v>
      </c>
      <c r="AC666">
        <v>-6.82</v>
      </c>
      <c r="AD666" s="7">
        <v>0.3211</v>
      </c>
      <c r="AE666" s="7">
        <v>1.1559999999999999</v>
      </c>
      <c r="AF666" s="6">
        <v>104.04</v>
      </c>
      <c r="AG666" s="7">
        <v>1.11E-2</v>
      </c>
      <c r="AH666" s="7">
        <v>0.04</v>
      </c>
      <c r="AI666" s="6">
        <v>3.6</v>
      </c>
      <c r="AJ666" s="7">
        <v>-7.02</v>
      </c>
      <c r="AK666" s="7">
        <v>0.35470000000000002</v>
      </c>
      <c r="AL666" s="7">
        <v>1.2769999999999999</v>
      </c>
      <c r="AM666" s="6">
        <v>114.93</v>
      </c>
      <c r="AN666" s="7">
        <v>2.92E-2</v>
      </c>
      <c r="AO666" s="7">
        <v>0.105</v>
      </c>
      <c r="AP666" s="6">
        <v>9.4499999999999993</v>
      </c>
      <c r="AQ666" s="14">
        <v>1.5</v>
      </c>
      <c r="AR666" s="15">
        <f t="shared" si="32"/>
        <v>22.049999999999983</v>
      </c>
      <c r="AS666" s="6">
        <v>136.97999999999999</v>
      </c>
      <c r="AT666" s="6">
        <v>0</v>
      </c>
      <c r="AU666" s="6">
        <v>0</v>
      </c>
      <c r="AV666" s="6">
        <f t="shared" si="33"/>
        <v>136.97999999999999</v>
      </c>
      <c r="AW666" t="s">
        <v>1568</v>
      </c>
      <c r="AX666" t="s">
        <v>1600</v>
      </c>
      <c r="AY666" s="1"/>
      <c r="AZ666" s="1" t="s">
        <v>1604</v>
      </c>
      <c r="BA666" s="21">
        <v>36909</v>
      </c>
      <c r="BB666" t="s">
        <v>2807</v>
      </c>
      <c r="BC666">
        <v>19681</v>
      </c>
      <c r="BD666" s="1"/>
      <c r="BE666" s="16" t="s">
        <v>1547</v>
      </c>
      <c r="BF666" s="1" t="s">
        <v>63</v>
      </c>
      <c r="BG666" s="1" t="s">
        <v>63</v>
      </c>
      <c r="BH666" s="1" t="s">
        <v>63</v>
      </c>
      <c r="BI666" s="1" t="s">
        <v>63</v>
      </c>
      <c r="BJ666" s="1" t="s">
        <v>1532</v>
      </c>
      <c r="BK666" s="1" t="s">
        <v>103</v>
      </c>
      <c r="BL666" s="1" t="s">
        <v>62</v>
      </c>
      <c r="BM666" s="1" t="s">
        <v>62</v>
      </c>
      <c r="BN666" s="1" t="s">
        <v>60</v>
      </c>
      <c r="BO666" s="1" t="s">
        <v>106</v>
      </c>
      <c r="BP666" s="1" t="s">
        <v>62</v>
      </c>
      <c r="BQ666" s="1" t="s">
        <v>62</v>
      </c>
      <c r="BR666" s="1" t="s">
        <v>1534</v>
      </c>
      <c r="BS666" s="1" t="s">
        <v>1534</v>
      </c>
      <c r="BT666" s="18">
        <v>0.26</v>
      </c>
      <c r="BU666" s="1"/>
      <c r="BV666" s="1"/>
      <c r="BW666" s="1" t="s">
        <v>1570</v>
      </c>
    </row>
    <row r="667" spans="1:75" x14ac:dyDescent="0.3">
      <c r="A667" t="s">
        <v>1764</v>
      </c>
      <c r="B667" t="s">
        <v>1732</v>
      </c>
      <c r="C667" s="37">
        <v>314610</v>
      </c>
      <c r="D667" s="37" t="s">
        <v>1767</v>
      </c>
      <c r="E667" s="37" t="s">
        <v>1767</v>
      </c>
      <c r="F667" s="37">
        <v>314620</v>
      </c>
      <c r="G667" s="1" t="s">
        <v>1818</v>
      </c>
      <c r="H667" s="1" t="s">
        <v>1767</v>
      </c>
      <c r="I667" t="s">
        <v>1399</v>
      </c>
      <c r="J667" t="s">
        <v>1158</v>
      </c>
      <c r="K667" t="s">
        <v>412</v>
      </c>
      <c r="L667" s="1" t="s">
        <v>1531</v>
      </c>
      <c r="M667" s="1" t="s">
        <v>1765</v>
      </c>
      <c r="N667" t="str">
        <f t="shared" si="31"/>
        <v>180-058-05219_19681 - 8_250</v>
      </c>
      <c r="O667">
        <v>102</v>
      </c>
      <c r="P667" s="7">
        <v>3.9</v>
      </c>
      <c r="Q667" s="7" t="s">
        <v>1777</v>
      </c>
      <c r="R667" s="6">
        <v>397.8</v>
      </c>
      <c r="S667">
        <v>-6.03</v>
      </c>
      <c r="T667" s="23">
        <v>44285.041666666657</v>
      </c>
      <c r="U667">
        <v>-6.03</v>
      </c>
      <c r="V667" s="1"/>
      <c r="W667" s="7">
        <v>0.38440000000000002</v>
      </c>
      <c r="X667" s="7">
        <v>1.4990000000000001</v>
      </c>
      <c r="Y667" s="6">
        <v>152.898</v>
      </c>
      <c r="Z667" t="s">
        <v>1567</v>
      </c>
      <c r="AA667">
        <v>1.5</v>
      </c>
      <c r="AB667">
        <v>1.5</v>
      </c>
      <c r="AC667">
        <v>-6.82</v>
      </c>
      <c r="AD667" s="7">
        <v>0.1787</v>
      </c>
      <c r="AE667" s="7">
        <v>0.69699999999999995</v>
      </c>
      <c r="AF667" s="6">
        <v>71.093999999999994</v>
      </c>
      <c r="AG667" s="7">
        <v>2.4899999999999999E-2</v>
      </c>
      <c r="AH667" s="7">
        <v>9.7000000000000003E-2</v>
      </c>
      <c r="AI667" s="6">
        <v>9.8940000000000001</v>
      </c>
      <c r="AJ667" s="7">
        <v>-7.02</v>
      </c>
      <c r="AK667" s="7">
        <v>0.22869999999999999</v>
      </c>
      <c r="AL667" s="7">
        <v>0.89200000000000002</v>
      </c>
      <c r="AM667" s="6">
        <v>90.983999999999995</v>
      </c>
      <c r="AN667" s="7">
        <v>3.8199999999999998E-2</v>
      </c>
      <c r="AO667" s="7">
        <v>0.14899999999999999</v>
      </c>
      <c r="AP667" s="6">
        <v>15.198</v>
      </c>
      <c r="AQ667" s="14">
        <v>1.5</v>
      </c>
      <c r="AR667" s="15">
        <f t="shared" si="32"/>
        <v>24.684000000000012</v>
      </c>
      <c r="AS667" s="6">
        <v>115.66800000000001</v>
      </c>
      <c r="AT667" s="6">
        <v>0</v>
      </c>
      <c r="AU667" s="6">
        <v>0</v>
      </c>
      <c r="AV667" s="6">
        <f t="shared" si="33"/>
        <v>115.66800000000001</v>
      </c>
      <c r="AW667" t="s">
        <v>1568</v>
      </c>
      <c r="AX667" t="s">
        <v>1600</v>
      </c>
      <c r="AY667" s="1"/>
      <c r="AZ667" t="s">
        <v>1614</v>
      </c>
      <c r="BA667" s="13">
        <v>36763</v>
      </c>
      <c r="BB667" t="s">
        <v>2800</v>
      </c>
      <c r="BC667">
        <v>19681</v>
      </c>
      <c r="BD667" s="1"/>
      <c r="BE667" s="16" t="s">
        <v>1547</v>
      </c>
      <c r="BF667" s="1" t="s">
        <v>63</v>
      </c>
      <c r="BG667" s="1" t="s">
        <v>63</v>
      </c>
      <c r="BH667" s="1" t="s">
        <v>63</v>
      </c>
      <c r="BI667" s="1" t="s">
        <v>63</v>
      </c>
      <c r="BJ667" s="1" t="s">
        <v>1532</v>
      </c>
      <c r="BK667" s="1" t="s">
        <v>103</v>
      </c>
      <c r="BL667" s="1" t="s">
        <v>62</v>
      </c>
      <c r="BM667" s="1" t="s">
        <v>62</v>
      </c>
      <c r="BN667" s="1" t="s">
        <v>60</v>
      </c>
      <c r="BO667" s="1" t="s">
        <v>106</v>
      </c>
      <c r="BP667" s="1" t="s">
        <v>62</v>
      </c>
      <c r="BQ667" s="1" t="s">
        <v>62</v>
      </c>
      <c r="BR667" s="1" t="s">
        <v>1534</v>
      </c>
      <c r="BS667" s="1" t="s">
        <v>1534</v>
      </c>
      <c r="BT667" s="18">
        <v>0.26</v>
      </c>
      <c r="BU667" s="1"/>
      <c r="BV667" s="1"/>
      <c r="BW667" s="1" t="s">
        <v>1570</v>
      </c>
    </row>
    <row r="668" spans="1:75" x14ac:dyDescent="0.3">
      <c r="A668" t="s">
        <v>1764</v>
      </c>
      <c r="B668" t="s">
        <v>1732</v>
      </c>
      <c r="C668" s="37">
        <v>314610</v>
      </c>
      <c r="D668" s="37" t="s">
        <v>1767</v>
      </c>
      <c r="E668" s="37" t="s">
        <v>1767</v>
      </c>
      <c r="F668" s="37">
        <v>314620</v>
      </c>
      <c r="G668" s="1" t="s">
        <v>1818</v>
      </c>
      <c r="H668" s="1" t="s">
        <v>1767</v>
      </c>
      <c r="I668" t="s">
        <v>1399</v>
      </c>
      <c r="J668" t="s">
        <v>1158</v>
      </c>
      <c r="K668" t="s">
        <v>416</v>
      </c>
      <c r="L668" s="1" t="s">
        <v>1531</v>
      </c>
      <c r="M668" s="1" t="s">
        <v>1765</v>
      </c>
      <c r="N668" t="str">
        <f t="shared" si="31"/>
        <v>180-058-05219_19681 - 8_254</v>
      </c>
      <c r="O668">
        <v>101</v>
      </c>
      <c r="P668" s="7">
        <v>3.5</v>
      </c>
      <c r="Q668" s="7" t="s">
        <v>1777</v>
      </c>
      <c r="R668" s="6">
        <v>353.5</v>
      </c>
      <c r="S668">
        <v>-6.03</v>
      </c>
      <c r="T668" s="23">
        <v>44285.041666666657</v>
      </c>
      <c r="U668">
        <v>-6.03</v>
      </c>
      <c r="V668" s="1"/>
      <c r="W668" s="7">
        <v>0.28489999999999999</v>
      </c>
      <c r="X668" s="7">
        <v>0.997</v>
      </c>
      <c r="Y668" s="6">
        <v>100.697</v>
      </c>
      <c r="Z668" t="s">
        <v>1567</v>
      </c>
      <c r="AA668">
        <v>1.5</v>
      </c>
      <c r="AB668">
        <v>1.5</v>
      </c>
      <c r="AC668">
        <v>-6.82</v>
      </c>
      <c r="AD668" s="7">
        <v>0.17860000000000001</v>
      </c>
      <c r="AE668" s="7">
        <v>0.625</v>
      </c>
      <c r="AF668" s="6">
        <v>63.125</v>
      </c>
      <c r="AG668" s="7">
        <v>3.3999999999999998E-3</v>
      </c>
      <c r="AH668" s="7">
        <v>1.2E-2</v>
      </c>
      <c r="AI668" s="6">
        <v>1.212</v>
      </c>
      <c r="AJ668" s="7">
        <v>-7.02</v>
      </c>
      <c r="AK668" s="7">
        <v>0.216</v>
      </c>
      <c r="AL668" s="7">
        <v>0.75600000000000001</v>
      </c>
      <c r="AM668" s="6">
        <v>76.355999999999995</v>
      </c>
      <c r="AN668" s="7">
        <v>1.37E-2</v>
      </c>
      <c r="AO668" s="7">
        <v>4.8000000000000001E-2</v>
      </c>
      <c r="AP668" s="6">
        <v>4.8479999999999999</v>
      </c>
      <c r="AQ668" s="14">
        <v>1.5</v>
      </c>
      <c r="AR668" s="15">
        <f t="shared" si="32"/>
        <v>20.603999999999999</v>
      </c>
      <c r="AS668" s="6">
        <v>96.96</v>
      </c>
      <c r="AT668" s="6">
        <v>0</v>
      </c>
      <c r="AU668" s="6">
        <v>0</v>
      </c>
      <c r="AV668" s="6">
        <f t="shared" si="33"/>
        <v>96.96</v>
      </c>
      <c r="AW668" t="s">
        <v>1568</v>
      </c>
      <c r="AX668" t="s">
        <v>1600</v>
      </c>
      <c r="AY668" s="1"/>
      <c r="AZ668" s="1"/>
      <c r="BA668" s="21"/>
      <c r="BB668" s="1"/>
      <c r="BC668">
        <v>19681</v>
      </c>
      <c r="BD668" s="1"/>
      <c r="BE668" s="16" t="s">
        <v>1547</v>
      </c>
      <c r="BF668" s="1" t="s">
        <v>63</v>
      </c>
      <c r="BG668" s="1" t="s">
        <v>63</v>
      </c>
      <c r="BH668" s="1" t="s">
        <v>63</v>
      </c>
      <c r="BI668" s="1" t="s">
        <v>63</v>
      </c>
      <c r="BJ668" s="1" t="s">
        <v>1532</v>
      </c>
      <c r="BK668" s="1" t="s">
        <v>103</v>
      </c>
      <c r="BL668" s="1" t="s">
        <v>62</v>
      </c>
      <c r="BM668" s="1" t="s">
        <v>62</v>
      </c>
      <c r="BN668" s="1" t="s">
        <v>60</v>
      </c>
      <c r="BO668" s="1" t="s">
        <v>106</v>
      </c>
      <c r="BP668" s="1" t="s">
        <v>62</v>
      </c>
      <c r="BQ668" s="1" t="s">
        <v>62</v>
      </c>
      <c r="BR668" s="1" t="s">
        <v>1534</v>
      </c>
      <c r="BS668" s="1" t="s">
        <v>1534</v>
      </c>
      <c r="BT668" s="18">
        <v>0.26</v>
      </c>
      <c r="BU668" s="1"/>
      <c r="BV668" s="1"/>
      <c r="BW668" s="1" t="s">
        <v>1570</v>
      </c>
    </row>
    <row r="669" spans="1:75" x14ac:dyDescent="0.3">
      <c r="A669" t="s">
        <v>1764</v>
      </c>
      <c r="B669" t="s">
        <v>1732</v>
      </c>
      <c r="C669" s="37">
        <v>314610</v>
      </c>
      <c r="D669" s="37" t="s">
        <v>1767</v>
      </c>
      <c r="E669" s="37" t="s">
        <v>1767</v>
      </c>
      <c r="F669" s="37">
        <v>314620</v>
      </c>
      <c r="G669" s="1" t="s">
        <v>1818</v>
      </c>
      <c r="H669" s="1" t="s">
        <v>1767</v>
      </c>
      <c r="I669" t="s">
        <v>1390</v>
      </c>
      <c r="J669" t="s">
        <v>1139</v>
      </c>
      <c r="K669" t="s">
        <v>327</v>
      </c>
      <c r="L669" s="1" t="s">
        <v>1531</v>
      </c>
      <c r="M669" s="1" t="s">
        <v>1765</v>
      </c>
      <c r="N669" t="str">
        <f t="shared" si="31"/>
        <v>180-058-05077_19686 - 8_130</v>
      </c>
      <c r="O669">
        <v>20</v>
      </c>
      <c r="P669" s="7">
        <v>3.2029999999999998</v>
      </c>
      <c r="Q669" s="7" t="s">
        <v>1777</v>
      </c>
      <c r="R669" s="6">
        <v>64.06</v>
      </c>
      <c r="S669">
        <v>-5.97</v>
      </c>
      <c r="T669" s="23">
        <v>44285.041666666657</v>
      </c>
      <c r="U669">
        <v>-5.97</v>
      </c>
      <c r="V669" s="1"/>
      <c r="W669" s="7">
        <v>0.41839999999999999</v>
      </c>
      <c r="X669" s="7">
        <v>1.34</v>
      </c>
      <c r="Y669" s="6">
        <v>26.8</v>
      </c>
      <c r="Z669" t="s">
        <v>1566</v>
      </c>
      <c r="AA669">
        <v>2</v>
      </c>
      <c r="AB669">
        <v>2</v>
      </c>
      <c r="AD669" s="7"/>
      <c r="AE669" s="7"/>
      <c r="AF669" s="6"/>
      <c r="AG669" s="7"/>
      <c r="AH669" s="7"/>
      <c r="AI669" s="6"/>
      <c r="AJ669" s="7">
        <v>-6.65</v>
      </c>
      <c r="AK669" s="7">
        <v>0.41839999999999999</v>
      </c>
      <c r="AL669" s="7">
        <v>1.34</v>
      </c>
      <c r="AM669" s="6">
        <v>26.8</v>
      </c>
      <c r="AN669" s="7">
        <v>0.17269999999999999</v>
      </c>
      <c r="AO669" s="7">
        <v>0.55300000000000005</v>
      </c>
      <c r="AP669" s="6">
        <v>11.06</v>
      </c>
      <c r="AQ669" s="14">
        <v>1.5</v>
      </c>
      <c r="AR669" s="15">
        <f t="shared" si="32"/>
        <v>4.4199999999999982</v>
      </c>
      <c r="AS669" s="6">
        <v>31.22</v>
      </c>
      <c r="AT669" s="6">
        <v>0</v>
      </c>
      <c r="AU669" s="6">
        <v>0</v>
      </c>
      <c r="AV669" s="6">
        <f t="shared" si="33"/>
        <v>31.22</v>
      </c>
      <c r="AW669" t="s">
        <v>18</v>
      </c>
      <c r="AX669" t="s">
        <v>1598</v>
      </c>
      <c r="AY669" s="1"/>
      <c r="AZ669" s="1" t="s">
        <v>1708</v>
      </c>
      <c r="BA669" s="21">
        <v>61279</v>
      </c>
      <c r="BB669" s="1" t="s">
        <v>2799</v>
      </c>
      <c r="BC669">
        <v>19686</v>
      </c>
      <c r="BD669" s="1"/>
      <c r="BF669" s="1" t="s">
        <v>55</v>
      </c>
      <c r="BG669" s="1" t="s">
        <v>55</v>
      </c>
      <c r="BH669" s="1" t="s">
        <v>63</v>
      </c>
      <c r="BI669" s="1" t="s">
        <v>63</v>
      </c>
      <c r="BJ669" s="1" t="s">
        <v>1535</v>
      </c>
      <c r="BK669" s="1" t="s">
        <v>106</v>
      </c>
      <c r="BL669" s="1" t="s">
        <v>62</v>
      </c>
      <c r="BM669" s="1" t="s">
        <v>62</v>
      </c>
      <c r="BN669" s="1" t="s">
        <v>56</v>
      </c>
      <c r="BO669" s="1" t="s">
        <v>105</v>
      </c>
      <c r="BP669" s="1" t="s">
        <v>62</v>
      </c>
      <c r="BQ669" s="1" t="s">
        <v>62</v>
      </c>
      <c r="BR669" s="1" t="s">
        <v>57</v>
      </c>
      <c r="BS669" s="1" t="s">
        <v>57</v>
      </c>
      <c r="BT669" s="18">
        <v>0.22900000000000001</v>
      </c>
      <c r="BU669" s="1"/>
      <c r="BV669" s="1"/>
      <c r="BW669" s="1" t="s">
        <v>1570</v>
      </c>
    </row>
    <row r="670" spans="1:75" x14ac:dyDescent="0.3">
      <c r="A670" t="s">
        <v>1764</v>
      </c>
      <c r="B670" t="s">
        <v>1732</v>
      </c>
      <c r="C670" s="37">
        <v>314610</v>
      </c>
      <c r="D670" s="37" t="s">
        <v>1767</v>
      </c>
      <c r="E670" s="37" t="s">
        <v>1767</v>
      </c>
      <c r="F670" s="37">
        <v>314620</v>
      </c>
      <c r="G670" s="1" t="s">
        <v>1818</v>
      </c>
      <c r="H670" s="1" t="s">
        <v>1767</v>
      </c>
      <c r="I670" t="s">
        <v>1390</v>
      </c>
      <c r="J670" t="s">
        <v>1139</v>
      </c>
      <c r="K670" t="s">
        <v>328</v>
      </c>
      <c r="L670" s="1" t="s">
        <v>1531</v>
      </c>
      <c r="M670" s="1" t="s">
        <v>1765</v>
      </c>
      <c r="N670" t="str">
        <f t="shared" si="31"/>
        <v>180-058-05077_19686 - 8_131</v>
      </c>
      <c r="O670">
        <v>86</v>
      </c>
      <c r="P670" s="7">
        <v>3.0720000000000001</v>
      </c>
      <c r="Q670" s="7" t="s">
        <v>1777</v>
      </c>
      <c r="R670" s="6">
        <v>264.19200000000001</v>
      </c>
      <c r="S670">
        <v>-5.97</v>
      </c>
      <c r="T670" s="23">
        <v>44285.041666666657</v>
      </c>
      <c r="U670">
        <v>-5.97</v>
      </c>
      <c r="V670" s="1"/>
      <c r="W670" s="7">
        <v>0.37790000000000001</v>
      </c>
      <c r="X670" s="7">
        <v>1.161</v>
      </c>
      <c r="Y670" s="6">
        <v>99.846000000000004</v>
      </c>
      <c r="Z670" t="s">
        <v>1566</v>
      </c>
      <c r="AA670">
        <v>2</v>
      </c>
      <c r="AB670">
        <v>2</v>
      </c>
      <c r="AD670" s="7"/>
      <c r="AE670" s="7"/>
      <c r="AF670" s="6"/>
      <c r="AG670" s="7"/>
      <c r="AH670" s="7"/>
      <c r="AI670" s="6"/>
      <c r="AJ670" s="7">
        <v>-6.7</v>
      </c>
      <c r="AK670" s="7">
        <v>0.37790000000000001</v>
      </c>
      <c r="AL670" s="7">
        <v>1.161</v>
      </c>
      <c r="AM670" s="6">
        <v>99.846000000000004</v>
      </c>
      <c r="AN670" s="7">
        <v>0.2331</v>
      </c>
      <c r="AO670" s="7">
        <v>0.71599999999999997</v>
      </c>
      <c r="AP670" s="6">
        <v>61.576000000000001</v>
      </c>
      <c r="AQ670" s="14">
        <v>1.5</v>
      </c>
      <c r="AR670" s="15">
        <f t="shared" si="32"/>
        <v>18.231999999999999</v>
      </c>
      <c r="AS670" s="6">
        <v>118.078</v>
      </c>
      <c r="AT670" s="6">
        <v>0</v>
      </c>
      <c r="AU670" s="6">
        <v>0</v>
      </c>
      <c r="AV670" s="6">
        <f t="shared" si="33"/>
        <v>118.078</v>
      </c>
      <c r="AW670" t="s">
        <v>18</v>
      </c>
      <c r="AX670" t="s">
        <v>1598</v>
      </c>
      <c r="AY670" s="1"/>
      <c r="AZ670" s="1" t="s">
        <v>1709</v>
      </c>
      <c r="BA670" s="21" t="s">
        <v>1710</v>
      </c>
      <c r="BB670" s="1" t="s">
        <v>2799</v>
      </c>
      <c r="BC670">
        <v>19686</v>
      </c>
      <c r="BD670" s="1"/>
      <c r="BF670" s="1" t="s">
        <v>55</v>
      </c>
      <c r="BG670" s="1" t="s">
        <v>55</v>
      </c>
      <c r="BH670" s="1" t="s">
        <v>63</v>
      </c>
      <c r="BI670" s="1" t="s">
        <v>63</v>
      </c>
      <c r="BJ670" s="1" t="s">
        <v>1535</v>
      </c>
      <c r="BK670" s="1" t="s">
        <v>106</v>
      </c>
      <c r="BL670" s="1" t="s">
        <v>62</v>
      </c>
      <c r="BM670" s="1" t="s">
        <v>62</v>
      </c>
      <c r="BN670" s="1" t="s">
        <v>56</v>
      </c>
      <c r="BO670" s="1" t="s">
        <v>105</v>
      </c>
      <c r="BP670" s="1" t="s">
        <v>62</v>
      </c>
      <c r="BQ670" s="1" t="s">
        <v>62</v>
      </c>
      <c r="BR670" s="1" t="s">
        <v>57</v>
      </c>
      <c r="BS670" s="1" t="s">
        <v>57</v>
      </c>
      <c r="BT670" s="18">
        <v>0.22900000000000001</v>
      </c>
      <c r="BU670" s="1"/>
      <c r="BV670" s="1"/>
      <c r="BW670" s="1" t="s">
        <v>1570</v>
      </c>
    </row>
    <row r="671" spans="1:75" x14ac:dyDescent="0.3">
      <c r="A671" t="s">
        <v>1764</v>
      </c>
      <c r="B671" t="s">
        <v>1732</v>
      </c>
      <c r="C671" s="37">
        <v>314610</v>
      </c>
      <c r="D671" s="37" t="s">
        <v>1767</v>
      </c>
      <c r="E671" s="37" t="s">
        <v>1767</v>
      </c>
      <c r="F671" s="37">
        <v>314620</v>
      </c>
      <c r="G671" s="1" t="s">
        <v>1818</v>
      </c>
      <c r="H671" s="1" t="s">
        <v>1767</v>
      </c>
      <c r="I671" t="s">
        <v>1390</v>
      </c>
      <c r="J671" t="s">
        <v>1139</v>
      </c>
      <c r="K671" t="s">
        <v>329</v>
      </c>
      <c r="L671" s="1" t="s">
        <v>1531</v>
      </c>
      <c r="M671" s="1" t="s">
        <v>1765</v>
      </c>
      <c r="N671" t="str">
        <f t="shared" si="31"/>
        <v>180-058-05077_19686 - 8_132</v>
      </c>
      <c r="O671">
        <v>75</v>
      </c>
      <c r="P671" s="7">
        <v>2.6179999999999999</v>
      </c>
      <c r="Q671" s="7" t="s">
        <v>1777</v>
      </c>
      <c r="R671" s="6">
        <v>196.35</v>
      </c>
      <c r="S671">
        <v>-5.97</v>
      </c>
      <c r="T671" s="23">
        <v>44285.041666666657</v>
      </c>
      <c r="U671">
        <v>-5.97</v>
      </c>
      <c r="V671" s="1"/>
      <c r="W671" s="7">
        <v>0.33350000000000002</v>
      </c>
      <c r="X671" s="7">
        <v>0.873</v>
      </c>
      <c r="Y671" s="6">
        <v>65.474999999999994</v>
      </c>
      <c r="Z671" t="s">
        <v>1566</v>
      </c>
      <c r="AA671">
        <v>2</v>
      </c>
      <c r="AB671">
        <v>2</v>
      </c>
      <c r="AD671" s="7"/>
      <c r="AE671" s="7"/>
      <c r="AF671" s="6"/>
      <c r="AG671" s="7"/>
      <c r="AH671" s="7"/>
      <c r="AI671" s="6"/>
      <c r="AJ671" s="7">
        <v>-6.71</v>
      </c>
      <c r="AK671" s="7">
        <v>0.33350000000000002</v>
      </c>
      <c r="AL671" s="7">
        <v>0.873</v>
      </c>
      <c r="AM671" s="6">
        <v>65.474999999999994</v>
      </c>
      <c r="AN671" s="7">
        <v>0.27729999999999999</v>
      </c>
      <c r="AO671" s="7">
        <v>0.72599999999999998</v>
      </c>
      <c r="AP671" s="6">
        <v>54.45</v>
      </c>
      <c r="AQ671" s="14">
        <v>1.5</v>
      </c>
      <c r="AR671" s="15">
        <f t="shared" si="32"/>
        <v>13.575000000000003</v>
      </c>
      <c r="AS671" s="6">
        <v>79.05</v>
      </c>
      <c r="AT671" s="6">
        <v>0</v>
      </c>
      <c r="AU671" s="6">
        <v>0</v>
      </c>
      <c r="AV671" s="6">
        <f t="shared" si="33"/>
        <v>79.05</v>
      </c>
      <c r="AW671" t="s">
        <v>18</v>
      </c>
      <c r="AX671" t="s">
        <v>1598</v>
      </c>
      <c r="AY671" s="1"/>
      <c r="AZ671" s="1" t="s">
        <v>1709</v>
      </c>
      <c r="BA671" s="21" t="s">
        <v>1710</v>
      </c>
      <c r="BB671" s="1" t="s">
        <v>2799</v>
      </c>
      <c r="BC671">
        <v>19686</v>
      </c>
      <c r="BD671" s="1"/>
      <c r="BF671" s="1" t="s">
        <v>55</v>
      </c>
      <c r="BG671" s="1" t="s">
        <v>55</v>
      </c>
      <c r="BH671" s="1" t="s">
        <v>63</v>
      </c>
      <c r="BI671" s="1" t="s">
        <v>63</v>
      </c>
      <c r="BJ671" s="1" t="s">
        <v>1535</v>
      </c>
      <c r="BK671" s="1" t="s">
        <v>106</v>
      </c>
      <c r="BL671" s="1" t="s">
        <v>62</v>
      </c>
      <c r="BM671" s="1" t="s">
        <v>62</v>
      </c>
      <c r="BN671" s="1" t="s">
        <v>56</v>
      </c>
      <c r="BO671" s="1" t="s">
        <v>105</v>
      </c>
      <c r="BP671" s="1" t="s">
        <v>62</v>
      </c>
      <c r="BQ671" s="1" t="s">
        <v>62</v>
      </c>
      <c r="BR671" s="1" t="s">
        <v>57</v>
      </c>
      <c r="BS671" s="1" t="s">
        <v>57</v>
      </c>
      <c r="BT671" s="18">
        <v>0.22900000000000001</v>
      </c>
      <c r="BU671" s="1"/>
      <c r="BV671" s="1"/>
      <c r="BW671" s="1" t="s">
        <v>1570</v>
      </c>
    </row>
    <row r="672" spans="1:75" x14ac:dyDescent="0.3">
      <c r="A672" t="s">
        <v>1764</v>
      </c>
      <c r="B672" t="s">
        <v>1732</v>
      </c>
      <c r="C672" s="37">
        <v>314610</v>
      </c>
      <c r="D672" s="37" t="s">
        <v>1767</v>
      </c>
      <c r="E672" s="37" t="s">
        <v>1767</v>
      </c>
      <c r="F672" s="37">
        <v>314620</v>
      </c>
      <c r="G672" s="1" t="s">
        <v>1818</v>
      </c>
      <c r="H672" s="1" t="s">
        <v>1767</v>
      </c>
      <c r="I672" t="s">
        <v>1390</v>
      </c>
      <c r="J672" t="s">
        <v>1139</v>
      </c>
      <c r="K672" t="s">
        <v>330</v>
      </c>
      <c r="L672" s="1" t="s">
        <v>1531</v>
      </c>
      <c r="M672" s="1" t="s">
        <v>1765</v>
      </c>
      <c r="N672" t="str">
        <f t="shared" si="31"/>
        <v>180-058-05077_19686 - 8_133</v>
      </c>
      <c r="O672">
        <v>20</v>
      </c>
      <c r="P672" s="7">
        <v>2.778</v>
      </c>
      <c r="Q672" s="7" t="s">
        <v>1777</v>
      </c>
      <c r="R672" s="6">
        <v>55.56</v>
      </c>
      <c r="S672">
        <v>-5.98</v>
      </c>
      <c r="T672" s="23">
        <v>44285.041666666657</v>
      </c>
      <c r="U672">
        <v>-5.98</v>
      </c>
      <c r="V672" s="1"/>
      <c r="W672" s="7">
        <v>0.37830000000000003</v>
      </c>
      <c r="X672" s="7">
        <v>1.0509999999999999</v>
      </c>
      <c r="Y672" s="6">
        <v>21.02</v>
      </c>
      <c r="Z672" t="s">
        <v>1566</v>
      </c>
      <c r="AA672">
        <v>2</v>
      </c>
      <c r="AB672">
        <v>2</v>
      </c>
      <c r="AD672" s="7"/>
      <c r="AE672" s="7"/>
      <c r="AF672" s="6"/>
      <c r="AG672" s="7"/>
      <c r="AH672" s="7"/>
      <c r="AI672" s="6"/>
      <c r="AJ672" s="7">
        <v>-6.62</v>
      </c>
      <c r="AK672" s="7">
        <v>0.37830000000000003</v>
      </c>
      <c r="AL672" s="7">
        <v>1.0509999999999999</v>
      </c>
      <c r="AM672" s="6">
        <v>21.02</v>
      </c>
      <c r="AN672" s="7">
        <v>0.16919999999999999</v>
      </c>
      <c r="AO672" s="7">
        <v>0.47</v>
      </c>
      <c r="AP672" s="6">
        <v>9.4</v>
      </c>
      <c r="AQ672" s="14">
        <v>1.5</v>
      </c>
      <c r="AR672" s="15">
        <f t="shared" si="32"/>
        <v>3.8200000000000003</v>
      </c>
      <c r="AS672" s="6">
        <v>24.84</v>
      </c>
      <c r="AT672" s="6">
        <v>0</v>
      </c>
      <c r="AU672" s="6">
        <v>0</v>
      </c>
      <c r="AV672" s="6">
        <f t="shared" si="33"/>
        <v>24.84</v>
      </c>
      <c r="AW672" t="s">
        <v>18</v>
      </c>
      <c r="AX672" t="s">
        <v>1598</v>
      </c>
      <c r="AY672" s="1"/>
      <c r="AZ672" s="1" t="s">
        <v>1708</v>
      </c>
      <c r="BA672" s="21">
        <v>61279</v>
      </c>
      <c r="BB672" s="1" t="s">
        <v>2799</v>
      </c>
      <c r="BC672">
        <v>19686</v>
      </c>
      <c r="BD672" s="1"/>
      <c r="BF672" s="1" t="s">
        <v>55</v>
      </c>
      <c r="BG672" s="1" t="s">
        <v>55</v>
      </c>
      <c r="BH672" s="1" t="s">
        <v>63</v>
      </c>
      <c r="BI672" s="1" t="s">
        <v>63</v>
      </c>
      <c r="BJ672" s="1" t="s">
        <v>1535</v>
      </c>
      <c r="BK672" s="1" t="s">
        <v>106</v>
      </c>
      <c r="BL672" s="1" t="s">
        <v>62</v>
      </c>
      <c r="BM672" s="1" t="s">
        <v>62</v>
      </c>
      <c r="BN672" s="1" t="s">
        <v>56</v>
      </c>
      <c r="BO672" s="1" t="s">
        <v>105</v>
      </c>
      <c r="BP672" s="1" t="s">
        <v>62</v>
      </c>
      <c r="BQ672" s="1" t="s">
        <v>62</v>
      </c>
      <c r="BR672" s="1" t="s">
        <v>57</v>
      </c>
      <c r="BS672" s="1" t="s">
        <v>57</v>
      </c>
      <c r="BT672" s="18">
        <v>0.22900000000000001</v>
      </c>
      <c r="BU672" s="1"/>
      <c r="BV672" s="1"/>
      <c r="BW672" s="1" t="s">
        <v>1570</v>
      </c>
    </row>
    <row r="673" spans="1:75" x14ac:dyDescent="0.3">
      <c r="A673" t="s">
        <v>1764</v>
      </c>
      <c r="B673" t="s">
        <v>1732</v>
      </c>
      <c r="C673" s="37">
        <v>314610</v>
      </c>
      <c r="D673" s="37" t="s">
        <v>1767</v>
      </c>
      <c r="E673" s="37" t="s">
        <v>1767</v>
      </c>
      <c r="F673" s="37">
        <v>314620</v>
      </c>
      <c r="G673" s="1" t="s">
        <v>1818</v>
      </c>
      <c r="H673" s="1" t="s">
        <v>1767</v>
      </c>
      <c r="I673" t="s">
        <v>1390</v>
      </c>
      <c r="J673" t="s">
        <v>1139</v>
      </c>
      <c r="K673" t="s">
        <v>331</v>
      </c>
      <c r="L673" s="1" t="s">
        <v>1531</v>
      </c>
      <c r="M673" s="1" t="s">
        <v>1765</v>
      </c>
      <c r="N673" t="str">
        <f t="shared" si="31"/>
        <v>180-058-05077_19686 - 8_134</v>
      </c>
      <c r="O673">
        <v>18</v>
      </c>
      <c r="P673" s="7">
        <v>2.5249999999999999</v>
      </c>
      <c r="Q673" s="7" t="s">
        <v>1777</v>
      </c>
      <c r="R673" s="6">
        <v>45.45</v>
      </c>
      <c r="S673">
        <v>-5.97</v>
      </c>
      <c r="T673" s="23">
        <v>44285.041666666657</v>
      </c>
      <c r="U673">
        <v>-5.97</v>
      </c>
      <c r="V673" s="1"/>
      <c r="W673" s="7">
        <v>0.25900000000000001</v>
      </c>
      <c r="X673" s="7">
        <v>0.65400000000000003</v>
      </c>
      <c r="Y673" s="6">
        <v>11.772</v>
      </c>
      <c r="Z673" t="s">
        <v>1566</v>
      </c>
      <c r="AD673" s="7"/>
      <c r="AE673" s="7"/>
      <c r="AF673" s="6"/>
      <c r="AG673" s="7"/>
      <c r="AH673" s="7"/>
      <c r="AI673" s="6"/>
      <c r="AJ673" s="7">
        <v>-6.44</v>
      </c>
      <c r="AK673" s="7">
        <v>0.25900000000000001</v>
      </c>
      <c r="AL673" s="7">
        <v>0.65400000000000003</v>
      </c>
      <c r="AM673" s="6">
        <v>11.772</v>
      </c>
      <c r="AN673" s="7">
        <v>0.11840000000000001</v>
      </c>
      <c r="AO673" s="7">
        <v>0.29899999999999999</v>
      </c>
      <c r="AP673" s="6">
        <v>5.3819999999999997</v>
      </c>
      <c r="AQ673" s="14">
        <v>1.5</v>
      </c>
      <c r="AR673" s="15">
        <f t="shared" si="32"/>
        <v>3.113999999999999</v>
      </c>
      <c r="AS673" s="6">
        <v>14.885999999999999</v>
      </c>
      <c r="AT673" s="6">
        <v>0</v>
      </c>
      <c r="AU673" s="6">
        <v>0</v>
      </c>
      <c r="AV673" s="6">
        <f t="shared" si="33"/>
        <v>14.885999999999999</v>
      </c>
      <c r="AW673" t="s">
        <v>18</v>
      </c>
      <c r="AX673" t="s">
        <v>1598</v>
      </c>
      <c r="AY673" s="1"/>
      <c r="AZ673" s="1" t="s">
        <v>1708</v>
      </c>
      <c r="BA673" s="21">
        <v>61279</v>
      </c>
      <c r="BB673" s="1" t="s">
        <v>2799</v>
      </c>
      <c r="BC673">
        <v>19686</v>
      </c>
      <c r="BD673" s="1"/>
      <c r="BF673" s="1" t="s">
        <v>55</v>
      </c>
      <c r="BG673" s="1" t="s">
        <v>55</v>
      </c>
      <c r="BH673" s="1" t="s">
        <v>63</v>
      </c>
      <c r="BI673" s="1" t="s">
        <v>63</v>
      </c>
      <c r="BJ673" s="1" t="s">
        <v>1535</v>
      </c>
      <c r="BK673" s="1" t="s">
        <v>106</v>
      </c>
      <c r="BL673" s="1" t="s">
        <v>62</v>
      </c>
      <c r="BM673" s="1" t="s">
        <v>62</v>
      </c>
      <c r="BN673" s="1" t="s">
        <v>56</v>
      </c>
      <c r="BO673" s="1" t="s">
        <v>105</v>
      </c>
      <c r="BP673" s="1" t="s">
        <v>62</v>
      </c>
      <c r="BQ673" s="1" t="s">
        <v>62</v>
      </c>
      <c r="BR673" s="1" t="s">
        <v>57</v>
      </c>
      <c r="BS673" s="1" t="s">
        <v>57</v>
      </c>
      <c r="BT673" s="18">
        <v>0.22900000000000001</v>
      </c>
      <c r="BU673" s="1"/>
      <c r="BV673" s="1"/>
      <c r="BW673" s="1" t="s">
        <v>1570</v>
      </c>
    </row>
    <row r="674" spans="1:75" x14ac:dyDescent="0.3">
      <c r="A674" t="s">
        <v>1764</v>
      </c>
      <c r="B674" t="s">
        <v>1732</v>
      </c>
      <c r="C674" s="37">
        <v>314610</v>
      </c>
      <c r="D674" s="37" t="s">
        <v>1767</v>
      </c>
      <c r="E674" s="37" t="s">
        <v>1767</v>
      </c>
      <c r="F674" s="37">
        <v>314620</v>
      </c>
      <c r="G674" s="1" t="s">
        <v>1818</v>
      </c>
      <c r="H674" s="1" t="s">
        <v>1767</v>
      </c>
      <c r="I674" t="s">
        <v>1390</v>
      </c>
      <c r="J674" t="s">
        <v>1139</v>
      </c>
      <c r="K674" t="s">
        <v>332</v>
      </c>
      <c r="L674" s="1" t="s">
        <v>1531</v>
      </c>
      <c r="M674" s="1" t="s">
        <v>1765</v>
      </c>
      <c r="N674" t="str">
        <f t="shared" si="31"/>
        <v>180-058-05077_19686 - 8_135</v>
      </c>
      <c r="O674">
        <v>13</v>
      </c>
      <c r="P674" s="7">
        <v>2.7589999999999999</v>
      </c>
      <c r="Q674" s="7" t="s">
        <v>1777</v>
      </c>
      <c r="R674" s="6">
        <v>35.866999999999997</v>
      </c>
      <c r="S674">
        <v>-5.97</v>
      </c>
      <c r="T674" s="23">
        <v>44285.041666666657</v>
      </c>
      <c r="U674">
        <v>-5.97</v>
      </c>
      <c r="V674" s="1"/>
      <c r="W674" s="7">
        <v>0.34110000000000001</v>
      </c>
      <c r="X674" s="7">
        <v>0.94099999999999995</v>
      </c>
      <c r="Y674" s="6">
        <v>12.233000000000001</v>
      </c>
      <c r="Z674" t="s">
        <v>1566</v>
      </c>
      <c r="AA674">
        <v>2</v>
      </c>
      <c r="AB674">
        <v>2</v>
      </c>
      <c r="AD674" s="7"/>
      <c r="AE674" s="7"/>
      <c r="AF674" s="6"/>
      <c r="AG674" s="7"/>
      <c r="AH674" s="7"/>
      <c r="AI674" s="6"/>
      <c r="AJ674" s="7">
        <v>-6.57</v>
      </c>
      <c r="AK674" s="7">
        <v>0.34110000000000001</v>
      </c>
      <c r="AL674" s="7">
        <v>0.94099999999999995</v>
      </c>
      <c r="AM674" s="6">
        <v>12.233000000000001</v>
      </c>
      <c r="AN674" s="7">
        <v>0.17580000000000001</v>
      </c>
      <c r="AO674" s="7">
        <v>0.48499999999999999</v>
      </c>
      <c r="AP674" s="6">
        <v>6.3049999999999997</v>
      </c>
      <c r="AQ674" s="14">
        <v>1.5</v>
      </c>
      <c r="AR674" s="15">
        <f t="shared" si="32"/>
        <v>2.4829999999999988</v>
      </c>
      <c r="AS674" s="6">
        <v>14.715999999999999</v>
      </c>
      <c r="AT674" s="6">
        <v>0</v>
      </c>
      <c r="AU674" s="6">
        <v>0</v>
      </c>
      <c r="AV674" s="6">
        <f t="shared" si="33"/>
        <v>14.715999999999999</v>
      </c>
      <c r="AW674" t="s">
        <v>18</v>
      </c>
      <c r="AX674" t="s">
        <v>1598</v>
      </c>
      <c r="AY674" s="1"/>
      <c r="AZ674" s="1"/>
      <c r="BA674" s="21"/>
      <c r="BB674" s="1"/>
      <c r="BC674">
        <v>19686</v>
      </c>
      <c r="BD674" s="1"/>
      <c r="BF674" s="1" t="s">
        <v>55</v>
      </c>
      <c r="BG674" s="1" t="s">
        <v>55</v>
      </c>
      <c r="BH674" s="1" t="s">
        <v>63</v>
      </c>
      <c r="BI674" s="1" t="s">
        <v>63</v>
      </c>
      <c r="BJ674" s="1" t="s">
        <v>1535</v>
      </c>
      <c r="BK674" s="1" t="s">
        <v>106</v>
      </c>
      <c r="BL674" s="1" t="s">
        <v>62</v>
      </c>
      <c r="BM674" s="1" t="s">
        <v>62</v>
      </c>
      <c r="BN674" s="1" t="s">
        <v>56</v>
      </c>
      <c r="BO674" s="1" t="s">
        <v>105</v>
      </c>
      <c r="BP674" s="1" t="s">
        <v>62</v>
      </c>
      <c r="BQ674" s="1" t="s">
        <v>62</v>
      </c>
      <c r="BR674" s="1" t="s">
        <v>57</v>
      </c>
      <c r="BS674" s="1" t="s">
        <v>57</v>
      </c>
      <c r="BT674" s="18">
        <v>0.22900000000000001</v>
      </c>
      <c r="BU674" s="1"/>
      <c r="BV674" s="1"/>
      <c r="BW674" s="1" t="s">
        <v>1570</v>
      </c>
    </row>
    <row r="675" spans="1:75" ht="28.8" x14ac:dyDescent="0.3">
      <c r="A675" t="s">
        <v>1764</v>
      </c>
      <c r="B675" t="s">
        <v>1732</v>
      </c>
      <c r="C675" s="37">
        <v>314710</v>
      </c>
      <c r="D675" s="37" t="s">
        <v>1767</v>
      </c>
      <c r="E675" s="37" t="s">
        <v>1767</v>
      </c>
      <c r="F675" s="37">
        <v>314720</v>
      </c>
      <c r="G675" s="1" t="s">
        <v>1818</v>
      </c>
      <c r="H675" s="1" t="s">
        <v>1767</v>
      </c>
      <c r="I675" t="s">
        <v>1406</v>
      </c>
      <c r="J675" t="s">
        <v>1175</v>
      </c>
      <c r="K675" t="s">
        <v>469</v>
      </c>
      <c r="L675" s="1" t="s">
        <v>1531</v>
      </c>
      <c r="M675" s="1" t="s">
        <v>1765</v>
      </c>
      <c r="N675" t="str">
        <f t="shared" si="31"/>
        <v>180-058-07207_19643 - 8_311</v>
      </c>
      <c r="O675">
        <v>130</v>
      </c>
      <c r="P675" s="7">
        <v>5.3120000000000003</v>
      </c>
      <c r="Q675" s="7" t="s">
        <v>1776</v>
      </c>
      <c r="R675" s="6">
        <v>690.56</v>
      </c>
      <c r="S675">
        <v>-5.63</v>
      </c>
      <c r="T675" s="23">
        <v>44288.041666666657</v>
      </c>
      <c r="U675">
        <v>-5.63</v>
      </c>
      <c r="V675" s="1"/>
      <c r="W675" s="7">
        <v>0.69540000000000002</v>
      </c>
      <c r="X675" s="7">
        <v>3.694</v>
      </c>
      <c r="Y675" s="6">
        <v>480.22</v>
      </c>
      <c r="Z675" t="s">
        <v>1567</v>
      </c>
      <c r="AA675">
        <v>2</v>
      </c>
      <c r="AB675">
        <v>2</v>
      </c>
      <c r="AC675">
        <v>-6.47</v>
      </c>
      <c r="AD675" s="7">
        <v>0.28899999999999998</v>
      </c>
      <c r="AE675" s="7">
        <v>1.5349999999999999</v>
      </c>
      <c r="AF675" s="6">
        <v>199.55</v>
      </c>
      <c r="AG675" s="7">
        <v>0</v>
      </c>
      <c r="AH675" s="7">
        <v>0</v>
      </c>
      <c r="AI675" s="6">
        <v>0</v>
      </c>
      <c r="AJ675" s="7">
        <v>-6.57</v>
      </c>
      <c r="AK675" s="7">
        <v>0.32190000000000002</v>
      </c>
      <c r="AL675" s="7">
        <v>1.71</v>
      </c>
      <c r="AM675" s="6">
        <v>222.3</v>
      </c>
      <c r="AN675" s="7">
        <v>0</v>
      </c>
      <c r="AO675" s="7">
        <v>0</v>
      </c>
      <c r="AP675" s="6">
        <v>0</v>
      </c>
      <c r="AQ675" s="14">
        <v>1</v>
      </c>
      <c r="AR675" s="15">
        <f t="shared" si="32"/>
        <v>36.529999999999973</v>
      </c>
      <c r="AS675" s="6">
        <v>258.83</v>
      </c>
      <c r="AT675" s="6">
        <v>0</v>
      </c>
      <c r="AU675" s="6">
        <v>0</v>
      </c>
      <c r="AV675" s="6">
        <f t="shared" si="33"/>
        <v>258.83</v>
      </c>
      <c r="AW675" t="s">
        <v>1568</v>
      </c>
      <c r="AX675" t="s">
        <v>1600</v>
      </c>
      <c r="AY675" s="1"/>
      <c r="BA675" s="21"/>
      <c r="BB675" s="1"/>
      <c r="BC675">
        <v>19643</v>
      </c>
      <c r="BD675" s="1"/>
      <c r="BE675" s="16" t="s">
        <v>1554</v>
      </c>
      <c r="BF675" s="1" t="s">
        <v>63</v>
      </c>
      <c r="BG675" s="1" t="s">
        <v>63</v>
      </c>
      <c r="BH675" s="1" t="s">
        <v>63</v>
      </c>
      <c r="BI675" s="1" t="s">
        <v>63</v>
      </c>
      <c r="BJ675" s="1" t="s">
        <v>1532</v>
      </c>
      <c r="BK675" s="1" t="s">
        <v>103</v>
      </c>
      <c r="BL675" s="1" t="s">
        <v>62</v>
      </c>
      <c r="BM675" s="1" t="s">
        <v>62</v>
      </c>
      <c r="BN675" s="1" t="s">
        <v>60</v>
      </c>
      <c r="BO675" s="1" t="s">
        <v>105</v>
      </c>
      <c r="BP675" s="1" t="s">
        <v>62</v>
      </c>
      <c r="BQ675" s="1" t="s">
        <v>62</v>
      </c>
      <c r="BR675" s="1" t="s">
        <v>1534</v>
      </c>
      <c r="BS675" s="1" t="s">
        <v>1534</v>
      </c>
      <c r="BT675" s="18">
        <v>0.29499999999999998</v>
      </c>
      <c r="BU675" s="1"/>
      <c r="BV675" s="1"/>
      <c r="BW675" s="1" t="s">
        <v>1570</v>
      </c>
    </row>
    <row r="676" spans="1:75" ht="28.8" x14ac:dyDescent="0.3">
      <c r="A676" t="s">
        <v>1764</v>
      </c>
      <c r="B676" t="s">
        <v>1732</v>
      </c>
      <c r="C676" s="37">
        <v>314710</v>
      </c>
      <c r="D676" s="37" t="s">
        <v>1767</v>
      </c>
      <c r="E676" s="37" t="s">
        <v>1767</v>
      </c>
      <c r="F676" s="37">
        <v>314720</v>
      </c>
      <c r="G676" s="1" t="s">
        <v>1818</v>
      </c>
      <c r="H676" s="1" t="s">
        <v>1767</v>
      </c>
      <c r="I676" t="s">
        <v>1406</v>
      </c>
      <c r="J676" t="s">
        <v>1175</v>
      </c>
      <c r="K676" t="s">
        <v>470</v>
      </c>
      <c r="L676" s="1" t="s">
        <v>1531</v>
      </c>
      <c r="M676" s="1" t="s">
        <v>1765</v>
      </c>
      <c r="N676" t="str">
        <f t="shared" si="31"/>
        <v>180-058-07207_19643 - 8_312</v>
      </c>
      <c r="O676">
        <v>96</v>
      </c>
      <c r="P676" s="7">
        <v>5.5620000000000003</v>
      </c>
      <c r="Q676" s="7" t="s">
        <v>1776</v>
      </c>
      <c r="R676" s="6">
        <v>533.952</v>
      </c>
      <c r="S676">
        <v>-5.63</v>
      </c>
      <c r="T676" s="23">
        <v>44288.041666666657</v>
      </c>
      <c r="U676">
        <v>-5.63</v>
      </c>
      <c r="V676" s="1"/>
      <c r="W676" s="7">
        <v>0.751</v>
      </c>
      <c r="X676" s="7">
        <v>4.1769999999999996</v>
      </c>
      <c r="Y676" s="6">
        <v>400.99200000000002</v>
      </c>
      <c r="Z676" t="s">
        <v>1567</v>
      </c>
      <c r="AA676">
        <v>2</v>
      </c>
      <c r="AB676">
        <v>2</v>
      </c>
      <c r="AC676">
        <v>-6.47</v>
      </c>
      <c r="AD676" s="7">
        <v>0.29520000000000002</v>
      </c>
      <c r="AE676" s="7">
        <v>1.6419999999999999</v>
      </c>
      <c r="AF676" s="6">
        <v>157.63200000000001</v>
      </c>
      <c r="AG676" s="7">
        <v>0</v>
      </c>
      <c r="AH676" s="7">
        <v>0</v>
      </c>
      <c r="AI676" s="6">
        <v>0</v>
      </c>
      <c r="AJ676" s="7">
        <v>-6.57</v>
      </c>
      <c r="AK676" s="7">
        <v>0.33119999999999999</v>
      </c>
      <c r="AL676" s="7">
        <v>1.8420000000000001</v>
      </c>
      <c r="AM676" s="6">
        <v>176.83199999999999</v>
      </c>
      <c r="AN676" s="7">
        <v>0</v>
      </c>
      <c r="AO676" s="7">
        <v>0</v>
      </c>
      <c r="AP676" s="6">
        <v>0</v>
      </c>
      <c r="AQ676" s="14">
        <v>1</v>
      </c>
      <c r="AR676" s="15">
        <f t="shared" si="32"/>
        <v>27.936000000000007</v>
      </c>
      <c r="AS676" s="6">
        <v>204.768</v>
      </c>
      <c r="AT676" s="6">
        <v>0</v>
      </c>
      <c r="AU676" s="6">
        <v>0</v>
      </c>
      <c r="AV676" s="6">
        <f t="shared" si="33"/>
        <v>204.768</v>
      </c>
      <c r="AW676" t="s">
        <v>1568</v>
      </c>
      <c r="AX676" t="s">
        <v>1600</v>
      </c>
      <c r="AY676" s="1"/>
      <c r="BA676" s="21"/>
      <c r="BB676" s="1"/>
      <c r="BC676">
        <v>19643</v>
      </c>
      <c r="BD676" s="1"/>
      <c r="BE676" s="16" t="s">
        <v>1554</v>
      </c>
      <c r="BF676" s="1" t="s">
        <v>63</v>
      </c>
      <c r="BG676" s="1" t="s">
        <v>63</v>
      </c>
      <c r="BH676" s="1" t="s">
        <v>63</v>
      </c>
      <c r="BI676" s="1" t="s">
        <v>63</v>
      </c>
      <c r="BJ676" s="1" t="s">
        <v>1532</v>
      </c>
      <c r="BK676" s="1" t="s">
        <v>103</v>
      </c>
      <c r="BL676" s="1" t="s">
        <v>62</v>
      </c>
      <c r="BM676" s="1" t="s">
        <v>62</v>
      </c>
      <c r="BN676" s="1" t="s">
        <v>60</v>
      </c>
      <c r="BO676" s="1" t="s">
        <v>105</v>
      </c>
      <c r="BP676" s="1" t="s">
        <v>62</v>
      </c>
      <c r="BQ676" s="1" t="s">
        <v>62</v>
      </c>
      <c r="BR676" s="1" t="s">
        <v>1534</v>
      </c>
      <c r="BS676" s="1" t="s">
        <v>1534</v>
      </c>
      <c r="BT676" s="18">
        <v>0.29499999999999998</v>
      </c>
      <c r="BU676" s="1"/>
      <c r="BV676" s="1"/>
      <c r="BW676" s="1" t="s">
        <v>1570</v>
      </c>
    </row>
    <row r="677" spans="1:75" ht="28.8" x14ac:dyDescent="0.3">
      <c r="A677" t="s">
        <v>1764</v>
      </c>
      <c r="B677" t="s">
        <v>1732</v>
      </c>
      <c r="C677" s="37">
        <v>314710</v>
      </c>
      <c r="D677" s="37" t="s">
        <v>1767</v>
      </c>
      <c r="E677" s="37" t="s">
        <v>1767</v>
      </c>
      <c r="F677" s="37">
        <v>314720</v>
      </c>
      <c r="G677" s="1" t="s">
        <v>1818</v>
      </c>
      <c r="H677" s="1" t="s">
        <v>1767</v>
      </c>
      <c r="I677" t="s">
        <v>1406</v>
      </c>
      <c r="J677" t="s">
        <v>1175</v>
      </c>
      <c r="K677" t="s">
        <v>471</v>
      </c>
      <c r="L677" s="1" t="s">
        <v>1531</v>
      </c>
      <c r="M677" s="1" t="s">
        <v>1765</v>
      </c>
      <c r="N677" t="str">
        <f t="shared" si="31"/>
        <v>180-058-07207_19643 - 8_313</v>
      </c>
      <c r="O677">
        <v>19</v>
      </c>
      <c r="P677" s="7">
        <v>5.2839999999999998</v>
      </c>
      <c r="Q677" s="7" t="s">
        <v>1776</v>
      </c>
      <c r="R677" s="6">
        <v>100.396</v>
      </c>
      <c r="S677">
        <v>-5.63</v>
      </c>
      <c r="T677" s="23">
        <v>44288.041666666657</v>
      </c>
      <c r="U677">
        <v>-5.63</v>
      </c>
      <c r="V677" s="1"/>
      <c r="W677" s="7">
        <v>0.71289999999999998</v>
      </c>
      <c r="X677" s="7">
        <v>3.7669999999999999</v>
      </c>
      <c r="Y677" s="6">
        <v>71.572999999999993</v>
      </c>
      <c r="Z677" t="s">
        <v>1567</v>
      </c>
      <c r="AA677">
        <v>2</v>
      </c>
      <c r="AB677">
        <v>2</v>
      </c>
      <c r="AC677">
        <v>-6.47</v>
      </c>
      <c r="AD677" s="7">
        <v>0.28010000000000002</v>
      </c>
      <c r="AE677" s="7">
        <v>1.48</v>
      </c>
      <c r="AF677" s="6">
        <v>28.12</v>
      </c>
      <c r="AG677" s="7">
        <v>0</v>
      </c>
      <c r="AH677" s="7">
        <v>0</v>
      </c>
      <c r="AI677" s="6">
        <v>0</v>
      </c>
      <c r="AJ677" s="7">
        <v>-6.57</v>
      </c>
      <c r="AK677" s="7">
        <v>0.31259999999999999</v>
      </c>
      <c r="AL677" s="7">
        <v>1.6519999999999999</v>
      </c>
      <c r="AM677" s="6">
        <v>31.388000000000002</v>
      </c>
      <c r="AN677" s="7">
        <v>0</v>
      </c>
      <c r="AO677" s="7">
        <v>0</v>
      </c>
      <c r="AP677" s="6">
        <v>0</v>
      </c>
      <c r="AQ677" s="14">
        <v>1</v>
      </c>
      <c r="AR677" s="15">
        <f t="shared" si="32"/>
        <v>4.8829999999999991</v>
      </c>
      <c r="AS677" s="6">
        <v>36.271000000000001</v>
      </c>
      <c r="AT677" s="6">
        <v>0</v>
      </c>
      <c r="AU677" s="6">
        <v>0</v>
      </c>
      <c r="AV677" s="6">
        <f t="shared" si="33"/>
        <v>36.271000000000001</v>
      </c>
      <c r="AW677" t="s">
        <v>1568</v>
      </c>
      <c r="AX677" t="s">
        <v>1600</v>
      </c>
      <c r="AY677" s="1"/>
      <c r="BA677" s="21"/>
      <c r="BB677" s="1"/>
      <c r="BC677">
        <v>19643</v>
      </c>
      <c r="BD677" s="1"/>
      <c r="BE677" s="16" t="s">
        <v>1554</v>
      </c>
      <c r="BF677" s="1" t="s">
        <v>63</v>
      </c>
      <c r="BG677" s="1" t="s">
        <v>63</v>
      </c>
      <c r="BH677" s="1" t="s">
        <v>63</v>
      </c>
      <c r="BI677" s="1" t="s">
        <v>63</v>
      </c>
      <c r="BJ677" s="1" t="s">
        <v>1532</v>
      </c>
      <c r="BK677" s="1" t="s">
        <v>103</v>
      </c>
      <c r="BL677" s="1" t="s">
        <v>62</v>
      </c>
      <c r="BM677" s="1" t="s">
        <v>62</v>
      </c>
      <c r="BN677" s="1" t="s">
        <v>60</v>
      </c>
      <c r="BO677" s="1" t="s">
        <v>105</v>
      </c>
      <c r="BP677" s="1" t="s">
        <v>62</v>
      </c>
      <c r="BQ677" s="1" t="s">
        <v>62</v>
      </c>
      <c r="BR677" s="1" t="s">
        <v>1534</v>
      </c>
      <c r="BS677" s="1" t="s">
        <v>1534</v>
      </c>
      <c r="BT677" s="18">
        <v>0.29499999999999998</v>
      </c>
      <c r="BU677" s="1"/>
      <c r="BV677" s="1"/>
      <c r="BW677" s="1" t="s">
        <v>1570</v>
      </c>
    </row>
    <row r="678" spans="1:75" ht="28.8" x14ac:dyDescent="0.3">
      <c r="A678" t="s">
        <v>1764</v>
      </c>
      <c r="B678" t="s">
        <v>1732</v>
      </c>
      <c r="C678" s="37">
        <v>314710</v>
      </c>
      <c r="D678" s="37" t="s">
        <v>1767</v>
      </c>
      <c r="E678" s="37" t="s">
        <v>1767</v>
      </c>
      <c r="F678" s="37">
        <v>314720</v>
      </c>
      <c r="G678" s="1" t="s">
        <v>1818</v>
      </c>
      <c r="H678" s="1" t="s">
        <v>1767</v>
      </c>
      <c r="I678" t="s">
        <v>1406</v>
      </c>
      <c r="J678" t="s">
        <v>1175</v>
      </c>
      <c r="K678" t="s">
        <v>472</v>
      </c>
      <c r="L678" s="1" t="s">
        <v>1531</v>
      </c>
      <c r="M678" s="1" t="s">
        <v>1765</v>
      </c>
      <c r="N678" t="str">
        <f t="shared" si="31"/>
        <v>180-058-07207_19643 - 8_314</v>
      </c>
      <c r="O678">
        <v>19</v>
      </c>
      <c r="P678" s="7">
        <v>5.4470000000000001</v>
      </c>
      <c r="Q678" s="7" t="s">
        <v>1776</v>
      </c>
      <c r="R678" s="6">
        <v>103.49299999999999</v>
      </c>
      <c r="S678">
        <v>-5.63</v>
      </c>
      <c r="T678" s="23">
        <v>44288.041666666657</v>
      </c>
      <c r="U678">
        <v>-5.63</v>
      </c>
      <c r="V678" s="1"/>
      <c r="W678" s="7">
        <v>0.68310000000000004</v>
      </c>
      <c r="X678" s="7">
        <v>3.7210000000000001</v>
      </c>
      <c r="Y678" s="6">
        <v>70.698999999999998</v>
      </c>
      <c r="Z678" t="s">
        <v>1567</v>
      </c>
      <c r="AA678">
        <v>2</v>
      </c>
      <c r="AB678">
        <v>2</v>
      </c>
      <c r="AC678">
        <v>-6.47</v>
      </c>
      <c r="AD678" s="7">
        <v>0.28179999999999999</v>
      </c>
      <c r="AE678" s="7">
        <v>1.5349999999999999</v>
      </c>
      <c r="AF678" s="6">
        <v>29.164999999999999</v>
      </c>
      <c r="AG678" s="7">
        <v>0</v>
      </c>
      <c r="AH678" s="7">
        <v>0</v>
      </c>
      <c r="AI678" s="6">
        <v>0</v>
      </c>
      <c r="AJ678" s="7">
        <v>-6.57</v>
      </c>
      <c r="AK678" s="7">
        <v>0.3165</v>
      </c>
      <c r="AL678" s="7">
        <v>1.724</v>
      </c>
      <c r="AM678" s="6">
        <v>32.756</v>
      </c>
      <c r="AN678" s="7">
        <v>0</v>
      </c>
      <c r="AO678" s="7">
        <v>0</v>
      </c>
      <c r="AP678" s="6">
        <v>0</v>
      </c>
      <c r="AQ678" s="14">
        <v>1</v>
      </c>
      <c r="AR678" s="15">
        <f t="shared" si="32"/>
        <v>5.3960000000000008</v>
      </c>
      <c r="AS678" s="6">
        <v>38.152000000000001</v>
      </c>
      <c r="AT678" s="6">
        <v>0</v>
      </c>
      <c r="AU678" s="6">
        <v>0</v>
      </c>
      <c r="AV678" s="6">
        <f t="shared" si="33"/>
        <v>38.152000000000001</v>
      </c>
      <c r="AW678" t="s">
        <v>1568</v>
      </c>
      <c r="AX678" t="s">
        <v>1600</v>
      </c>
      <c r="AY678" s="1"/>
      <c r="AZ678" s="1"/>
      <c r="BA678" s="21"/>
      <c r="BB678" s="1"/>
      <c r="BC678">
        <v>19643</v>
      </c>
      <c r="BD678" s="1"/>
      <c r="BE678" s="16" t="s">
        <v>1554</v>
      </c>
      <c r="BF678" s="1" t="s">
        <v>63</v>
      </c>
      <c r="BG678" s="1" t="s">
        <v>63</v>
      </c>
      <c r="BH678" s="1" t="s">
        <v>63</v>
      </c>
      <c r="BI678" s="1" t="s">
        <v>63</v>
      </c>
      <c r="BJ678" s="1" t="s">
        <v>1532</v>
      </c>
      <c r="BK678" s="1" t="s">
        <v>103</v>
      </c>
      <c r="BL678" s="1" t="s">
        <v>62</v>
      </c>
      <c r="BM678" s="1" t="s">
        <v>62</v>
      </c>
      <c r="BN678" s="1" t="s">
        <v>60</v>
      </c>
      <c r="BO678" s="1" t="s">
        <v>105</v>
      </c>
      <c r="BP678" s="1" t="s">
        <v>62</v>
      </c>
      <c r="BQ678" s="1" t="s">
        <v>62</v>
      </c>
      <c r="BR678" s="1" t="s">
        <v>1534</v>
      </c>
      <c r="BS678" s="1" t="s">
        <v>1534</v>
      </c>
      <c r="BT678" s="18">
        <v>0.29499999999999998</v>
      </c>
      <c r="BU678" s="1"/>
      <c r="BV678" s="1"/>
      <c r="BW678" s="1" t="s">
        <v>1570</v>
      </c>
    </row>
    <row r="679" spans="1:75" ht="28.8" x14ac:dyDescent="0.3">
      <c r="A679" t="s">
        <v>1764</v>
      </c>
      <c r="B679" t="s">
        <v>1732</v>
      </c>
      <c r="C679" s="37">
        <v>314710</v>
      </c>
      <c r="D679" s="37" t="s">
        <v>1767</v>
      </c>
      <c r="E679" s="37" t="s">
        <v>1767</v>
      </c>
      <c r="F679" s="37">
        <v>314720</v>
      </c>
      <c r="G679" s="1" t="s">
        <v>1818</v>
      </c>
      <c r="H679" s="1" t="s">
        <v>1767</v>
      </c>
      <c r="I679" t="s">
        <v>1406</v>
      </c>
      <c r="J679" t="s">
        <v>1175</v>
      </c>
      <c r="K679" t="s">
        <v>473</v>
      </c>
      <c r="L679" s="1" t="s">
        <v>1531</v>
      </c>
      <c r="M679" s="1" t="s">
        <v>1765</v>
      </c>
      <c r="N679" t="str">
        <f t="shared" si="31"/>
        <v>180-058-07207_19643 - 8_315</v>
      </c>
      <c r="O679">
        <v>64</v>
      </c>
      <c r="P679" s="7">
        <v>5.35</v>
      </c>
      <c r="Q679" s="7" t="s">
        <v>1776</v>
      </c>
      <c r="R679" s="6">
        <v>342.4</v>
      </c>
      <c r="S679">
        <v>-5.66</v>
      </c>
      <c r="T679" s="23">
        <v>44288.041666666657</v>
      </c>
      <c r="U679">
        <v>-5.66</v>
      </c>
      <c r="V679" s="1"/>
      <c r="W679" s="7">
        <v>0.73660000000000003</v>
      </c>
      <c r="X679" s="7">
        <v>3.9409999999999998</v>
      </c>
      <c r="Y679" s="6">
        <v>252.22399999999999</v>
      </c>
      <c r="Z679" t="s">
        <v>1567</v>
      </c>
      <c r="AA679">
        <v>2</v>
      </c>
      <c r="AB679">
        <v>2</v>
      </c>
      <c r="AC679">
        <v>-6.47</v>
      </c>
      <c r="AD679" s="7">
        <v>0.27639999999999998</v>
      </c>
      <c r="AE679" s="7">
        <v>1.4790000000000001</v>
      </c>
      <c r="AF679" s="6">
        <v>94.656000000000006</v>
      </c>
      <c r="AG679" s="7">
        <v>0</v>
      </c>
      <c r="AH679" s="7">
        <v>0</v>
      </c>
      <c r="AI679" s="6">
        <v>0</v>
      </c>
      <c r="AJ679" s="7">
        <v>-6.57</v>
      </c>
      <c r="AK679" s="7">
        <v>0.31209999999999999</v>
      </c>
      <c r="AL679" s="7">
        <v>1.67</v>
      </c>
      <c r="AM679" s="6">
        <v>106.88</v>
      </c>
      <c r="AN679" s="7">
        <v>0</v>
      </c>
      <c r="AO679" s="7">
        <v>0</v>
      </c>
      <c r="AP679" s="6">
        <v>0</v>
      </c>
      <c r="AQ679" s="14">
        <v>1</v>
      </c>
      <c r="AR679" s="15">
        <f t="shared" si="32"/>
        <v>18.240000000000009</v>
      </c>
      <c r="AS679" s="6">
        <v>125.12</v>
      </c>
      <c r="AT679" s="6">
        <v>0</v>
      </c>
      <c r="AU679" s="6">
        <v>0</v>
      </c>
      <c r="AV679" s="6">
        <f t="shared" si="33"/>
        <v>125.12</v>
      </c>
      <c r="AW679" t="s">
        <v>1568</v>
      </c>
      <c r="AX679" t="s">
        <v>1600</v>
      </c>
      <c r="AY679" s="1"/>
      <c r="AZ679" s="1"/>
      <c r="BA679" s="21"/>
      <c r="BB679" s="1"/>
      <c r="BC679">
        <v>19643</v>
      </c>
      <c r="BD679" s="1"/>
      <c r="BE679" s="16" t="s">
        <v>1554</v>
      </c>
      <c r="BF679" s="1" t="s">
        <v>63</v>
      </c>
      <c r="BG679" s="1" t="s">
        <v>63</v>
      </c>
      <c r="BH679" s="1" t="s">
        <v>63</v>
      </c>
      <c r="BI679" s="1" t="s">
        <v>63</v>
      </c>
      <c r="BJ679" s="1" t="s">
        <v>1532</v>
      </c>
      <c r="BK679" s="1" t="s">
        <v>103</v>
      </c>
      <c r="BL679" s="1" t="s">
        <v>62</v>
      </c>
      <c r="BM679" s="1" t="s">
        <v>62</v>
      </c>
      <c r="BN679" s="1" t="s">
        <v>60</v>
      </c>
      <c r="BO679" s="1" t="s">
        <v>105</v>
      </c>
      <c r="BP679" s="1" t="s">
        <v>62</v>
      </c>
      <c r="BQ679" s="1" t="s">
        <v>62</v>
      </c>
      <c r="BR679" s="1" t="s">
        <v>1534</v>
      </c>
      <c r="BS679" s="1" t="s">
        <v>1534</v>
      </c>
      <c r="BT679" s="18">
        <v>0.29499999999999998</v>
      </c>
      <c r="BU679" s="1"/>
      <c r="BV679" s="1"/>
      <c r="BW679" s="1" t="s">
        <v>1570</v>
      </c>
    </row>
    <row r="680" spans="1:75" ht="28.8" x14ac:dyDescent="0.3">
      <c r="A680" t="s">
        <v>1764</v>
      </c>
      <c r="B680" t="s">
        <v>1732</v>
      </c>
      <c r="C680" s="37">
        <v>314710</v>
      </c>
      <c r="D680" s="37" t="s">
        <v>1767</v>
      </c>
      <c r="E680" s="37" t="s">
        <v>1767</v>
      </c>
      <c r="F680" s="37">
        <v>314720</v>
      </c>
      <c r="G680" s="1" t="s">
        <v>1818</v>
      </c>
      <c r="H680" s="1" t="s">
        <v>1767</v>
      </c>
      <c r="I680" t="s">
        <v>1406</v>
      </c>
      <c r="J680" t="s">
        <v>1175</v>
      </c>
      <c r="K680" t="s">
        <v>474</v>
      </c>
      <c r="L680" s="1" t="s">
        <v>1531</v>
      </c>
      <c r="M680" s="1" t="s">
        <v>1765</v>
      </c>
      <c r="N680" t="str">
        <f t="shared" si="31"/>
        <v>180-058-07207_19643 - 8_316</v>
      </c>
      <c r="O680">
        <v>12</v>
      </c>
      <c r="P680" s="7">
        <v>5.3920000000000003</v>
      </c>
      <c r="Q680" s="7" t="s">
        <v>1776</v>
      </c>
      <c r="R680" s="6">
        <v>64.703999999999994</v>
      </c>
      <c r="S680">
        <v>-5.66</v>
      </c>
      <c r="T680" s="23">
        <v>44288.041666666657</v>
      </c>
      <c r="U680">
        <v>-5.66</v>
      </c>
      <c r="V680" s="1"/>
      <c r="W680" s="7">
        <v>0.65359999999999996</v>
      </c>
      <c r="X680" s="7">
        <v>3.524</v>
      </c>
      <c r="Y680" s="6">
        <v>42.287999999999997</v>
      </c>
      <c r="Z680" t="s">
        <v>1567</v>
      </c>
      <c r="AA680">
        <v>2</v>
      </c>
      <c r="AB680">
        <v>2</v>
      </c>
      <c r="AC680">
        <v>-6.47</v>
      </c>
      <c r="AD680" s="7">
        <v>0.2767</v>
      </c>
      <c r="AE680" s="7">
        <v>1.492</v>
      </c>
      <c r="AF680" s="6">
        <v>17.904</v>
      </c>
      <c r="AG680" s="7">
        <v>0</v>
      </c>
      <c r="AH680" s="7">
        <v>0</v>
      </c>
      <c r="AI680" s="6">
        <v>0</v>
      </c>
      <c r="AJ680" s="7">
        <v>-6.57</v>
      </c>
      <c r="AK680" s="7">
        <v>0.31290000000000001</v>
      </c>
      <c r="AL680" s="7">
        <v>1.6870000000000001</v>
      </c>
      <c r="AM680" s="6">
        <v>20.244</v>
      </c>
      <c r="AN680" s="7">
        <v>0</v>
      </c>
      <c r="AO680" s="7">
        <v>0</v>
      </c>
      <c r="AP680" s="6">
        <v>0</v>
      </c>
      <c r="AQ680" s="14">
        <v>1</v>
      </c>
      <c r="AR680" s="15">
        <f t="shared" si="32"/>
        <v>3.1920000000000002</v>
      </c>
      <c r="AS680" s="6">
        <v>23.436</v>
      </c>
      <c r="AT680" s="6">
        <v>0</v>
      </c>
      <c r="AU680" s="6">
        <v>0</v>
      </c>
      <c r="AV680" s="6">
        <f t="shared" si="33"/>
        <v>23.436</v>
      </c>
      <c r="AW680" t="s">
        <v>1568</v>
      </c>
      <c r="AX680" t="s">
        <v>1600</v>
      </c>
      <c r="AY680" s="1"/>
      <c r="AZ680" s="1"/>
      <c r="BA680" s="21"/>
      <c r="BB680" s="1"/>
      <c r="BC680">
        <v>19643</v>
      </c>
      <c r="BD680" s="1"/>
      <c r="BE680" s="16" t="s">
        <v>1554</v>
      </c>
      <c r="BF680" s="1" t="s">
        <v>63</v>
      </c>
      <c r="BG680" s="1" t="s">
        <v>63</v>
      </c>
      <c r="BH680" s="1" t="s">
        <v>63</v>
      </c>
      <c r="BI680" s="1" t="s">
        <v>63</v>
      </c>
      <c r="BJ680" s="1" t="s">
        <v>1532</v>
      </c>
      <c r="BK680" s="1" t="s">
        <v>103</v>
      </c>
      <c r="BL680" s="1" t="s">
        <v>62</v>
      </c>
      <c r="BM680" s="1" t="s">
        <v>62</v>
      </c>
      <c r="BN680" s="1" t="s">
        <v>60</v>
      </c>
      <c r="BO680" s="1" t="s">
        <v>105</v>
      </c>
      <c r="BP680" s="1" t="s">
        <v>62</v>
      </c>
      <c r="BQ680" s="1" t="s">
        <v>62</v>
      </c>
      <c r="BR680" s="1" t="s">
        <v>1534</v>
      </c>
      <c r="BS680" s="1" t="s">
        <v>1534</v>
      </c>
      <c r="BT680" s="18">
        <v>0.29499999999999998</v>
      </c>
      <c r="BU680" s="1"/>
      <c r="BV680" s="1"/>
      <c r="BW680" s="1" t="s">
        <v>1570</v>
      </c>
    </row>
    <row r="681" spans="1:75" x14ac:dyDescent="0.3">
      <c r="A681" t="s">
        <v>1764</v>
      </c>
      <c r="B681" t="s">
        <v>1732</v>
      </c>
      <c r="C681" s="37">
        <v>314810</v>
      </c>
      <c r="D681" s="37" t="s">
        <v>1767</v>
      </c>
      <c r="E681" s="37" t="s">
        <v>1767</v>
      </c>
      <c r="F681" s="37">
        <v>314820</v>
      </c>
      <c r="G681" s="1" t="s">
        <v>1818</v>
      </c>
      <c r="H681" s="1" t="s">
        <v>1767</v>
      </c>
      <c r="I681" t="s">
        <v>1382</v>
      </c>
      <c r="J681" t="s">
        <v>1131</v>
      </c>
      <c r="K681" t="s">
        <v>297</v>
      </c>
      <c r="L681" s="1" t="s">
        <v>1531</v>
      </c>
      <c r="M681" s="1" t="s">
        <v>1765</v>
      </c>
      <c r="N681" t="str">
        <f t="shared" si="31"/>
        <v>180-058-07272_19624 - 8_100</v>
      </c>
      <c r="O681">
        <v>101</v>
      </c>
      <c r="P681" s="7">
        <v>10.444000000000001</v>
      </c>
      <c r="Q681" s="7" t="s">
        <v>1779</v>
      </c>
      <c r="R681" s="6">
        <v>1054.8440000000001</v>
      </c>
      <c r="S681">
        <v>-6.26</v>
      </c>
      <c r="T681" s="23">
        <v>44296.041666666657</v>
      </c>
      <c r="U681">
        <v>-6.26</v>
      </c>
      <c r="W681" s="7">
        <v>0.1173</v>
      </c>
      <c r="X681" s="7">
        <v>1.2250000000000001</v>
      </c>
      <c r="Y681" s="6">
        <v>123.72499999999999</v>
      </c>
      <c r="Z681" t="s">
        <v>1567</v>
      </c>
      <c r="AA681">
        <v>3</v>
      </c>
      <c r="AB681">
        <v>3</v>
      </c>
      <c r="AC681">
        <v>-7.02</v>
      </c>
      <c r="AD681" s="7">
        <v>7.6100000000000001E-2</v>
      </c>
      <c r="AE681" s="7">
        <v>0.79500000000000004</v>
      </c>
      <c r="AF681" s="6">
        <v>80.295000000000002</v>
      </c>
      <c r="AG681" s="7">
        <v>8.14E-2</v>
      </c>
      <c r="AH681" s="7">
        <v>0.85</v>
      </c>
      <c r="AI681" s="6">
        <v>85.85</v>
      </c>
      <c r="AJ681" s="7">
        <v>-7.22</v>
      </c>
      <c r="AK681" s="7">
        <v>0.1162</v>
      </c>
      <c r="AL681" s="7">
        <v>1.214</v>
      </c>
      <c r="AM681" s="6">
        <v>122.614</v>
      </c>
      <c r="AN681" s="7">
        <v>0.1424</v>
      </c>
      <c r="AO681" s="7">
        <v>1.4870000000000001</v>
      </c>
      <c r="AP681" s="6">
        <v>150.18700000000001</v>
      </c>
      <c r="AQ681" s="7">
        <v>0.6</v>
      </c>
      <c r="AR681" s="15">
        <f t="shared" si="32"/>
        <v>35.85499999999999</v>
      </c>
      <c r="AS681" s="6">
        <v>158.46899999999999</v>
      </c>
      <c r="AT681" s="6">
        <v>0</v>
      </c>
      <c r="AU681" s="6">
        <v>0</v>
      </c>
      <c r="AV681" s="6">
        <f t="shared" si="33"/>
        <v>158.46899999999999</v>
      </c>
      <c r="AW681" t="s">
        <v>1568</v>
      </c>
      <c r="AX681" t="s">
        <v>1600</v>
      </c>
      <c r="BA681" s="13"/>
      <c r="BC681">
        <v>19624</v>
      </c>
      <c r="BE681" s="16" t="s">
        <v>1547</v>
      </c>
      <c r="BF681" s="1" t="s">
        <v>55</v>
      </c>
      <c r="BG681" s="1" t="s">
        <v>55</v>
      </c>
      <c r="BH681" s="1" t="s">
        <v>63</v>
      </c>
      <c r="BI681" s="1" t="s">
        <v>63</v>
      </c>
      <c r="BJ681" s="1" t="s">
        <v>1532</v>
      </c>
      <c r="BK681" s="1" t="s">
        <v>103</v>
      </c>
      <c r="BL681" s="1" t="s">
        <v>62</v>
      </c>
      <c r="BM681" s="1" t="s">
        <v>62</v>
      </c>
      <c r="BN681" s="1" t="s">
        <v>56</v>
      </c>
      <c r="BO681" s="1" t="s">
        <v>105</v>
      </c>
      <c r="BP681" s="1" t="s">
        <v>1540</v>
      </c>
      <c r="BQ681" s="1" t="s">
        <v>1540</v>
      </c>
      <c r="BR681" s="1" t="s">
        <v>57</v>
      </c>
      <c r="BS681" s="1" t="s">
        <v>57</v>
      </c>
      <c r="BT681" s="18">
        <v>0.47199999999999998</v>
      </c>
      <c r="BU681" s="1"/>
      <c r="BV681" s="1"/>
      <c r="BW681" s="1" t="s">
        <v>1570</v>
      </c>
    </row>
    <row r="682" spans="1:75" x14ac:dyDescent="0.3">
      <c r="A682" t="s">
        <v>1764</v>
      </c>
      <c r="B682" t="s">
        <v>1732</v>
      </c>
      <c r="C682" s="37">
        <v>314810</v>
      </c>
      <c r="D682" s="37" t="s">
        <v>1767</v>
      </c>
      <c r="E682" s="37" t="s">
        <v>1767</v>
      </c>
      <c r="F682" s="37">
        <v>314820</v>
      </c>
      <c r="G682" s="1" t="s">
        <v>1818</v>
      </c>
      <c r="H682" s="1" t="s">
        <v>1767</v>
      </c>
      <c r="I682" t="s">
        <v>1382</v>
      </c>
      <c r="J682" t="s">
        <v>1131</v>
      </c>
      <c r="K682" t="s">
        <v>298</v>
      </c>
      <c r="L682" s="1" t="s">
        <v>1531</v>
      </c>
      <c r="M682" s="1" t="s">
        <v>1765</v>
      </c>
      <c r="N682" t="str">
        <f t="shared" si="31"/>
        <v>180-058-07272_19624 - 8_101</v>
      </c>
      <c r="O682">
        <v>100</v>
      </c>
      <c r="P682" s="7">
        <v>10.935</v>
      </c>
      <c r="Q682" s="7" t="s">
        <v>1779</v>
      </c>
      <c r="R682" s="6">
        <v>1093.5</v>
      </c>
      <c r="S682">
        <v>-6.26</v>
      </c>
      <c r="T682" s="23">
        <v>44296.041666666657</v>
      </c>
      <c r="U682">
        <v>-6.26</v>
      </c>
      <c r="W682" s="7">
        <v>0.12839999999999999</v>
      </c>
      <c r="X682" s="7">
        <v>1.4039999999999999</v>
      </c>
      <c r="Y682" s="6">
        <v>140.4</v>
      </c>
      <c r="Z682" t="s">
        <v>1567</v>
      </c>
      <c r="AA682">
        <v>3</v>
      </c>
      <c r="AB682">
        <v>3</v>
      </c>
      <c r="AC682">
        <v>-7.02</v>
      </c>
      <c r="AD682" s="7">
        <v>7.2800000000000004E-2</v>
      </c>
      <c r="AE682" s="7">
        <v>0.79600000000000004</v>
      </c>
      <c r="AF682" s="6">
        <v>79.599999999999994</v>
      </c>
      <c r="AG682" s="7">
        <v>9.8299999999999998E-2</v>
      </c>
      <c r="AH682" s="7">
        <v>1.075</v>
      </c>
      <c r="AI682" s="6">
        <v>107.5</v>
      </c>
      <c r="AJ682" s="7">
        <v>-7.22</v>
      </c>
      <c r="AK682" s="7">
        <v>0.12590000000000001</v>
      </c>
      <c r="AL682" s="7">
        <v>1.377</v>
      </c>
      <c r="AM682" s="6">
        <v>137.69999999999999</v>
      </c>
      <c r="AN682" s="7">
        <v>0.15079999999999999</v>
      </c>
      <c r="AO682" s="7">
        <v>1.649</v>
      </c>
      <c r="AP682" s="6">
        <v>164.9</v>
      </c>
      <c r="AQ682" s="7">
        <v>0.6</v>
      </c>
      <c r="AR682" s="15">
        <f t="shared" si="32"/>
        <v>37.200000000000017</v>
      </c>
      <c r="AS682" s="6">
        <v>174.9</v>
      </c>
      <c r="AT682" s="6">
        <v>0</v>
      </c>
      <c r="AU682" s="6">
        <v>0</v>
      </c>
      <c r="AV682" s="6">
        <f t="shared" si="33"/>
        <v>174.9</v>
      </c>
      <c r="AW682" t="s">
        <v>1568</v>
      </c>
      <c r="AX682" t="s">
        <v>1600</v>
      </c>
      <c r="BA682" s="13"/>
      <c r="BC682">
        <v>19624</v>
      </c>
      <c r="BD682" s="19"/>
      <c r="BE682" s="16" t="s">
        <v>1547</v>
      </c>
      <c r="BF682" s="1" t="s">
        <v>55</v>
      </c>
      <c r="BG682" s="1" t="s">
        <v>55</v>
      </c>
      <c r="BH682" s="1" t="s">
        <v>63</v>
      </c>
      <c r="BI682" s="1" t="s">
        <v>63</v>
      </c>
      <c r="BJ682" s="1" t="s">
        <v>1532</v>
      </c>
      <c r="BK682" s="1" t="s">
        <v>103</v>
      </c>
      <c r="BL682" s="1" t="s">
        <v>62</v>
      </c>
      <c r="BM682" s="1" t="s">
        <v>62</v>
      </c>
      <c r="BN682" s="1" t="s">
        <v>56</v>
      </c>
      <c r="BO682" s="1" t="s">
        <v>105</v>
      </c>
      <c r="BP682" s="1" t="s">
        <v>1540</v>
      </c>
      <c r="BQ682" s="1" t="s">
        <v>1540</v>
      </c>
      <c r="BR682" s="1" t="s">
        <v>57</v>
      </c>
      <c r="BS682" s="1" t="s">
        <v>57</v>
      </c>
      <c r="BT682" s="18">
        <v>0.47199999999999998</v>
      </c>
      <c r="BU682" s="1"/>
      <c r="BV682" s="1"/>
      <c r="BW682" s="1" t="s">
        <v>1570</v>
      </c>
    </row>
    <row r="683" spans="1:75" x14ac:dyDescent="0.3">
      <c r="A683" t="s">
        <v>1764</v>
      </c>
      <c r="B683" t="s">
        <v>1732</v>
      </c>
      <c r="C683" s="37">
        <v>314810</v>
      </c>
      <c r="D683" s="37" t="s">
        <v>1767</v>
      </c>
      <c r="E683" s="37" t="s">
        <v>1767</v>
      </c>
      <c r="F683" s="37">
        <v>314820</v>
      </c>
      <c r="G683" s="1" t="s">
        <v>1818</v>
      </c>
      <c r="H683" s="1" t="s">
        <v>1767</v>
      </c>
      <c r="I683" t="s">
        <v>1382</v>
      </c>
      <c r="J683" t="s">
        <v>1131</v>
      </c>
      <c r="K683" t="s">
        <v>299</v>
      </c>
      <c r="L683" s="1" t="s">
        <v>1531</v>
      </c>
      <c r="M683" s="1" t="s">
        <v>1765</v>
      </c>
      <c r="N683" t="str">
        <f t="shared" si="31"/>
        <v>180-058-07272_19624 - 8_102</v>
      </c>
      <c r="O683">
        <v>123</v>
      </c>
      <c r="P683" s="7">
        <v>10.432</v>
      </c>
      <c r="Q683" s="7" t="s">
        <v>1779</v>
      </c>
      <c r="R683" s="6">
        <v>1283.136</v>
      </c>
      <c r="S683">
        <v>-6.26</v>
      </c>
      <c r="T683" s="23">
        <v>44296.041666666657</v>
      </c>
      <c r="U683">
        <v>-6.26</v>
      </c>
      <c r="W683" s="7">
        <v>0.11409999999999999</v>
      </c>
      <c r="X683" s="7">
        <v>1.19</v>
      </c>
      <c r="Y683" s="6">
        <v>146.37</v>
      </c>
      <c r="Z683" t="s">
        <v>1567</v>
      </c>
      <c r="AA683">
        <v>3</v>
      </c>
      <c r="AB683">
        <v>3</v>
      </c>
      <c r="AC683">
        <v>-7.02</v>
      </c>
      <c r="AD683" s="7">
        <v>8.5500000000000007E-2</v>
      </c>
      <c r="AE683" s="7">
        <v>0.89200000000000002</v>
      </c>
      <c r="AF683" s="6">
        <v>109.71599999999999</v>
      </c>
      <c r="AG683" s="7">
        <v>5.9200000000000003E-2</v>
      </c>
      <c r="AH683" s="7">
        <v>0.61799999999999999</v>
      </c>
      <c r="AI683" s="6">
        <v>76.013999999999996</v>
      </c>
      <c r="AJ683" s="7">
        <v>-7.22</v>
      </c>
      <c r="AK683" s="7">
        <v>0.1099</v>
      </c>
      <c r="AL683" s="7">
        <v>1.1459999999999999</v>
      </c>
      <c r="AM683" s="6">
        <v>140.958</v>
      </c>
      <c r="AN683" s="7">
        <v>0.13600000000000001</v>
      </c>
      <c r="AO683" s="7">
        <v>1.419</v>
      </c>
      <c r="AP683" s="6">
        <v>174.53700000000001</v>
      </c>
      <c r="AQ683" s="7">
        <v>0.6</v>
      </c>
      <c r="AR683" s="15">
        <f t="shared" si="32"/>
        <v>43.419000000000011</v>
      </c>
      <c r="AS683" s="6">
        <v>184.37700000000001</v>
      </c>
      <c r="AT683" s="6">
        <v>0</v>
      </c>
      <c r="AU683" s="6">
        <v>0</v>
      </c>
      <c r="AV683" s="6">
        <f t="shared" si="33"/>
        <v>184.37700000000001</v>
      </c>
      <c r="AW683" t="s">
        <v>1568</v>
      </c>
      <c r="AX683" t="s">
        <v>1600</v>
      </c>
      <c r="BA683" s="13"/>
      <c r="BC683">
        <v>19624</v>
      </c>
      <c r="BD683" s="19"/>
      <c r="BE683" s="16" t="s">
        <v>1547</v>
      </c>
      <c r="BF683" s="1" t="s">
        <v>55</v>
      </c>
      <c r="BG683" s="1" t="s">
        <v>55</v>
      </c>
      <c r="BH683" s="1" t="s">
        <v>63</v>
      </c>
      <c r="BI683" s="1" t="s">
        <v>63</v>
      </c>
      <c r="BJ683" s="1" t="s">
        <v>1532</v>
      </c>
      <c r="BK683" s="1" t="s">
        <v>103</v>
      </c>
      <c r="BL683" s="1" t="s">
        <v>62</v>
      </c>
      <c r="BM683" s="1" t="s">
        <v>62</v>
      </c>
      <c r="BN683" s="1" t="s">
        <v>56</v>
      </c>
      <c r="BO683" s="1" t="s">
        <v>105</v>
      </c>
      <c r="BP683" s="1" t="s">
        <v>1540</v>
      </c>
      <c r="BQ683" s="1" t="s">
        <v>1540</v>
      </c>
      <c r="BR683" s="1" t="s">
        <v>57</v>
      </c>
      <c r="BS683" s="1" t="s">
        <v>57</v>
      </c>
      <c r="BT683" s="18">
        <v>0.47199999999999998</v>
      </c>
      <c r="BU683" s="1"/>
      <c r="BV683" s="1"/>
      <c r="BW683" s="1" t="s">
        <v>1570</v>
      </c>
    </row>
    <row r="684" spans="1:75" x14ac:dyDescent="0.3">
      <c r="A684" t="s">
        <v>1764</v>
      </c>
      <c r="B684" t="s">
        <v>1732</v>
      </c>
      <c r="C684" s="37">
        <v>314810</v>
      </c>
      <c r="D684" s="37" t="s">
        <v>1767</v>
      </c>
      <c r="E684" s="37" t="s">
        <v>1767</v>
      </c>
      <c r="F684" s="37">
        <v>314820</v>
      </c>
      <c r="G684" s="1" t="s">
        <v>1818</v>
      </c>
      <c r="H684" s="1" t="s">
        <v>1767</v>
      </c>
      <c r="I684" t="s">
        <v>1383</v>
      </c>
      <c r="J684" t="s">
        <v>1132</v>
      </c>
      <c r="K684" t="s">
        <v>300</v>
      </c>
      <c r="L684" s="1" t="s">
        <v>1531</v>
      </c>
      <c r="M684" s="1" t="s">
        <v>1765</v>
      </c>
      <c r="N684" t="str">
        <f t="shared" si="31"/>
        <v>180-058-07272_19625 - 8_103</v>
      </c>
      <c r="O684">
        <v>76</v>
      </c>
      <c r="P684" s="7">
        <v>10.262</v>
      </c>
      <c r="Q684" s="7" t="s">
        <v>1779</v>
      </c>
      <c r="R684" s="6">
        <v>779.91200000000003</v>
      </c>
      <c r="S684">
        <v>-6.26</v>
      </c>
      <c r="T684" s="23">
        <v>44296.041666666657</v>
      </c>
      <c r="U684">
        <v>-6.26</v>
      </c>
      <c r="W684" s="7">
        <v>0.17219999999999999</v>
      </c>
      <c r="X684" s="7">
        <v>1.7669999999999999</v>
      </c>
      <c r="Y684" s="6">
        <v>134.292</v>
      </c>
      <c r="Z684" t="s">
        <v>1567</v>
      </c>
      <c r="AA684">
        <v>3</v>
      </c>
      <c r="AB684">
        <v>3</v>
      </c>
      <c r="AC684">
        <v>-7.02</v>
      </c>
      <c r="AD684" s="7">
        <v>4.5999999999999999E-2</v>
      </c>
      <c r="AE684" s="7">
        <v>0.47199999999999998</v>
      </c>
      <c r="AF684" s="6">
        <v>35.872</v>
      </c>
      <c r="AG684" s="7">
        <v>0.04</v>
      </c>
      <c r="AH684" s="7">
        <v>0.41</v>
      </c>
      <c r="AI684" s="6">
        <v>31.16</v>
      </c>
      <c r="AJ684" s="7">
        <v>-7.22</v>
      </c>
      <c r="AK684" s="7">
        <v>0.11700000000000001</v>
      </c>
      <c r="AL684" s="7">
        <v>1.2010000000000001</v>
      </c>
      <c r="AM684" s="6">
        <v>91.275999999999996</v>
      </c>
      <c r="AN684" s="7">
        <v>5.8799999999999998E-2</v>
      </c>
      <c r="AO684" s="7">
        <v>0.60299999999999998</v>
      </c>
      <c r="AP684" s="6">
        <v>45.828000000000003</v>
      </c>
      <c r="AQ684" s="7">
        <v>0.6</v>
      </c>
      <c r="AR684" s="15">
        <f t="shared" si="32"/>
        <v>26.828000000000003</v>
      </c>
      <c r="AS684" s="6">
        <v>118.104</v>
      </c>
      <c r="AT684" s="6">
        <v>0</v>
      </c>
      <c r="AU684" s="6">
        <v>0</v>
      </c>
      <c r="AV684" s="6">
        <f t="shared" si="33"/>
        <v>118.104</v>
      </c>
      <c r="AW684" t="s">
        <v>1568</v>
      </c>
      <c r="AX684" t="s">
        <v>1600</v>
      </c>
      <c r="BA684" s="13"/>
      <c r="BC684">
        <v>19625</v>
      </c>
      <c r="BF684" s="1" t="s">
        <v>55</v>
      </c>
      <c r="BG684" s="1" t="s">
        <v>55</v>
      </c>
      <c r="BH684" s="1" t="s">
        <v>63</v>
      </c>
      <c r="BI684" s="1" t="s">
        <v>63</v>
      </c>
      <c r="BJ684" s="1" t="s">
        <v>1532</v>
      </c>
      <c r="BK684" s="1" t="s">
        <v>103</v>
      </c>
      <c r="BL684" s="1" t="s">
        <v>62</v>
      </c>
      <c r="BM684" s="1" t="s">
        <v>62</v>
      </c>
      <c r="BN684" s="1" t="s">
        <v>56</v>
      </c>
      <c r="BO684" s="1" t="s">
        <v>105</v>
      </c>
      <c r="BP684" s="1" t="s">
        <v>62</v>
      </c>
      <c r="BQ684" s="1" t="s">
        <v>62</v>
      </c>
      <c r="BR684" s="1" t="s">
        <v>57</v>
      </c>
      <c r="BS684" s="1" t="s">
        <v>57</v>
      </c>
      <c r="BT684" s="18">
        <v>0.73399999999999999</v>
      </c>
      <c r="BU684" s="1"/>
      <c r="BV684" s="1"/>
      <c r="BW684" s="1" t="s">
        <v>1570</v>
      </c>
    </row>
    <row r="685" spans="1:75" x14ac:dyDescent="0.3">
      <c r="A685" t="s">
        <v>1764</v>
      </c>
      <c r="B685" t="s">
        <v>1732</v>
      </c>
      <c r="C685" s="37">
        <v>314810</v>
      </c>
      <c r="D685" s="37" t="s">
        <v>1767</v>
      </c>
      <c r="E685" s="37" t="s">
        <v>1767</v>
      </c>
      <c r="F685" s="37">
        <v>314820</v>
      </c>
      <c r="G685" s="1" t="s">
        <v>1818</v>
      </c>
      <c r="H685" s="1" t="s">
        <v>1767</v>
      </c>
      <c r="I685" t="s">
        <v>1383</v>
      </c>
      <c r="J685" t="s">
        <v>1132</v>
      </c>
      <c r="K685" t="s">
        <v>301</v>
      </c>
      <c r="L685" s="1" t="s">
        <v>1531</v>
      </c>
      <c r="M685" s="1" t="s">
        <v>1765</v>
      </c>
      <c r="N685" t="str">
        <f t="shared" si="31"/>
        <v>180-058-07272_19625 - 8_104</v>
      </c>
      <c r="O685">
        <v>102</v>
      </c>
      <c r="P685" s="7">
        <v>10.226000000000001</v>
      </c>
      <c r="Q685" s="7" t="s">
        <v>1779</v>
      </c>
      <c r="R685" s="6">
        <v>1043.0519999999999</v>
      </c>
      <c r="S685">
        <v>-6.26</v>
      </c>
      <c r="T685" s="23">
        <v>44296.041666666657</v>
      </c>
      <c r="U685">
        <v>-6.26</v>
      </c>
      <c r="W685" s="7">
        <v>0.15210000000000001</v>
      </c>
      <c r="X685" s="7">
        <v>1.5549999999999999</v>
      </c>
      <c r="Y685" s="6">
        <v>158.61000000000001</v>
      </c>
      <c r="Z685" t="s">
        <v>1567</v>
      </c>
      <c r="AA685">
        <v>3</v>
      </c>
      <c r="AB685">
        <v>3</v>
      </c>
      <c r="AC685">
        <v>-7.02</v>
      </c>
      <c r="AD685" s="7">
        <v>2.2599999999999999E-2</v>
      </c>
      <c r="AE685" s="7">
        <v>0.23100000000000001</v>
      </c>
      <c r="AF685" s="6">
        <v>23.562000000000001</v>
      </c>
      <c r="AG685" s="7">
        <v>1.9800000000000002E-2</v>
      </c>
      <c r="AH685" s="7">
        <v>0.20200000000000001</v>
      </c>
      <c r="AI685" s="6">
        <v>20.603999999999999</v>
      </c>
      <c r="AJ685" s="7">
        <v>-7.22</v>
      </c>
      <c r="AK685" s="7">
        <v>0.1047</v>
      </c>
      <c r="AL685" s="7">
        <v>1.071</v>
      </c>
      <c r="AM685" s="6">
        <v>109.242</v>
      </c>
      <c r="AN685" s="7">
        <v>3.2500000000000001E-2</v>
      </c>
      <c r="AO685" s="7">
        <v>0.33200000000000002</v>
      </c>
      <c r="AP685" s="6">
        <v>33.863999999999997</v>
      </c>
      <c r="AQ685" s="7">
        <v>0.6</v>
      </c>
      <c r="AR685" s="15">
        <f t="shared" si="32"/>
        <v>35.597999999999999</v>
      </c>
      <c r="AS685" s="6">
        <v>144.84</v>
      </c>
      <c r="AT685" s="6">
        <v>0</v>
      </c>
      <c r="AU685" s="6">
        <v>0</v>
      </c>
      <c r="AV685" s="6">
        <f t="shared" si="33"/>
        <v>144.84</v>
      </c>
      <c r="AW685" t="s">
        <v>1568</v>
      </c>
      <c r="AX685" t="s">
        <v>1600</v>
      </c>
      <c r="BA685" s="13"/>
      <c r="BC685">
        <v>19625</v>
      </c>
      <c r="BF685" s="1" t="s">
        <v>55</v>
      </c>
      <c r="BG685" s="1" t="s">
        <v>55</v>
      </c>
      <c r="BH685" s="1" t="s">
        <v>63</v>
      </c>
      <c r="BI685" s="1" t="s">
        <v>63</v>
      </c>
      <c r="BJ685" s="1" t="s">
        <v>1532</v>
      </c>
      <c r="BK685" s="1" t="s">
        <v>103</v>
      </c>
      <c r="BL685" s="1" t="s">
        <v>62</v>
      </c>
      <c r="BM685" s="1" t="s">
        <v>62</v>
      </c>
      <c r="BN685" s="1" t="s">
        <v>56</v>
      </c>
      <c r="BO685" s="1" t="s">
        <v>105</v>
      </c>
      <c r="BP685" s="1" t="s">
        <v>62</v>
      </c>
      <c r="BQ685" s="1" t="s">
        <v>62</v>
      </c>
      <c r="BR685" s="1" t="s">
        <v>57</v>
      </c>
      <c r="BS685" s="1" t="s">
        <v>57</v>
      </c>
      <c r="BT685" s="18">
        <v>0.73399999999999999</v>
      </c>
      <c r="BU685" s="1"/>
      <c r="BV685" s="1"/>
      <c r="BW685" s="1" t="s">
        <v>1570</v>
      </c>
    </row>
    <row r="686" spans="1:75" x14ac:dyDescent="0.3">
      <c r="A686" t="s">
        <v>1764</v>
      </c>
      <c r="B686" t="s">
        <v>1732</v>
      </c>
      <c r="C686" s="37">
        <v>314810</v>
      </c>
      <c r="D686" s="37" t="s">
        <v>1767</v>
      </c>
      <c r="E686" s="37" t="s">
        <v>1767</v>
      </c>
      <c r="F686" s="37">
        <v>314820</v>
      </c>
      <c r="G686" s="1" t="s">
        <v>1818</v>
      </c>
      <c r="H686" s="1" t="s">
        <v>1767</v>
      </c>
      <c r="I686" t="s">
        <v>1383</v>
      </c>
      <c r="J686" t="s">
        <v>1132</v>
      </c>
      <c r="K686" t="s">
        <v>302</v>
      </c>
      <c r="L686" s="1" t="s">
        <v>1531</v>
      </c>
      <c r="M686" s="1" t="s">
        <v>1765</v>
      </c>
      <c r="N686" t="str">
        <f t="shared" si="31"/>
        <v>180-058-07272_19625 - 8_105</v>
      </c>
      <c r="O686">
        <v>100</v>
      </c>
      <c r="P686" s="7">
        <v>10.493</v>
      </c>
      <c r="Q686" s="7" t="s">
        <v>1779</v>
      </c>
      <c r="R686" s="6">
        <v>1049.3</v>
      </c>
      <c r="S686">
        <v>-6.26</v>
      </c>
      <c r="T686" s="23">
        <v>44296.041666666657</v>
      </c>
      <c r="U686">
        <v>-6.26</v>
      </c>
      <c r="W686" s="7">
        <v>0.16239999999999999</v>
      </c>
      <c r="X686" s="7">
        <v>1.704</v>
      </c>
      <c r="Y686" s="6">
        <v>170.4</v>
      </c>
      <c r="Z686" t="s">
        <v>1567</v>
      </c>
      <c r="AA686">
        <v>3</v>
      </c>
      <c r="AB686">
        <v>3</v>
      </c>
      <c r="AC686">
        <v>-7.02</v>
      </c>
      <c r="AD686" s="7">
        <v>5.33E-2</v>
      </c>
      <c r="AE686" s="7">
        <v>0.55900000000000005</v>
      </c>
      <c r="AF686" s="6">
        <v>55.9</v>
      </c>
      <c r="AG686" s="7">
        <v>5.7000000000000002E-2</v>
      </c>
      <c r="AH686" s="7">
        <v>0.59799999999999998</v>
      </c>
      <c r="AI686" s="6">
        <v>59.8</v>
      </c>
      <c r="AJ686" s="7">
        <v>-7.22</v>
      </c>
      <c r="AK686" s="7">
        <v>0.13109999999999999</v>
      </c>
      <c r="AL686" s="7">
        <v>1.3759999999999999</v>
      </c>
      <c r="AM686" s="6">
        <v>137.6</v>
      </c>
      <c r="AN686" s="7">
        <v>8.0699999999999994E-2</v>
      </c>
      <c r="AO686" s="7">
        <v>0.84699999999999998</v>
      </c>
      <c r="AP686" s="6">
        <v>84.7</v>
      </c>
      <c r="AQ686" s="7">
        <v>0.6</v>
      </c>
      <c r="AR686" s="15">
        <f t="shared" si="32"/>
        <v>35.099999999999994</v>
      </c>
      <c r="AS686" s="6">
        <v>172.7</v>
      </c>
      <c r="AT686" s="6">
        <v>0</v>
      </c>
      <c r="AU686" s="6">
        <v>0</v>
      </c>
      <c r="AV686" s="6">
        <f t="shared" si="33"/>
        <v>172.7</v>
      </c>
      <c r="AW686" t="s">
        <v>1568</v>
      </c>
      <c r="AX686" t="s">
        <v>1600</v>
      </c>
      <c r="BA686" s="13"/>
      <c r="BC686">
        <v>19625</v>
      </c>
      <c r="BD686" s="19"/>
      <c r="BF686" s="1" t="s">
        <v>55</v>
      </c>
      <c r="BG686" s="1" t="s">
        <v>55</v>
      </c>
      <c r="BH686" s="1" t="s">
        <v>63</v>
      </c>
      <c r="BI686" s="1" t="s">
        <v>63</v>
      </c>
      <c r="BJ686" s="1" t="s">
        <v>1532</v>
      </c>
      <c r="BK686" s="1" t="s">
        <v>103</v>
      </c>
      <c r="BL686" s="1" t="s">
        <v>62</v>
      </c>
      <c r="BM686" s="1" t="s">
        <v>62</v>
      </c>
      <c r="BN686" s="1" t="s">
        <v>56</v>
      </c>
      <c r="BO686" s="1" t="s">
        <v>105</v>
      </c>
      <c r="BP686" s="1" t="s">
        <v>62</v>
      </c>
      <c r="BQ686" s="1" t="s">
        <v>62</v>
      </c>
      <c r="BR686" s="1" t="s">
        <v>57</v>
      </c>
      <c r="BS686" s="1" t="s">
        <v>57</v>
      </c>
      <c r="BT686" s="18">
        <v>0.73399999999999999</v>
      </c>
      <c r="BU686" s="1"/>
      <c r="BV686" s="1"/>
      <c r="BW686" s="1" t="s">
        <v>1570</v>
      </c>
    </row>
    <row r="687" spans="1:75" x14ac:dyDescent="0.3">
      <c r="A687" t="s">
        <v>1764</v>
      </c>
      <c r="B687" t="s">
        <v>1732</v>
      </c>
      <c r="C687" s="37">
        <v>314810</v>
      </c>
      <c r="D687" s="37" t="s">
        <v>1767</v>
      </c>
      <c r="E687" s="37" t="s">
        <v>1767</v>
      </c>
      <c r="F687" s="37">
        <v>314820</v>
      </c>
      <c r="G687" s="1" t="s">
        <v>1818</v>
      </c>
      <c r="H687" s="1" t="s">
        <v>1767</v>
      </c>
      <c r="I687" t="s">
        <v>1383</v>
      </c>
      <c r="J687" t="s">
        <v>1132</v>
      </c>
      <c r="K687" t="s">
        <v>303</v>
      </c>
      <c r="L687" s="1" t="s">
        <v>1531</v>
      </c>
      <c r="M687" s="1" t="s">
        <v>1765</v>
      </c>
      <c r="N687" t="str">
        <f t="shared" si="31"/>
        <v>180-058-07272_19625 - 8_106</v>
      </c>
      <c r="O687">
        <v>124</v>
      </c>
      <c r="P687" s="7">
        <v>10.083</v>
      </c>
      <c r="Q687" s="7" t="s">
        <v>1779</v>
      </c>
      <c r="R687" s="6">
        <v>1250.2919999999999</v>
      </c>
      <c r="S687">
        <v>-6.26</v>
      </c>
      <c r="T687" s="23">
        <v>44296.041666666657</v>
      </c>
      <c r="U687">
        <v>-6.26</v>
      </c>
      <c r="W687" s="7">
        <v>0.22189999999999999</v>
      </c>
      <c r="X687" s="7">
        <v>2.2370000000000001</v>
      </c>
      <c r="Y687" s="6">
        <v>277.38799999999998</v>
      </c>
      <c r="Z687" t="s">
        <v>1567</v>
      </c>
      <c r="AA687">
        <v>3</v>
      </c>
      <c r="AB687">
        <v>3</v>
      </c>
      <c r="AC687">
        <v>-7.02</v>
      </c>
      <c r="AD687" s="7">
        <v>5.0200000000000002E-2</v>
      </c>
      <c r="AE687" s="7">
        <v>0.50600000000000001</v>
      </c>
      <c r="AF687" s="6">
        <v>62.744</v>
      </c>
      <c r="AG687" s="7">
        <v>1.67E-2</v>
      </c>
      <c r="AH687" s="7">
        <v>0.16800000000000001</v>
      </c>
      <c r="AI687" s="6">
        <v>20.832000000000001</v>
      </c>
      <c r="AJ687" s="7">
        <v>-7.22</v>
      </c>
      <c r="AK687" s="7">
        <v>0.13800000000000001</v>
      </c>
      <c r="AL687" s="7">
        <v>1.391</v>
      </c>
      <c r="AM687" s="6">
        <v>172.48400000000001</v>
      </c>
      <c r="AN687" s="7">
        <v>2.2800000000000001E-2</v>
      </c>
      <c r="AO687" s="7">
        <v>0.23</v>
      </c>
      <c r="AP687" s="6">
        <v>28.52</v>
      </c>
      <c r="AQ687" s="7">
        <v>0.6</v>
      </c>
      <c r="AR687" s="15">
        <f t="shared" si="32"/>
        <v>43.027999999999992</v>
      </c>
      <c r="AS687" s="6">
        <v>215.512</v>
      </c>
      <c r="AT687" s="6">
        <v>0</v>
      </c>
      <c r="AU687" s="6">
        <v>0</v>
      </c>
      <c r="AV687" s="6">
        <f t="shared" si="33"/>
        <v>215.512</v>
      </c>
      <c r="AW687" t="s">
        <v>1568</v>
      </c>
      <c r="AX687" t="s">
        <v>1600</v>
      </c>
      <c r="BA687" s="13"/>
      <c r="BC687">
        <v>19625</v>
      </c>
      <c r="BF687" s="1" t="s">
        <v>55</v>
      </c>
      <c r="BG687" s="1" t="s">
        <v>55</v>
      </c>
      <c r="BH687" s="1" t="s">
        <v>63</v>
      </c>
      <c r="BI687" s="1" t="s">
        <v>63</v>
      </c>
      <c r="BJ687" s="1" t="s">
        <v>1532</v>
      </c>
      <c r="BK687" s="1" t="s">
        <v>103</v>
      </c>
      <c r="BL687" s="1" t="s">
        <v>62</v>
      </c>
      <c r="BM687" s="1" t="s">
        <v>62</v>
      </c>
      <c r="BN687" s="1" t="s">
        <v>56</v>
      </c>
      <c r="BO687" s="1" t="s">
        <v>105</v>
      </c>
      <c r="BP687" s="1" t="s">
        <v>62</v>
      </c>
      <c r="BQ687" s="1" t="s">
        <v>62</v>
      </c>
      <c r="BR687" s="1" t="s">
        <v>57</v>
      </c>
      <c r="BS687" s="1" t="s">
        <v>57</v>
      </c>
      <c r="BT687" s="18">
        <v>0.73399999999999999</v>
      </c>
      <c r="BU687" s="1"/>
      <c r="BV687" s="1"/>
      <c r="BW687" s="1" t="s">
        <v>1570</v>
      </c>
    </row>
    <row r="688" spans="1:75" x14ac:dyDescent="0.3">
      <c r="A688" t="s">
        <v>1764</v>
      </c>
      <c r="B688" t="s">
        <v>1732</v>
      </c>
      <c r="C688" s="37">
        <v>314810</v>
      </c>
      <c r="D688" s="37" t="s">
        <v>1767</v>
      </c>
      <c r="E688" s="37" t="s">
        <v>1767</v>
      </c>
      <c r="F688" s="37">
        <v>314820</v>
      </c>
      <c r="G688" s="1" t="s">
        <v>1818</v>
      </c>
      <c r="H688" s="1" t="s">
        <v>1767</v>
      </c>
      <c r="I688" t="s">
        <v>1384</v>
      </c>
      <c r="J688" t="s">
        <v>1133</v>
      </c>
      <c r="K688" t="s">
        <v>304</v>
      </c>
      <c r="L688" s="1" t="s">
        <v>1531</v>
      </c>
      <c r="M688" s="1" t="s">
        <v>1765</v>
      </c>
      <c r="N688" t="str">
        <f t="shared" si="31"/>
        <v>180-058-07272_19626 - 8_107</v>
      </c>
      <c r="O688">
        <v>76</v>
      </c>
      <c r="P688" s="7">
        <v>10.477</v>
      </c>
      <c r="Q688" s="7" t="s">
        <v>1779</v>
      </c>
      <c r="R688" s="6">
        <v>796.25199999999995</v>
      </c>
      <c r="S688">
        <v>-6.26</v>
      </c>
      <c r="T688" s="23">
        <v>44296.041666666657</v>
      </c>
      <c r="U688">
        <v>-6.26</v>
      </c>
      <c r="W688" s="7">
        <v>0.14319999999999999</v>
      </c>
      <c r="X688" s="7">
        <v>1.5</v>
      </c>
      <c r="Y688" s="6">
        <v>114</v>
      </c>
      <c r="Z688" t="s">
        <v>1567</v>
      </c>
      <c r="AA688">
        <v>3</v>
      </c>
      <c r="AB688">
        <v>3</v>
      </c>
      <c r="AC688">
        <v>-7.02</v>
      </c>
      <c r="AD688" s="7">
        <v>6.7900000000000002E-2</v>
      </c>
      <c r="AE688" s="7">
        <v>0.71099999999999997</v>
      </c>
      <c r="AF688" s="6">
        <v>54.036000000000001</v>
      </c>
      <c r="AG688" s="7">
        <v>5.7200000000000001E-2</v>
      </c>
      <c r="AH688" s="7">
        <v>0.59899999999999998</v>
      </c>
      <c r="AI688" s="6">
        <v>45.524000000000001</v>
      </c>
      <c r="AJ688" s="7">
        <v>-7.22</v>
      </c>
      <c r="AK688" s="7">
        <v>0.125</v>
      </c>
      <c r="AL688" s="7">
        <v>1.31</v>
      </c>
      <c r="AM688" s="6">
        <v>99.56</v>
      </c>
      <c r="AN688" s="7">
        <v>0.1016</v>
      </c>
      <c r="AO688" s="7">
        <v>1.0640000000000001</v>
      </c>
      <c r="AP688" s="6">
        <v>80.864000000000004</v>
      </c>
      <c r="AQ688" s="7">
        <v>0.6</v>
      </c>
      <c r="AR688" s="15">
        <f t="shared" si="32"/>
        <v>26.22</v>
      </c>
      <c r="AS688" s="6">
        <v>125.78</v>
      </c>
      <c r="AT688" s="6">
        <v>0</v>
      </c>
      <c r="AU688" s="6">
        <v>0</v>
      </c>
      <c r="AV688" s="6">
        <f t="shared" si="33"/>
        <v>125.78</v>
      </c>
      <c r="AW688" t="s">
        <v>1568</v>
      </c>
      <c r="AX688" t="s">
        <v>1600</v>
      </c>
      <c r="BA688" s="13"/>
      <c r="BC688">
        <v>19626</v>
      </c>
      <c r="BE688" s="16" t="s">
        <v>1547</v>
      </c>
      <c r="BF688" s="1" t="s">
        <v>55</v>
      </c>
      <c r="BG688" s="1" t="s">
        <v>55</v>
      </c>
      <c r="BH688" s="1" t="s">
        <v>63</v>
      </c>
      <c r="BI688" s="1" t="s">
        <v>63</v>
      </c>
      <c r="BJ688" s="1" t="s">
        <v>1532</v>
      </c>
      <c r="BK688" s="1" t="s">
        <v>103</v>
      </c>
      <c r="BL688" s="1" t="s">
        <v>62</v>
      </c>
      <c r="BM688" s="1" t="s">
        <v>62</v>
      </c>
      <c r="BN688" s="1" t="s">
        <v>56</v>
      </c>
      <c r="BO688" s="1" t="s">
        <v>105</v>
      </c>
      <c r="BP688" s="1" t="s">
        <v>1540</v>
      </c>
      <c r="BQ688" s="1" t="s">
        <v>1540</v>
      </c>
      <c r="BR688" s="1" t="s">
        <v>57</v>
      </c>
      <c r="BS688" s="1" t="s">
        <v>57</v>
      </c>
      <c r="BT688" s="18">
        <v>0.23</v>
      </c>
      <c r="BU688" s="1"/>
      <c r="BV688" s="1"/>
      <c r="BW688" s="1" t="s">
        <v>1570</v>
      </c>
    </row>
    <row r="689" spans="1:75" x14ac:dyDescent="0.3">
      <c r="A689" t="s">
        <v>1764</v>
      </c>
      <c r="B689" t="s">
        <v>1732</v>
      </c>
      <c r="C689" s="37">
        <v>314810</v>
      </c>
      <c r="D689" s="37" t="s">
        <v>1767</v>
      </c>
      <c r="E689" s="37" t="s">
        <v>1767</v>
      </c>
      <c r="F689" s="37">
        <v>314820</v>
      </c>
      <c r="G689" s="1" t="s">
        <v>1818</v>
      </c>
      <c r="H689" s="1" t="s">
        <v>1767</v>
      </c>
      <c r="I689" t="s">
        <v>1384</v>
      </c>
      <c r="J689" t="s">
        <v>1133</v>
      </c>
      <c r="K689" t="s">
        <v>305</v>
      </c>
      <c r="L689" s="1" t="s">
        <v>1531</v>
      </c>
      <c r="M689" s="1" t="s">
        <v>1765</v>
      </c>
      <c r="N689" t="str">
        <f t="shared" si="31"/>
        <v>180-058-07272_19626 - 8_108</v>
      </c>
      <c r="O689">
        <v>101</v>
      </c>
      <c r="P689" s="7">
        <v>10.704000000000001</v>
      </c>
      <c r="Q689" s="7" t="s">
        <v>1779</v>
      </c>
      <c r="R689" s="6">
        <v>1081.104</v>
      </c>
      <c r="S689">
        <v>-6.26</v>
      </c>
      <c r="T689" s="23">
        <v>44296.041666666657</v>
      </c>
      <c r="U689">
        <v>-6.26</v>
      </c>
      <c r="W689" s="7">
        <v>0.16520000000000001</v>
      </c>
      <c r="X689" s="7">
        <v>1.768</v>
      </c>
      <c r="Y689" s="6">
        <v>178.56800000000001</v>
      </c>
      <c r="Z689" t="s">
        <v>1567</v>
      </c>
      <c r="AA689">
        <v>3</v>
      </c>
      <c r="AB689">
        <v>3</v>
      </c>
      <c r="AC689">
        <v>-7.02</v>
      </c>
      <c r="AD689" s="7">
        <v>7.8100000000000003E-2</v>
      </c>
      <c r="AE689" s="7">
        <v>0.83599999999999997</v>
      </c>
      <c r="AF689" s="6">
        <v>84.436000000000007</v>
      </c>
      <c r="AG689" s="7">
        <v>7.7100000000000002E-2</v>
      </c>
      <c r="AH689" s="7">
        <v>0.82499999999999996</v>
      </c>
      <c r="AI689" s="6">
        <v>83.325000000000003</v>
      </c>
      <c r="AJ689" s="7">
        <v>-7.22</v>
      </c>
      <c r="AK689" s="7">
        <v>0.14419999999999999</v>
      </c>
      <c r="AL689" s="7">
        <v>1.544</v>
      </c>
      <c r="AM689" s="6">
        <v>155.94399999999999</v>
      </c>
      <c r="AN689" s="7">
        <v>0.1144</v>
      </c>
      <c r="AO689" s="7">
        <v>1.2250000000000001</v>
      </c>
      <c r="AP689" s="6">
        <v>123.72499999999999</v>
      </c>
      <c r="AQ689" s="7">
        <v>0.6</v>
      </c>
      <c r="AR689" s="15">
        <f t="shared" si="32"/>
        <v>37.168000000000006</v>
      </c>
      <c r="AS689" s="6">
        <v>193.11199999999999</v>
      </c>
      <c r="AT689" s="6">
        <v>0</v>
      </c>
      <c r="AU689" s="6">
        <v>0</v>
      </c>
      <c r="AV689" s="6">
        <f t="shared" si="33"/>
        <v>193.11199999999999</v>
      </c>
      <c r="AW689" t="s">
        <v>1568</v>
      </c>
      <c r="AX689" t="s">
        <v>1600</v>
      </c>
      <c r="BA689" s="13"/>
      <c r="BC689">
        <v>19626</v>
      </c>
      <c r="BE689" s="16" t="s">
        <v>1547</v>
      </c>
      <c r="BF689" s="1" t="s">
        <v>55</v>
      </c>
      <c r="BG689" s="1" t="s">
        <v>55</v>
      </c>
      <c r="BH689" s="1" t="s">
        <v>63</v>
      </c>
      <c r="BI689" s="1" t="s">
        <v>63</v>
      </c>
      <c r="BJ689" s="1" t="s">
        <v>1532</v>
      </c>
      <c r="BK689" s="1" t="s">
        <v>103</v>
      </c>
      <c r="BL689" s="1" t="s">
        <v>62</v>
      </c>
      <c r="BM689" s="1" t="s">
        <v>62</v>
      </c>
      <c r="BN689" s="1" t="s">
        <v>56</v>
      </c>
      <c r="BO689" s="1" t="s">
        <v>105</v>
      </c>
      <c r="BP689" s="1" t="s">
        <v>1540</v>
      </c>
      <c r="BQ689" s="1" t="s">
        <v>1540</v>
      </c>
      <c r="BR689" s="1" t="s">
        <v>57</v>
      </c>
      <c r="BS689" s="1" t="s">
        <v>57</v>
      </c>
      <c r="BT689" s="18">
        <v>0.23</v>
      </c>
      <c r="BU689" s="1"/>
      <c r="BV689" s="1"/>
      <c r="BW689" s="1" t="s">
        <v>1570</v>
      </c>
    </row>
    <row r="690" spans="1:75" x14ac:dyDescent="0.3">
      <c r="A690" t="s">
        <v>1764</v>
      </c>
      <c r="B690" t="s">
        <v>1732</v>
      </c>
      <c r="C690" s="37">
        <v>314810</v>
      </c>
      <c r="D690" s="37" t="s">
        <v>1767</v>
      </c>
      <c r="E690" s="37" t="s">
        <v>1767</v>
      </c>
      <c r="F690" s="37">
        <v>314820</v>
      </c>
      <c r="G690" s="1" t="s">
        <v>1818</v>
      </c>
      <c r="H690" s="1" t="s">
        <v>1767</v>
      </c>
      <c r="I690" t="s">
        <v>1384</v>
      </c>
      <c r="J690" t="s">
        <v>1133</v>
      </c>
      <c r="K690" t="s">
        <v>306</v>
      </c>
      <c r="L690" s="1" t="s">
        <v>1531</v>
      </c>
      <c r="M690" s="1" t="s">
        <v>1765</v>
      </c>
      <c r="N690" t="str">
        <f t="shared" si="31"/>
        <v>180-058-07272_19626 - 8_109</v>
      </c>
      <c r="O690">
        <v>102</v>
      </c>
      <c r="P690" s="7">
        <v>9.7249999999999996</v>
      </c>
      <c r="Q690" s="7" t="s">
        <v>1779</v>
      </c>
      <c r="R690" s="6">
        <v>991.95</v>
      </c>
      <c r="S690">
        <v>-6.26</v>
      </c>
      <c r="T690" s="23">
        <v>44296.041666666657</v>
      </c>
      <c r="U690">
        <v>-6.26</v>
      </c>
      <c r="W690" s="7">
        <v>0.16669999999999999</v>
      </c>
      <c r="X690" s="7">
        <v>1.621</v>
      </c>
      <c r="Y690" s="6">
        <v>165.34200000000001</v>
      </c>
      <c r="Z690" t="s">
        <v>1567</v>
      </c>
      <c r="AA690">
        <v>3</v>
      </c>
      <c r="AB690">
        <v>3</v>
      </c>
      <c r="AC690">
        <v>-7.02</v>
      </c>
      <c r="AD690" s="7">
        <v>7.9200000000000007E-2</v>
      </c>
      <c r="AE690" s="7">
        <v>0.77</v>
      </c>
      <c r="AF690" s="6">
        <v>78.540000000000006</v>
      </c>
      <c r="AG690" s="7">
        <v>3.9800000000000002E-2</v>
      </c>
      <c r="AH690" s="7">
        <v>0.38700000000000001</v>
      </c>
      <c r="AI690" s="6">
        <v>39.473999999999997</v>
      </c>
      <c r="AJ690" s="7">
        <v>-7.22</v>
      </c>
      <c r="AK690" s="7">
        <v>0.1467</v>
      </c>
      <c r="AL690" s="7">
        <v>1.427</v>
      </c>
      <c r="AM690" s="6">
        <v>145.554</v>
      </c>
      <c r="AN690" s="7">
        <v>6.6100000000000006E-2</v>
      </c>
      <c r="AO690" s="7">
        <v>0.64300000000000002</v>
      </c>
      <c r="AP690" s="6">
        <v>65.585999999999999</v>
      </c>
      <c r="AQ690" s="7">
        <v>1</v>
      </c>
      <c r="AR690" s="15">
        <f t="shared" si="32"/>
        <v>31.518000000000001</v>
      </c>
      <c r="AS690" s="6">
        <v>177.072</v>
      </c>
      <c r="AT690" s="6">
        <v>0</v>
      </c>
      <c r="AU690" s="6">
        <v>0</v>
      </c>
      <c r="AV690" s="6">
        <f t="shared" si="33"/>
        <v>177.072</v>
      </c>
      <c r="AW690" t="s">
        <v>1568</v>
      </c>
      <c r="AX690" t="s">
        <v>1600</v>
      </c>
      <c r="BA690" s="13"/>
      <c r="BC690">
        <v>19626</v>
      </c>
      <c r="BE690" s="16" t="s">
        <v>1547</v>
      </c>
      <c r="BF690" s="1" t="s">
        <v>55</v>
      </c>
      <c r="BG690" s="1" t="s">
        <v>55</v>
      </c>
      <c r="BH690" s="1" t="s">
        <v>63</v>
      </c>
      <c r="BI690" s="1" t="s">
        <v>63</v>
      </c>
      <c r="BJ690" s="1" t="s">
        <v>1532</v>
      </c>
      <c r="BK690" s="1" t="s">
        <v>103</v>
      </c>
      <c r="BL690" s="1" t="s">
        <v>62</v>
      </c>
      <c r="BM690" s="1" t="s">
        <v>62</v>
      </c>
      <c r="BN690" s="1" t="s">
        <v>56</v>
      </c>
      <c r="BO690" s="1" t="s">
        <v>105</v>
      </c>
      <c r="BP690" s="1" t="s">
        <v>1540</v>
      </c>
      <c r="BQ690" s="1" t="s">
        <v>1540</v>
      </c>
      <c r="BR690" s="1" t="s">
        <v>57</v>
      </c>
      <c r="BS690" s="1" t="s">
        <v>57</v>
      </c>
      <c r="BT690" s="18">
        <v>0.23</v>
      </c>
      <c r="BU690" s="1"/>
      <c r="BV690" s="1"/>
      <c r="BW690" s="1" t="s">
        <v>1570</v>
      </c>
    </row>
    <row r="691" spans="1:75" x14ac:dyDescent="0.3">
      <c r="A691" t="s">
        <v>1764</v>
      </c>
      <c r="B691" t="s">
        <v>1732</v>
      </c>
      <c r="C691" s="37">
        <v>314810</v>
      </c>
      <c r="D691" s="37" t="s">
        <v>1767</v>
      </c>
      <c r="E691" s="37" t="s">
        <v>1767</v>
      </c>
      <c r="F691" s="37">
        <v>314820</v>
      </c>
      <c r="G691" s="1" t="s">
        <v>1818</v>
      </c>
      <c r="H691" s="1" t="s">
        <v>1767</v>
      </c>
      <c r="I691" t="s">
        <v>1385</v>
      </c>
      <c r="J691" t="s">
        <v>1134</v>
      </c>
      <c r="K691" t="s">
        <v>307</v>
      </c>
      <c r="L691" s="1" t="s">
        <v>1531</v>
      </c>
      <c r="M691" s="1" t="s">
        <v>1765</v>
      </c>
      <c r="N691" t="str">
        <f t="shared" si="31"/>
        <v>180-058-02382_19627 - 8_110</v>
      </c>
      <c r="O691">
        <v>69</v>
      </c>
      <c r="P691" s="7">
        <v>13.933999999999999</v>
      </c>
      <c r="Q691" s="7" t="s">
        <v>1779</v>
      </c>
      <c r="R691" s="6">
        <v>961.44600000000003</v>
      </c>
      <c r="S691">
        <v>-6.26</v>
      </c>
      <c r="T691" s="23">
        <v>44296.041666666657</v>
      </c>
      <c r="U691">
        <v>-6.26</v>
      </c>
      <c r="W691" s="7">
        <v>0.312</v>
      </c>
      <c r="X691" s="7">
        <v>4.3479999999999999</v>
      </c>
      <c r="Y691" s="6">
        <v>300.012</v>
      </c>
      <c r="Z691" t="s">
        <v>1566</v>
      </c>
      <c r="AA691">
        <v>4</v>
      </c>
      <c r="AB691">
        <v>4</v>
      </c>
      <c r="AD691" s="7"/>
      <c r="AE691" s="7"/>
      <c r="AF691" s="6"/>
      <c r="AG691" s="7"/>
      <c r="AH691" s="7"/>
      <c r="AI691" s="6"/>
      <c r="AJ691" s="7">
        <v>-7.76</v>
      </c>
      <c r="AK691" s="7">
        <v>0.312</v>
      </c>
      <c r="AL691" s="7">
        <v>4.3479999999999999</v>
      </c>
      <c r="AM691" s="6">
        <v>300.012</v>
      </c>
      <c r="AN691" s="7">
        <v>0.59940000000000004</v>
      </c>
      <c r="AO691" s="7">
        <v>8.3520000000000003</v>
      </c>
      <c r="AP691" s="6">
        <v>576.28800000000001</v>
      </c>
      <c r="AQ691" s="7">
        <v>0.6</v>
      </c>
      <c r="AR691" s="15">
        <f t="shared" si="32"/>
        <v>33.050999999999988</v>
      </c>
      <c r="AS691" s="6">
        <v>333.06299999999999</v>
      </c>
      <c r="AT691" s="6">
        <v>0</v>
      </c>
      <c r="AU691" s="6">
        <v>0</v>
      </c>
      <c r="AV691" s="6">
        <f t="shared" si="33"/>
        <v>333.06299999999999</v>
      </c>
      <c r="AW691" t="s">
        <v>18</v>
      </c>
      <c r="AX691" t="s">
        <v>1600</v>
      </c>
      <c r="BA691" s="13"/>
      <c r="BC691">
        <v>19627</v>
      </c>
      <c r="BD691" s="1" t="s">
        <v>1541</v>
      </c>
      <c r="BE691" s="16" t="s">
        <v>1547</v>
      </c>
      <c r="BF691" s="1" t="s">
        <v>55</v>
      </c>
      <c r="BG691" s="1" t="s">
        <v>55</v>
      </c>
      <c r="BH691" s="1" t="s">
        <v>63</v>
      </c>
      <c r="BI691" s="1" t="s">
        <v>63</v>
      </c>
      <c r="BJ691" s="1" t="s">
        <v>1535</v>
      </c>
      <c r="BK691" s="1" t="s">
        <v>106</v>
      </c>
      <c r="BL691" s="1" t="s">
        <v>62</v>
      </c>
      <c r="BM691" s="1" t="s">
        <v>62</v>
      </c>
      <c r="BN691" s="1" t="s">
        <v>56</v>
      </c>
      <c r="BO691" s="1" t="s">
        <v>105</v>
      </c>
      <c r="BP691" s="1" t="s">
        <v>62</v>
      </c>
      <c r="BQ691" s="1" t="s">
        <v>62</v>
      </c>
      <c r="BR691" s="1" t="s">
        <v>57</v>
      </c>
      <c r="BS691" s="1" t="s">
        <v>57</v>
      </c>
      <c r="BT691" s="18">
        <v>0.41799999999999998</v>
      </c>
      <c r="BU691" s="1"/>
      <c r="BV691" s="1"/>
      <c r="BW691" s="1" t="s">
        <v>1570</v>
      </c>
    </row>
    <row r="692" spans="1:75" x14ac:dyDescent="0.3">
      <c r="A692" t="s">
        <v>1764</v>
      </c>
      <c r="B692" t="s">
        <v>1732</v>
      </c>
      <c r="C692" s="37">
        <v>314810</v>
      </c>
      <c r="D692" s="37" t="s">
        <v>1767</v>
      </c>
      <c r="E692" s="37" t="s">
        <v>1767</v>
      </c>
      <c r="F692" s="37">
        <v>314820</v>
      </c>
      <c r="G692" s="1" t="s">
        <v>1818</v>
      </c>
      <c r="H692" s="1" t="s">
        <v>1767</v>
      </c>
      <c r="I692" t="s">
        <v>1385</v>
      </c>
      <c r="J692" t="s">
        <v>1134</v>
      </c>
      <c r="K692" t="s">
        <v>309</v>
      </c>
      <c r="L692" s="1" t="s">
        <v>1531</v>
      </c>
      <c r="M692" s="1" t="s">
        <v>1765</v>
      </c>
      <c r="N692" t="str">
        <f t="shared" si="31"/>
        <v>180-058-02382_19627 - 8_112</v>
      </c>
      <c r="O692">
        <v>102</v>
      </c>
      <c r="P692" s="7">
        <v>13.38</v>
      </c>
      <c r="Q692" s="7" t="s">
        <v>1779</v>
      </c>
      <c r="R692" s="6">
        <v>1364.76</v>
      </c>
      <c r="S692">
        <v>-6.26</v>
      </c>
      <c r="T692" s="23">
        <v>44296.198926851852</v>
      </c>
      <c r="U692">
        <v>-6.26</v>
      </c>
      <c r="W692" s="7">
        <v>0.31069999999999998</v>
      </c>
      <c r="X692" s="7">
        <v>4.157</v>
      </c>
      <c r="Y692" s="6">
        <v>424.01400000000001</v>
      </c>
      <c r="Z692" t="s">
        <v>1566</v>
      </c>
      <c r="AA692">
        <v>4</v>
      </c>
      <c r="AB692">
        <v>4</v>
      </c>
      <c r="AD692" s="7"/>
      <c r="AE692" s="7"/>
      <c r="AF692" s="6"/>
      <c r="AG692" s="7"/>
      <c r="AH692" s="7"/>
      <c r="AI692" s="6"/>
      <c r="AJ692" s="7">
        <v>-7.73</v>
      </c>
      <c r="AK692" s="7">
        <v>0.31069999999999998</v>
      </c>
      <c r="AL692" s="7">
        <v>4.157</v>
      </c>
      <c r="AM692" s="6">
        <v>424.01400000000001</v>
      </c>
      <c r="AN692" s="7">
        <v>0.46310000000000001</v>
      </c>
      <c r="AO692" s="7">
        <v>6.1959999999999997</v>
      </c>
      <c r="AP692" s="6">
        <v>631.99199999999996</v>
      </c>
      <c r="AQ692" s="7">
        <v>0.6</v>
      </c>
      <c r="AR692" s="15">
        <f t="shared" si="32"/>
        <v>46.920000000000016</v>
      </c>
      <c r="AS692" s="6">
        <v>470.93400000000003</v>
      </c>
      <c r="AT692" s="6">
        <v>0</v>
      </c>
      <c r="AU692" s="6">
        <v>0</v>
      </c>
      <c r="AV692" s="6">
        <f t="shared" si="33"/>
        <v>470.93400000000003</v>
      </c>
      <c r="AW692" t="s">
        <v>18</v>
      </c>
      <c r="AX692" t="s">
        <v>1600</v>
      </c>
      <c r="AZ692" t="s">
        <v>1629</v>
      </c>
      <c r="BA692" s="13" t="s">
        <v>1630</v>
      </c>
      <c r="BB692" t="s">
        <v>2805</v>
      </c>
      <c r="BC692">
        <v>19627</v>
      </c>
      <c r="BD692" s="1" t="s">
        <v>1541</v>
      </c>
      <c r="BE692" s="16" t="s">
        <v>1547</v>
      </c>
      <c r="BF692" s="1" t="s">
        <v>55</v>
      </c>
      <c r="BG692" s="1" t="s">
        <v>55</v>
      </c>
      <c r="BH692" s="1" t="s">
        <v>63</v>
      </c>
      <c r="BI692" s="1" t="s">
        <v>63</v>
      </c>
      <c r="BJ692" s="1" t="s">
        <v>1535</v>
      </c>
      <c r="BK692" s="1" t="s">
        <v>106</v>
      </c>
      <c r="BL692" s="1" t="s">
        <v>62</v>
      </c>
      <c r="BM692" s="1" t="s">
        <v>62</v>
      </c>
      <c r="BN692" s="1" t="s">
        <v>56</v>
      </c>
      <c r="BO692" s="1" t="s">
        <v>105</v>
      </c>
      <c r="BP692" s="1" t="s">
        <v>62</v>
      </c>
      <c r="BQ692" s="1" t="s">
        <v>62</v>
      </c>
      <c r="BR692" s="1" t="s">
        <v>57</v>
      </c>
      <c r="BS692" s="1" t="s">
        <v>57</v>
      </c>
      <c r="BT692" s="18">
        <v>0.41799999999999998</v>
      </c>
      <c r="BU692" s="1"/>
      <c r="BV692" s="1"/>
      <c r="BW692" s="1" t="s">
        <v>1570</v>
      </c>
    </row>
    <row r="693" spans="1:75" x14ac:dyDescent="0.3">
      <c r="A693" t="s">
        <v>1764</v>
      </c>
      <c r="B693" t="s">
        <v>1732</v>
      </c>
      <c r="C693" s="37">
        <v>314810</v>
      </c>
      <c r="D693" s="37" t="s">
        <v>1767</v>
      </c>
      <c r="E693" s="37" t="s">
        <v>1767</v>
      </c>
      <c r="F693" s="37">
        <v>314820</v>
      </c>
      <c r="G693" s="1" t="s">
        <v>1818</v>
      </c>
      <c r="H693" s="1" t="s">
        <v>1767</v>
      </c>
      <c r="I693" t="s">
        <v>1385</v>
      </c>
      <c r="J693" t="s">
        <v>1134</v>
      </c>
      <c r="K693" t="s">
        <v>311</v>
      </c>
      <c r="L693" s="1" t="s">
        <v>1531</v>
      </c>
      <c r="M693" s="1" t="s">
        <v>1765</v>
      </c>
      <c r="N693" t="str">
        <f t="shared" si="31"/>
        <v>180-058-02382_19627 - 8_114</v>
      </c>
      <c r="O693">
        <v>132</v>
      </c>
      <c r="P693" s="7">
        <v>13.396000000000001</v>
      </c>
      <c r="Q693" s="7" t="s">
        <v>1779</v>
      </c>
      <c r="R693" s="6">
        <v>1768.2719999999999</v>
      </c>
      <c r="S693">
        <v>-6.26</v>
      </c>
      <c r="T693" s="23">
        <v>44296.041666666657</v>
      </c>
      <c r="U693">
        <v>-6.26</v>
      </c>
      <c r="V693" s="1"/>
      <c r="W693" s="7">
        <v>0.25979999999999998</v>
      </c>
      <c r="X693" s="7">
        <v>3.48</v>
      </c>
      <c r="Y693" s="6">
        <v>459.36</v>
      </c>
      <c r="Z693" t="s">
        <v>1566</v>
      </c>
      <c r="AA693">
        <v>4</v>
      </c>
      <c r="AB693">
        <v>4</v>
      </c>
      <c r="AD693" s="7"/>
      <c r="AE693" s="7"/>
      <c r="AF693" s="6"/>
      <c r="AG693" s="7"/>
      <c r="AH693" s="7"/>
      <c r="AI693" s="6"/>
      <c r="AJ693" s="7">
        <v>-7.77</v>
      </c>
      <c r="AK693" s="7">
        <v>0.25979999999999998</v>
      </c>
      <c r="AL693" s="7">
        <v>3.48</v>
      </c>
      <c r="AM693" s="6">
        <v>459.36</v>
      </c>
      <c r="AN693" s="7">
        <v>0.56089999999999995</v>
      </c>
      <c r="AO693" s="7">
        <v>7.5140000000000002</v>
      </c>
      <c r="AP693" s="6">
        <v>991.84799999999996</v>
      </c>
      <c r="AQ693" s="7">
        <v>0.6</v>
      </c>
      <c r="AR693" s="15">
        <f t="shared" si="32"/>
        <v>60.851999999999975</v>
      </c>
      <c r="AS693" s="6">
        <v>520.21199999999999</v>
      </c>
      <c r="AT693" s="6">
        <v>0</v>
      </c>
      <c r="AU693" s="6">
        <v>0</v>
      </c>
      <c r="AV693" s="6">
        <f t="shared" si="33"/>
        <v>520.21199999999999</v>
      </c>
      <c r="AW693" t="s">
        <v>18</v>
      </c>
      <c r="AX693" t="s">
        <v>1600</v>
      </c>
      <c r="AY693" s="1"/>
      <c r="AZ693" t="s">
        <v>1629</v>
      </c>
      <c r="BA693" s="13" t="s">
        <v>1630</v>
      </c>
      <c r="BB693" t="s">
        <v>2805</v>
      </c>
      <c r="BC693">
        <v>19627</v>
      </c>
      <c r="BD693" s="1" t="s">
        <v>1541</v>
      </c>
      <c r="BE693" s="16" t="s">
        <v>1547</v>
      </c>
      <c r="BF693" s="1" t="s">
        <v>55</v>
      </c>
      <c r="BG693" s="1" t="s">
        <v>55</v>
      </c>
      <c r="BH693" s="1" t="s">
        <v>63</v>
      </c>
      <c r="BI693" s="1" t="s">
        <v>63</v>
      </c>
      <c r="BJ693" s="1" t="s">
        <v>1535</v>
      </c>
      <c r="BK693" s="1" t="s">
        <v>106</v>
      </c>
      <c r="BL693" s="1" t="s">
        <v>62</v>
      </c>
      <c r="BM693" s="1" t="s">
        <v>62</v>
      </c>
      <c r="BN693" s="1" t="s">
        <v>56</v>
      </c>
      <c r="BO693" s="1" t="s">
        <v>105</v>
      </c>
      <c r="BP693" s="1" t="s">
        <v>62</v>
      </c>
      <c r="BQ693" s="1" t="s">
        <v>62</v>
      </c>
      <c r="BR693" s="1" t="s">
        <v>57</v>
      </c>
      <c r="BS693" s="1" t="s">
        <v>57</v>
      </c>
      <c r="BT693" s="18">
        <v>0.41799999999999998</v>
      </c>
      <c r="BU693" s="1"/>
      <c r="BV693" s="1"/>
      <c r="BW693" s="1" t="s">
        <v>1570</v>
      </c>
    </row>
    <row r="694" spans="1:75" x14ac:dyDescent="0.3">
      <c r="A694" t="s">
        <v>1764</v>
      </c>
      <c r="B694" t="s">
        <v>1732</v>
      </c>
      <c r="C694" s="37">
        <v>314810</v>
      </c>
      <c r="D694" s="37" t="s">
        <v>1767</v>
      </c>
      <c r="E694" s="37" t="s">
        <v>1767</v>
      </c>
      <c r="F694" s="37">
        <v>314820</v>
      </c>
      <c r="G694" s="1" t="s">
        <v>1818</v>
      </c>
      <c r="H694" s="1" t="s">
        <v>1767</v>
      </c>
      <c r="I694" t="s">
        <v>1385</v>
      </c>
      <c r="J694" t="s">
        <v>1134</v>
      </c>
      <c r="K694" t="s">
        <v>310</v>
      </c>
      <c r="L694" s="1" t="s">
        <v>1531</v>
      </c>
      <c r="M694" s="1" t="s">
        <v>1765</v>
      </c>
      <c r="N694" t="str">
        <f t="shared" si="31"/>
        <v>180-058-02382_19627 - 8_113</v>
      </c>
      <c r="O694">
        <v>98</v>
      </c>
      <c r="P694" s="7">
        <v>13.558</v>
      </c>
      <c r="Q694" s="7" t="s">
        <v>1779</v>
      </c>
      <c r="R694" s="6">
        <v>1328.684</v>
      </c>
      <c r="S694">
        <v>-6.26</v>
      </c>
      <c r="T694" s="23">
        <v>44296.041666666657</v>
      </c>
      <c r="U694">
        <v>-6.26</v>
      </c>
      <c r="W694" s="7">
        <v>0.2601</v>
      </c>
      <c r="X694" s="7">
        <v>3.5259999999999998</v>
      </c>
      <c r="Y694" s="6">
        <v>345.548</v>
      </c>
      <c r="Z694" t="s">
        <v>1566</v>
      </c>
      <c r="AA694">
        <v>4</v>
      </c>
      <c r="AB694">
        <v>4</v>
      </c>
      <c r="AD694" s="7"/>
      <c r="AE694" s="7"/>
      <c r="AF694" s="6"/>
      <c r="AG694" s="7"/>
      <c r="AH694" s="7"/>
      <c r="AI694" s="6"/>
      <c r="AJ694" s="7">
        <v>-7.76</v>
      </c>
      <c r="AK694" s="7">
        <v>0.2601</v>
      </c>
      <c r="AL694" s="7">
        <v>3.5259999999999998</v>
      </c>
      <c r="AM694" s="6">
        <v>345.548</v>
      </c>
      <c r="AN694" s="7">
        <v>0.55830000000000002</v>
      </c>
      <c r="AO694" s="7">
        <v>7.569</v>
      </c>
      <c r="AP694" s="6">
        <v>741.76199999999994</v>
      </c>
      <c r="AQ694" s="7">
        <v>0.6</v>
      </c>
      <c r="AR694" s="15">
        <f t="shared" si="32"/>
        <v>45.668000000000006</v>
      </c>
      <c r="AS694" s="6">
        <v>391.21600000000001</v>
      </c>
      <c r="AT694" s="6">
        <v>0</v>
      </c>
      <c r="AU694" s="6">
        <v>0</v>
      </c>
      <c r="AV694" s="6">
        <f t="shared" si="33"/>
        <v>391.21600000000001</v>
      </c>
      <c r="AW694" t="s">
        <v>18</v>
      </c>
      <c r="AX694" t="s">
        <v>1600</v>
      </c>
      <c r="AZ694" t="s">
        <v>1629</v>
      </c>
      <c r="BA694" s="13" t="s">
        <v>1630</v>
      </c>
      <c r="BB694" t="s">
        <v>2805</v>
      </c>
      <c r="BC694">
        <v>19627</v>
      </c>
      <c r="BD694" s="1" t="s">
        <v>1541</v>
      </c>
      <c r="BE694" s="16" t="s">
        <v>1547</v>
      </c>
      <c r="BF694" s="1" t="s">
        <v>55</v>
      </c>
      <c r="BG694" s="1" t="s">
        <v>55</v>
      </c>
      <c r="BH694" s="1" t="s">
        <v>63</v>
      </c>
      <c r="BI694" s="1" t="s">
        <v>63</v>
      </c>
      <c r="BJ694" s="1" t="s">
        <v>1535</v>
      </c>
      <c r="BK694" s="1" t="s">
        <v>106</v>
      </c>
      <c r="BL694" s="1" t="s">
        <v>62</v>
      </c>
      <c r="BM694" s="1" t="s">
        <v>62</v>
      </c>
      <c r="BN694" s="1" t="s">
        <v>56</v>
      </c>
      <c r="BO694" s="1" t="s">
        <v>105</v>
      </c>
      <c r="BP694" s="1" t="s">
        <v>62</v>
      </c>
      <c r="BQ694" s="1" t="s">
        <v>62</v>
      </c>
      <c r="BR694" s="1" t="s">
        <v>57</v>
      </c>
      <c r="BS694" s="1" t="s">
        <v>57</v>
      </c>
      <c r="BT694" s="18">
        <v>0.41799999999999998</v>
      </c>
      <c r="BU694" s="1"/>
      <c r="BV694" s="1"/>
      <c r="BW694" s="1" t="s">
        <v>1570</v>
      </c>
    </row>
    <row r="695" spans="1:75" x14ac:dyDescent="0.3">
      <c r="A695" t="s">
        <v>1764</v>
      </c>
      <c r="B695" t="s">
        <v>1732</v>
      </c>
      <c r="C695" s="37">
        <v>314810</v>
      </c>
      <c r="D695" s="37" t="s">
        <v>1767</v>
      </c>
      <c r="E695" s="37" t="s">
        <v>1767</v>
      </c>
      <c r="F695" s="37">
        <v>314820</v>
      </c>
      <c r="G695" s="1" t="s">
        <v>1818</v>
      </c>
      <c r="H695" s="1" t="s">
        <v>1767</v>
      </c>
      <c r="I695" t="s">
        <v>1385</v>
      </c>
      <c r="J695" t="s">
        <v>1134</v>
      </c>
      <c r="K695" t="s">
        <v>308</v>
      </c>
      <c r="L695" s="1" t="s">
        <v>1531</v>
      </c>
      <c r="M695" s="1" t="s">
        <v>1765</v>
      </c>
      <c r="N695" t="str">
        <f t="shared" si="31"/>
        <v>180-058-02382_19627 - 8_111</v>
      </c>
      <c r="O695">
        <v>93</v>
      </c>
      <c r="P695" s="7">
        <v>13.89</v>
      </c>
      <c r="Q695" s="7" t="s">
        <v>1779</v>
      </c>
      <c r="R695" s="6">
        <v>1291.77</v>
      </c>
      <c r="S695">
        <v>-6.26</v>
      </c>
      <c r="T695" s="23">
        <v>44296.041666666657</v>
      </c>
      <c r="U695">
        <v>-6.26</v>
      </c>
      <c r="W695" s="7">
        <v>0.21529999999999999</v>
      </c>
      <c r="X695" s="7">
        <v>2.99</v>
      </c>
      <c r="Y695" s="6">
        <v>278.07</v>
      </c>
      <c r="Z695" t="s">
        <v>1566</v>
      </c>
      <c r="AA695">
        <v>4</v>
      </c>
      <c r="AB695">
        <v>4</v>
      </c>
      <c r="AD695" s="7"/>
      <c r="AE695" s="7"/>
      <c r="AF695" s="6"/>
      <c r="AG695" s="7"/>
      <c r="AH695" s="7"/>
      <c r="AI695" s="6"/>
      <c r="AJ695" s="7">
        <v>-7.73</v>
      </c>
      <c r="AK695" s="7">
        <v>0.21529999999999999</v>
      </c>
      <c r="AL695" s="7">
        <v>2.99</v>
      </c>
      <c r="AM695" s="6">
        <v>278.07</v>
      </c>
      <c r="AN695" s="7">
        <v>0.56799999999999995</v>
      </c>
      <c r="AO695" s="7">
        <v>7.8890000000000002</v>
      </c>
      <c r="AP695" s="6">
        <v>733.67700000000002</v>
      </c>
      <c r="AQ695" s="7">
        <v>0.6</v>
      </c>
      <c r="AR695" s="15">
        <f t="shared" si="32"/>
        <v>44.36099999999999</v>
      </c>
      <c r="AS695" s="6">
        <v>322.43099999999998</v>
      </c>
      <c r="AT695" s="6">
        <v>0</v>
      </c>
      <c r="AU695" s="6">
        <v>0</v>
      </c>
      <c r="AV695" s="6">
        <f t="shared" si="33"/>
        <v>322.43099999999998</v>
      </c>
      <c r="AW695" t="s">
        <v>18</v>
      </c>
      <c r="AX695" t="s">
        <v>1600</v>
      </c>
      <c r="AZ695" t="s">
        <v>1629</v>
      </c>
      <c r="BA695" s="13" t="s">
        <v>1630</v>
      </c>
      <c r="BB695" t="s">
        <v>2805</v>
      </c>
      <c r="BC695">
        <v>19627</v>
      </c>
      <c r="BD695" s="1" t="s">
        <v>1541</v>
      </c>
      <c r="BE695" s="16" t="s">
        <v>1547</v>
      </c>
      <c r="BF695" s="1" t="s">
        <v>55</v>
      </c>
      <c r="BG695" s="1" t="s">
        <v>55</v>
      </c>
      <c r="BH695" s="1" t="s">
        <v>63</v>
      </c>
      <c r="BI695" s="1" t="s">
        <v>63</v>
      </c>
      <c r="BJ695" s="1" t="s">
        <v>1535</v>
      </c>
      <c r="BK695" s="1" t="s">
        <v>106</v>
      </c>
      <c r="BL695" s="1" t="s">
        <v>62</v>
      </c>
      <c r="BM695" s="1" t="s">
        <v>62</v>
      </c>
      <c r="BN695" s="1" t="s">
        <v>56</v>
      </c>
      <c r="BO695" s="1" t="s">
        <v>105</v>
      </c>
      <c r="BP695" s="1" t="s">
        <v>62</v>
      </c>
      <c r="BQ695" s="1" t="s">
        <v>62</v>
      </c>
      <c r="BR695" s="1" t="s">
        <v>57</v>
      </c>
      <c r="BS695" s="1" t="s">
        <v>57</v>
      </c>
      <c r="BT695" s="18">
        <v>0.41799999999999998</v>
      </c>
      <c r="BU695" s="1"/>
      <c r="BV695" s="1"/>
      <c r="BW695" s="1" t="s">
        <v>1570</v>
      </c>
    </row>
    <row r="696" spans="1:75" x14ac:dyDescent="0.3">
      <c r="A696" t="s">
        <v>1764</v>
      </c>
      <c r="B696" t="s">
        <v>1732</v>
      </c>
      <c r="C696" s="37">
        <v>314810</v>
      </c>
      <c r="D696" s="37" t="s">
        <v>1767</v>
      </c>
      <c r="E696" s="37" t="s">
        <v>1767</v>
      </c>
      <c r="F696" s="37">
        <v>314820</v>
      </c>
      <c r="G696" s="1" t="s">
        <v>1818</v>
      </c>
      <c r="H696" s="1" t="s">
        <v>1767</v>
      </c>
      <c r="I696" t="s">
        <v>1386</v>
      </c>
      <c r="J696" t="s">
        <v>1135</v>
      </c>
      <c r="K696" t="s">
        <v>312</v>
      </c>
      <c r="L696" s="1" t="s">
        <v>1531</v>
      </c>
      <c r="M696" s="1" t="s">
        <v>1765</v>
      </c>
      <c r="N696" t="str">
        <f t="shared" si="31"/>
        <v>180-058-02382_19628 - 8_115</v>
      </c>
      <c r="O696">
        <v>68</v>
      </c>
      <c r="P696" s="7">
        <v>13.279</v>
      </c>
      <c r="Q696" s="7" t="s">
        <v>1779</v>
      </c>
      <c r="R696" s="6">
        <v>902.97199999999998</v>
      </c>
      <c r="S696">
        <v>-6.26</v>
      </c>
      <c r="T696" s="23">
        <v>44296.041666666657</v>
      </c>
      <c r="U696">
        <v>-6.26</v>
      </c>
      <c r="V696" s="1"/>
      <c r="W696" s="7">
        <v>0.24379999999999999</v>
      </c>
      <c r="X696" s="7">
        <v>3.238</v>
      </c>
      <c r="Y696" s="6">
        <v>220.184</v>
      </c>
      <c r="Z696" t="s">
        <v>1566</v>
      </c>
      <c r="AA696">
        <v>4</v>
      </c>
      <c r="AB696">
        <v>4</v>
      </c>
      <c r="AD696" s="7"/>
      <c r="AE696" s="7"/>
      <c r="AF696" s="6"/>
      <c r="AG696" s="7"/>
      <c r="AH696" s="7"/>
      <c r="AI696" s="6"/>
      <c r="AJ696" s="7">
        <v>-7.72</v>
      </c>
      <c r="AK696" s="7">
        <v>0.24379999999999999</v>
      </c>
      <c r="AL696" s="7">
        <v>3.238</v>
      </c>
      <c r="AM696" s="6">
        <v>220.184</v>
      </c>
      <c r="AN696" s="7">
        <v>0.53749999999999998</v>
      </c>
      <c r="AO696" s="7">
        <v>7.1379999999999999</v>
      </c>
      <c r="AP696" s="6">
        <v>485.38400000000001</v>
      </c>
      <c r="AQ696" s="7">
        <v>0.6</v>
      </c>
      <c r="AR696" s="15">
        <f t="shared" si="32"/>
        <v>31.00800000000001</v>
      </c>
      <c r="AS696" s="6">
        <v>251.19200000000001</v>
      </c>
      <c r="AT696" s="6">
        <v>0</v>
      </c>
      <c r="AU696" s="6">
        <v>0</v>
      </c>
      <c r="AV696" s="6">
        <f t="shared" si="33"/>
        <v>251.19200000000001</v>
      </c>
      <c r="AW696" t="s">
        <v>18</v>
      </c>
      <c r="AX696" t="s">
        <v>1600</v>
      </c>
      <c r="AY696" s="1"/>
      <c r="AZ696" t="s">
        <v>1629</v>
      </c>
      <c r="BA696" s="13" t="s">
        <v>1630</v>
      </c>
      <c r="BB696" t="s">
        <v>2805</v>
      </c>
      <c r="BC696">
        <v>19628</v>
      </c>
      <c r="BD696" s="1" t="s">
        <v>34</v>
      </c>
      <c r="BE696" s="27"/>
      <c r="BF696" s="1" t="s">
        <v>55</v>
      </c>
      <c r="BG696" s="1" t="s">
        <v>55</v>
      </c>
      <c r="BH696" s="1" t="s">
        <v>63</v>
      </c>
      <c r="BI696" s="1" t="s">
        <v>63</v>
      </c>
      <c r="BJ696" s="1" t="s">
        <v>1532</v>
      </c>
      <c r="BK696" s="1" t="s">
        <v>103</v>
      </c>
      <c r="BL696" s="1" t="s">
        <v>62</v>
      </c>
      <c r="BM696" s="1" t="s">
        <v>62</v>
      </c>
      <c r="BN696" s="1" t="s">
        <v>56</v>
      </c>
      <c r="BO696" s="1" t="s">
        <v>105</v>
      </c>
      <c r="BP696" s="1" t="s">
        <v>62</v>
      </c>
      <c r="BQ696" s="1" t="s">
        <v>62</v>
      </c>
      <c r="BR696" s="1" t="s">
        <v>57</v>
      </c>
      <c r="BS696" s="1" t="s">
        <v>57</v>
      </c>
      <c r="BT696" s="18">
        <v>0.39700000000000002</v>
      </c>
      <c r="BU696" s="1"/>
      <c r="BV696" s="1"/>
      <c r="BW696" s="1" t="s">
        <v>1570</v>
      </c>
    </row>
    <row r="697" spans="1:75" x14ac:dyDescent="0.3">
      <c r="A697" t="s">
        <v>1764</v>
      </c>
      <c r="B697" t="s">
        <v>1732</v>
      </c>
      <c r="C697" s="37">
        <v>314810</v>
      </c>
      <c r="D697" s="37" t="s">
        <v>1767</v>
      </c>
      <c r="E697" s="37" t="s">
        <v>1767</v>
      </c>
      <c r="F697" s="37">
        <v>314820</v>
      </c>
      <c r="G697" s="1" t="s">
        <v>1818</v>
      </c>
      <c r="H697" s="1" t="s">
        <v>1767</v>
      </c>
      <c r="I697" t="s">
        <v>1386</v>
      </c>
      <c r="J697" t="s">
        <v>1135</v>
      </c>
      <c r="K697" t="s">
        <v>313</v>
      </c>
      <c r="L697" s="1" t="s">
        <v>1531</v>
      </c>
      <c r="M697" s="1" t="s">
        <v>1765</v>
      </c>
      <c r="N697" t="str">
        <f t="shared" si="31"/>
        <v>180-058-02382_19628 - 8_116</v>
      </c>
      <c r="O697">
        <v>99</v>
      </c>
      <c r="P697" s="7">
        <v>13.72</v>
      </c>
      <c r="Q697" s="7" t="s">
        <v>1779</v>
      </c>
      <c r="R697" s="6">
        <v>1358.28</v>
      </c>
      <c r="S697">
        <v>-6.25</v>
      </c>
      <c r="T697" s="23">
        <v>44296.041666666657</v>
      </c>
      <c r="U697">
        <v>-6.25</v>
      </c>
      <c r="V697" s="1"/>
      <c r="W697" s="7">
        <v>0.2442</v>
      </c>
      <c r="X697" s="7">
        <v>3.351</v>
      </c>
      <c r="Y697" s="6">
        <v>331.74900000000002</v>
      </c>
      <c r="Z697" t="s">
        <v>1566</v>
      </c>
      <c r="AA697">
        <v>4</v>
      </c>
      <c r="AB697">
        <v>4</v>
      </c>
      <c r="AD697" s="7"/>
      <c r="AE697" s="7"/>
      <c r="AF697" s="6"/>
      <c r="AG697" s="7"/>
      <c r="AH697" s="7"/>
      <c r="AI697" s="6"/>
      <c r="AJ697" s="7">
        <v>-7.55</v>
      </c>
      <c r="AK697" s="7">
        <v>0.2442</v>
      </c>
      <c r="AL697" s="7">
        <v>3.351</v>
      </c>
      <c r="AM697" s="6">
        <v>331.74900000000002</v>
      </c>
      <c r="AN697" s="7">
        <v>0.37380000000000002</v>
      </c>
      <c r="AO697" s="7">
        <v>5.1280000000000001</v>
      </c>
      <c r="AP697" s="6">
        <v>507.67200000000003</v>
      </c>
      <c r="AQ697" s="7">
        <v>0.6</v>
      </c>
      <c r="AR697" s="15">
        <f t="shared" si="32"/>
        <v>46.628999999999962</v>
      </c>
      <c r="AS697" s="6">
        <v>378.37799999999999</v>
      </c>
      <c r="AT697" s="6">
        <v>0</v>
      </c>
      <c r="AU697" s="6">
        <v>0</v>
      </c>
      <c r="AV697" s="6">
        <f t="shared" si="33"/>
        <v>378.37799999999999</v>
      </c>
      <c r="AW697" t="s">
        <v>18</v>
      </c>
      <c r="AX697" t="s">
        <v>1600</v>
      </c>
      <c r="AY697" s="1"/>
      <c r="AZ697" t="s">
        <v>1629</v>
      </c>
      <c r="BA697" s="13" t="s">
        <v>1630</v>
      </c>
      <c r="BB697" t="s">
        <v>2805</v>
      </c>
      <c r="BC697">
        <v>19628</v>
      </c>
      <c r="BD697" s="1" t="s">
        <v>34</v>
      </c>
      <c r="BF697" s="1" t="s">
        <v>55</v>
      </c>
      <c r="BG697" s="1" t="s">
        <v>55</v>
      </c>
      <c r="BH697" s="1" t="s">
        <v>63</v>
      </c>
      <c r="BI697" s="1" t="s">
        <v>63</v>
      </c>
      <c r="BJ697" s="1" t="s">
        <v>1532</v>
      </c>
      <c r="BK697" s="1" t="s">
        <v>103</v>
      </c>
      <c r="BL697" s="1" t="s">
        <v>62</v>
      </c>
      <c r="BM697" s="1" t="s">
        <v>62</v>
      </c>
      <c r="BN697" s="1" t="s">
        <v>56</v>
      </c>
      <c r="BO697" s="1" t="s">
        <v>105</v>
      </c>
      <c r="BP697" s="1" t="s">
        <v>62</v>
      </c>
      <c r="BQ697" s="1" t="s">
        <v>62</v>
      </c>
      <c r="BR697" s="1" t="s">
        <v>57</v>
      </c>
      <c r="BS697" s="1" t="s">
        <v>57</v>
      </c>
      <c r="BT697" s="18">
        <v>0.39700000000000002</v>
      </c>
      <c r="BU697" s="1"/>
      <c r="BV697" s="1"/>
      <c r="BW697" s="1" t="s">
        <v>1570</v>
      </c>
    </row>
    <row r="698" spans="1:75" x14ac:dyDescent="0.3">
      <c r="A698" t="s">
        <v>1764</v>
      </c>
      <c r="B698" t="s">
        <v>1732</v>
      </c>
      <c r="C698" s="37">
        <v>314810</v>
      </c>
      <c r="D698" s="37" t="s">
        <v>1767</v>
      </c>
      <c r="E698" s="37" t="s">
        <v>1767</v>
      </c>
      <c r="F698" s="37">
        <v>314820</v>
      </c>
      <c r="G698" s="1" t="s">
        <v>1818</v>
      </c>
      <c r="H698" s="1" t="s">
        <v>1767</v>
      </c>
      <c r="I698" t="s">
        <v>1386</v>
      </c>
      <c r="J698" t="s">
        <v>1135</v>
      </c>
      <c r="K698" t="s">
        <v>315</v>
      </c>
      <c r="L698" s="1" t="s">
        <v>1531</v>
      </c>
      <c r="M698" s="1" t="s">
        <v>1765</v>
      </c>
      <c r="N698" t="str">
        <f t="shared" si="31"/>
        <v>180-058-02382_19628 - 8_118</v>
      </c>
      <c r="O698">
        <v>100</v>
      </c>
      <c r="P698" s="7">
        <v>14.047000000000001</v>
      </c>
      <c r="Q698" s="7" t="s">
        <v>1779</v>
      </c>
      <c r="R698" s="6">
        <v>1404.7</v>
      </c>
      <c r="S698">
        <v>-6.26</v>
      </c>
      <c r="T698" s="23">
        <v>44296.041666666657</v>
      </c>
      <c r="U698">
        <v>-6.26</v>
      </c>
      <c r="V698" s="1"/>
      <c r="W698" s="7">
        <v>0.21410000000000001</v>
      </c>
      <c r="X698" s="7">
        <v>3.008</v>
      </c>
      <c r="Y698" s="6">
        <v>300.8</v>
      </c>
      <c r="Z698" t="s">
        <v>1566</v>
      </c>
      <c r="AA698">
        <v>4</v>
      </c>
      <c r="AB698">
        <v>4</v>
      </c>
      <c r="AD698" s="7"/>
      <c r="AE698" s="7"/>
      <c r="AF698" s="6"/>
      <c r="AG698" s="7"/>
      <c r="AH698" s="7"/>
      <c r="AI698" s="6"/>
      <c r="AJ698" s="7">
        <v>-7.57</v>
      </c>
      <c r="AK698" s="7">
        <v>0.21410000000000001</v>
      </c>
      <c r="AL698" s="7">
        <v>3.008</v>
      </c>
      <c r="AM698" s="6">
        <v>300.8</v>
      </c>
      <c r="AN698" s="7">
        <v>0.33350000000000002</v>
      </c>
      <c r="AO698" s="7">
        <v>4.6840000000000002</v>
      </c>
      <c r="AP698" s="6">
        <v>468.4</v>
      </c>
      <c r="AQ698" s="7">
        <v>0.6</v>
      </c>
      <c r="AR698" s="15">
        <f t="shared" si="32"/>
        <v>48.300000000000011</v>
      </c>
      <c r="AS698" s="6">
        <v>349.1</v>
      </c>
      <c r="AT698" s="6">
        <v>0</v>
      </c>
      <c r="AU698" s="6">
        <v>0</v>
      </c>
      <c r="AV698" s="6">
        <f t="shared" si="33"/>
        <v>349.1</v>
      </c>
      <c r="AW698" t="s">
        <v>18</v>
      </c>
      <c r="AX698" t="s">
        <v>1600</v>
      </c>
      <c r="AY698" s="1"/>
      <c r="AZ698" t="s">
        <v>1629</v>
      </c>
      <c r="BA698" s="13" t="s">
        <v>1630</v>
      </c>
      <c r="BB698" t="s">
        <v>2805</v>
      </c>
      <c r="BC698">
        <v>19628</v>
      </c>
      <c r="BD698" s="1" t="s">
        <v>34</v>
      </c>
      <c r="BF698" s="1" t="s">
        <v>55</v>
      </c>
      <c r="BG698" s="1" t="s">
        <v>55</v>
      </c>
      <c r="BH698" s="1" t="s">
        <v>63</v>
      </c>
      <c r="BI698" s="1" t="s">
        <v>63</v>
      </c>
      <c r="BJ698" s="1" t="s">
        <v>1532</v>
      </c>
      <c r="BK698" s="1" t="s">
        <v>103</v>
      </c>
      <c r="BL698" s="1" t="s">
        <v>62</v>
      </c>
      <c r="BM698" s="1" t="s">
        <v>62</v>
      </c>
      <c r="BN698" s="1" t="s">
        <v>56</v>
      </c>
      <c r="BO698" s="1" t="s">
        <v>105</v>
      </c>
      <c r="BP698" s="1" t="s">
        <v>62</v>
      </c>
      <c r="BQ698" s="1" t="s">
        <v>62</v>
      </c>
      <c r="BR698" s="1" t="s">
        <v>57</v>
      </c>
      <c r="BS698" s="1" t="s">
        <v>57</v>
      </c>
      <c r="BT698" s="18">
        <v>0.39700000000000002</v>
      </c>
      <c r="BU698" s="1"/>
      <c r="BV698" s="1"/>
      <c r="BW698" s="1" t="s">
        <v>1570</v>
      </c>
    </row>
    <row r="699" spans="1:75" x14ac:dyDescent="0.3">
      <c r="A699" t="s">
        <v>1764</v>
      </c>
      <c r="B699" t="s">
        <v>1732</v>
      </c>
      <c r="C699" s="37">
        <v>314810</v>
      </c>
      <c r="D699" s="37" t="s">
        <v>1767</v>
      </c>
      <c r="E699" s="37" t="s">
        <v>1767</v>
      </c>
      <c r="F699" s="37">
        <v>314820</v>
      </c>
      <c r="G699" s="1" t="s">
        <v>1818</v>
      </c>
      <c r="H699" s="1" t="s">
        <v>1767</v>
      </c>
      <c r="I699" t="s">
        <v>1386</v>
      </c>
      <c r="J699" t="s">
        <v>1135</v>
      </c>
      <c r="K699" t="s">
        <v>314</v>
      </c>
      <c r="L699" s="1" t="s">
        <v>1531</v>
      </c>
      <c r="M699" s="1" t="s">
        <v>1765</v>
      </c>
      <c r="N699" t="str">
        <f t="shared" si="31"/>
        <v>180-058-02382_19628 - 8_117</v>
      </c>
      <c r="O699">
        <v>101</v>
      </c>
      <c r="P699" s="7">
        <v>14.097</v>
      </c>
      <c r="Q699" s="7" t="s">
        <v>1779</v>
      </c>
      <c r="R699" s="6">
        <v>1423.797</v>
      </c>
      <c r="S699">
        <v>-6.26</v>
      </c>
      <c r="T699" s="23">
        <v>44296.041666666657</v>
      </c>
      <c r="U699">
        <v>-6.26</v>
      </c>
      <c r="V699" s="1"/>
      <c r="W699" s="7">
        <v>0.1555</v>
      </c>
      <c r="X699" s="7">
        <v>2.1920000000000002</v>
      </c>
      <c r="Y699" s="6">
        <v>221.392</v>
      </c>
      <c r="Z699" t="s">
        <v>1566</v>
      </c>
      <c r="AA699">
        <v>4</v>
      </c>
      <c r="AB699">
        <v>4</v>
      </c>
      <c r="AD699" s="7"/>
      <c r="AE699" s="7"/>
      <c r="AF699" s="6"/>
      <c r="AG699" s="7"/>
      <c r="AH699" s="7"/>
      <c r="AI699" s="6"/>
      <c r="AJ699" s="7">
        <v>-7.63</v>
      </c>
      <c r="AK699" s="7">
        <v>0.1555</v>
      </c>
      <c r="AL699" s="7">
        <v>2.1920000000000002</v>
      </c>
      <c r="AM699" s="6">
        <v>221.392</v>
      </c>
      <c r="AN699" s="7">
        <v>0.41310000000000002</v>
      </c>
      <c r="AO699" s="7">
        <v>5.8239999999999998</v>
      </c>
      <c r="AP699" s="6">
        <v>588.22400000000005</v>
      </c>
      <c r="AQ699" s="7">
        <v>0.6</v>
      </c>
      <c r="AR699" s="15">
        <f t="shared" si="32"/>
        <v>48.884000000000015</v>
      </c>
      <c r="AS699" s="6">
        <v>270.27600000000001</v>
      </c>
      <c r="AT699" s="6">
        <v>0</v>
      </c>
      <c r="AU699" s="6">
        <v>0</v>
      </c>
      <c r="AV699" s="6">
        <f t="shared" si="33"/>
        <v>270.27600000000001</v>
      </c>
      <c r="AW699" t="s">
        <v>18</v>
      </c>
      <c r="AX699" t="s">
        <v>1600</v>
      </c>
      <c r="AY699" s="1"/>
      <c r="AZ699" t="s">
        <v>1629</v>
      </c>
      <c r="BA699" s="13" t="s">
        <v>1630</v>
      </c>
      <c r="BB699" t="s">
        <v>2805</v>
      </c>
      <c r="BC699">
        <v>19628</v>
      </c>
      <c r="BD699" s="1" t="s">
        <v>34</v>
      </c>
      <c r="BF699" s="1" t="s">
        <v>55</v>
      </c>
      <c r="BG699" s="1" t="s">
        <v>55</v>
      </c>
      <c r="BH699" s="1" t="s">
        <v>63</v>
      </c>
      <c r="BI699" s="1" t="s">
        <v>63</v>
      </c>
      <c r="BJ699" s="1" t="s">
        <v>1532</v>
      </c>
      <c r="BK699" s="1" t="s">
        <v>103</v>
      </c>
      <c r="BL699" s="1" t="s">
        <v>62</v>
      </c>
      <c r="BM699" s="1" t="s">
        <v>62</v>
      </c>
      <c r="BN699" s="1" t="s">
        <v>56</v>
      </c>
      <c r="BO699" s="1" t="s">
        <v>105</v>
      </c>
      <c r="BP699" s="1" t="s">
        <v>62</v>
      </c>
      <c r="BQ699" s="1" t="s">
        <v>62</v>
      </c>
      <c r="BR699" s="1" t="s">
        <v>57</v>
      </c>
      <c r="BS699" s="1" t="s">
        <v>57</v>
      </c>
      <c r="BT699" s="18">
        <v>0.39700000000000002</v>
      </c>
      <c r="BU699" s="1"/>
      <c r="BV699" s="1"/>
      <c r="BW699" s="1" t="s">
        <v>1570</v>
      </c>
    </row>
    <row r="700" spans="1:75" x14ac:dyDescent="0.3">
      <c r="A700" t="s">
        <v>1764</v>
      </c>
      <c r="B700" t="s">
        <v>1732</v>
      </c>
      <c r="C700" s="37">
        <v>314810</v>
      </c>
      <c r="D700" s="37" t="s">
        <v>1767</v>
      </c>
      <c r="E700" s="37" t="s">
        <v>1767</v>
      </c>
      <c r="F700" s="37">
        <v>314820</v>
      </c>
      <c r="G700" s="1" t="s">
        <v>1818</v>
      </c>
      <c r="H700" s="1" t="s">
        <v>1767</v>
      </c>
      <c r="I700" t="s">
        <v>1386</v>
      </c>
      <c r="J700" t="s">
        <v>1135</v>
      </c>
      <c r="K700" t="s">
        <v>317</v>
      </c>
      <c r="L700" s="1" t="s">
        <v>1531</v>
      </c>
      <c r="M700" s="1" t="s">
        <v>1765</v>
      </c>
      <c r="N700" t="str">
        <f t="shared" si="31"/>
        <v>180-058-02382_19628 - 8_120</v>
      </c>
      <c r="O700">
        <v>33</v>
      </c>
      <c r="P700" s="7">
        <v>18.3</v>
      </c>
      <c r="Q700" s="7" t="s">
        <v>1779</v>
      </c>
      <c r="R700" s="6">
        <v>603.9</v>
      </c>
      <c r="S700">
        <v>-6.25</v>
      </c>
      <c r="T700" s="23">
        <v>44296.041666666657</v>
      </c>
      <c r="U700">
        <v>-6.25</v>
      </c>
      <c r="V700" s="1"/>
      <c r="W700" s="7">
        <v>0.21829999999999999</v>
      </c>
      <c r="X700" s="7">
        <v>3.9940000000000002</v>
      </c>
      <c r="Y700" s="6">
        <v>131.80199999999999</v>
      </c>
      <c r="Z700" t="s">
        <v>1566</v>
      </c>
      <c r="AA700">
        <v>4</v>
      </c>
      <c r="AB700">
        <v>4</v>
      </c>
      <c r="AD700" s="7"/>
      <c r="AE700" s="7"/>
      <c r="AF700" s="6"/>
      <c r="AG700" s="7"/>
      <c r="AH700" s="7"/>
      <c r="AI700" s="6"/>
      <c r="AJ700" s="7">
        <v>-7.51</v>
      </c>
      <c r="AK700" s="7">
        <v>0.21829999999999999</v>
      </c>
      <c r="AL700" s="7">
        <v>3.9940000000000002</v>
      </c>
      <c r="AM700" s="6">
        <v>131.80199999999999</v>
      </c>
      <c r="AN700" s="7">
        <v>0.29770000000000002</v>
      </c>
      <c r="AO700" s="7">
        <v>5.4470000000000001</v>
      </c>
      <c r="AP700" s="6">
        <v>179.751</v>
      </c>
      <c r="AQ700" s="7">
        <v>0.6</v>
      </c>
      <c r="AR700" s="15">
        <f t="shared" si="32"/>
        <v>20.757000000000005</v>
      </c>
      <c r="AS700" s="6">
        <v>152.559</v>
      </c>
      <c r="AT700" s="6">
        <v>0</v>
      </c>
      <c r="AU700" s="6">
        <v>0</v>
      </c>
      <c r="AV700" s="6">
        <f t="shared" si="33"/>
        <v>152.559</v>
      </c>
      <c r="AW700" t="s">
        <v>18</v>
      </c>
      <c r="AX700" t="s">
        <v>1600</v>
      </c>
      <c r="AY700" s="1"/>
      <c r="AZ700" t="s">
        <v>1629</v>
      </c>
      <c r="BA700" s="13" t="s">
        <v>1630</v>
      </c>
      <c r="BB700" t="s">
        <v>2805</v>
      </c>
      <c r="BC700">
        <v>19628</v>
      </c>
      <c r="BD700" s="1" t="s">
        <v>34</v>
      </c>
      <c r="BF700" s="1" t="s">
        <v>55</v>
      </c>
      <c r="BG700" s="1" t="s">
        <v>55</v>
      </c>
      <c r="BH700" s="1" t="s">
        <v>63</v>
      </c>
      <c r="BI700" s="1" t="s">
        <v>63</v>
      </c>
      <c r="BJ700" s="1" t="s">
        <v>1532</v>
      </c>
      <c r="BK700" s="1" t="s">
        <v>103</v>
      </c>
      <c r="BL700" s="1" t="s">
        <v>62</v>
      </c>
      <c r="BM700" s="1" t="s">
        <v>62</v>
      </c>
      <c r="BN700" s="1" t="s">
        <v>56</v>
      </c>
      <c r="BO700" s="1" t="s">
        <v>105</v>
      </c>
      <c r="BP700" s="1" t="s">
        <v>62</v>
      </c>
      <c r="BQ700" s="1" t="s">
        <v>62</v>
      </c>
      <c r="BR700" s="1" t="s">
        <v>57</v>
      </c>
      <c r="BS700" s="1" t="s">
        <v>57</v>
      </c>
      <c r="BT700" s="18">
        <v>0.39700000000000002</v>
      </c>
      <c r="BU700" s="1"/>
      <c r="BV700" s="1"/>
      <c r="BW700" s="1" t="s">
        <v>1570</v>
      </c>
    </row>
    <row r="701" spans="1:75" x14ac:dyDescent="0.3">
      <c r="A701" t="s">
        <v>1764</v>
      </c>
      <c r="B701" t="s">
        <v>1732</v>
      </c>
      <c r="C701" s="37">
        <v>314810</v>
      </c>
      <c r="D701" s="37" t="s">
        <v>1767</v>
      </c>
      <c r="E701" s="37" t="s">
        <v>1767</v>
      </c>
      <c r="F701" s="37">
        <v>314820</v>
      </c>
      <c r="G701" s="1" t="s">
        <v>1818</v>
      </c>
      <c r="H701" s="1" t="s">
        <v>1767</v>
      </c>
      <c r="I701" t="s">
        <v>1386</v>
      </c>
      <c r="J701" t="s">
        <v>1135</v>
      </c>
      <c r="K701" t="s">
        <v>316</v>
      </c>
      <c r="L701" s="1" t="s">
        <v>1531</v>
      </c>
      <c r="M701" s="1" t="s">
        <v>1765</v>
      </c>
      <c r="N701" t="str">
        <f t="shared" si="31"/>
        <v>180-058-02382_19628 - 8_119</v>
      </c>
      <c r="O701">
        <v>66</v>
      </c>
      <c r="P701" s="7">
        <v>20.966999999999999</v>
      </c>
      <c r="Q701" s="7" t="s">
        <v>1779</v>
      </c>
      <c r="R701" s="6">
        <v>1383.8219999999999</v>
      </c>
      <c r="S701">
        <v>-6.25</v>
      </c>
      <c r="T701" s="23">
        <v>44296.041666666657</v>
      </c>
      <c r="U701">
        <v>-6.25</v>
      </c>
      <c r="V701" s="1"/>
      <c r="W701" s="7">
        <v>0.27550000000000002</v>
      </c>
      <c r="X701" s="7">
        <v>5.7770000000000001</v>
      </c>
      <c r="Y701" s="6">
        <v>381.28199999999998</v>
      </c>
      <c r="Z701" t="s">
        <v>1566</v>
      </c>
      <c r="AA701">
        <v>4</v>
      </c>
      <c r="AB701">
        <v>4</v>
      </c>
      <c r="AD701" s="7"/>
      <c r="AE701" s="7"/>
      <c r="AF701" s="6"/>
      <c r="AG701" s="7"/>
      <c r="AH701" s="7"/>
      <c r="AI701" s="6"/>
      <c r="AJ701" s="7">
        <v>-7.66</v>
      </c>
      <c r="AK701" s="7">
        <v>0.27550000000000002</v>
      </c>
      <c r="AL701" s="7">
        <v>5.7770000000000001</v>
      </c>
      <c r="AM701" s="6">
        <v>381.28199999999998</v>
      </c>
      <c r="AN701" s="7">
        <v>0.32300000000000001</v>
      </c>
      <c r="AO701" s="7">
        <v>6.7729999999999997</v>
      </c>
      <c r="AP701" s="6">
        <v>447.01799999999997</v>
      </c>
      <c r="AQ701" s="7">
        <v>0.6</v>
      </c>
      <c r="AR701" s="15">
        <f t="shared" si="32"/>
        <v>47.586000000000013</v>
      </c>
      <c r="AS701" s="6">
        <v>428.86799999999999</v>
      </c>
      <c r="AT701" s="6">
        <v>0</v>
      </c>
      <c r="AU701" s="6">
        <v>0</v>
      </c>
      <c r="AV701" s="6">
        <f t="shared" si="33"/>
        <v>428.86799999999999</v>
      </c>
      <c r="AW701" t="s">
        <v>18</v>
      </c>
      <c r="AX701" t="s">
        <v>1600</v>
      </c>
      <c r="AY701" s="1"/>
      <c r="AZ701" t="s">
        <v>1629</v>
      </c>
      <c r="BA701" s="13" t="s">
        <v>1630</v>
      </c>
      <c r="BB701" t="s">
        <v>2805</v>
      </c>
      <c r="BC701">
        <v>19628</v>
      </c>
      <c r="BD701" s="1" t="s">
        <v>34</v>
      </c>
      <c r="BF701" s="1" t="s">
        <v>55</v>
      </c>
      <c r="BG701" s="1" t="s">
        <v>55</v>
      </c>
      <c r="BH701" s="1" t="s">
        <v>63</v>
      </c>
      <c r="BI701" s="1" t="s">
        <v>63</v>
      </c>
      <c r="BJ701" s="1" t="s">
        <v>1532</v>
      </c>
      <c r="BK701" s="1" t="s">
        <v>103</v>
      </c>
      <c r="BL701" s="1" t="s">
        <v>62</v>
      </c>
      <c r="BM701" s="1" t="s">
        <v>62</v>
      </c>
      <c r="BN701" s="1" t="s">
        <v>56</v>
      </c>
      <c r="BO701" s="1" t="s">
        <v>105</v>
      </c>
      <c r="BP701" s="1" t="s">
        <v>62</v>
      </c>
      <c r="BQ701" s="1" t="s">
        <v>62</v>
      </c>
      <c r="BR701" s="1" t="s">
        <v>57</v>
      </c>
      <c r="BS701" s="1" t="s">
        <v>57</v>
      </c>
      <c r="BT701" s="18">
        <v>0.39700000000000002</v>
      </c>
      <c r="BU701" s="1"/>
      <c r="BV701" s="1"/>
      <c r="BW701" s="1" t="s">
        <v>1570</v>
      </c>
    </row>
    <row r="702" spans="1:75" x14ac:dyDescent="0.3">
      <c r="A702" t="s">
        <v>1764</v>
      </c>
      <c r="B702" t="s">
        <v>1732</v>
      </c>
      <c r="C702" s="37">
        <v>314810</v>
      </c>
      <c r="D702" s="37" t="s">
        <v>1767</v>
      </c>
      <c r="E702" s="37" t="s">
        <v>1767</v>
      </c>
      <c r="F702" s="37">
        <v>314820</v>
      </c>
      <c r="G702" s="1" t="s">
        <v>1818</v>
      </c>
      <c r="H702" s="1" t="s">
        <v>1767</v>
      </c>
      <c r="I702" t="s">
        <v>1387</v>
      </c>
      <c r="J702" t="s">
        <v>1156</v>
      </c>
      <c r="K702" t="s">
        <v>406</v>
      </c>
      <c r="L702" s="1" t="s">
        <v>1531</v>
      </c>
      <c r="M702" s="1" t="s">
        <v>1765</v>
      </c>
      <c r="N702" t="str">
        <f t="shared" si="31"/>
        <v>180-058-05184_19687 - 8_244</v>
      </c>
      <c r="O702">
        <v>23</v>
      </c>
      <c r="P702" s="7">
        <v>3.82</v>
      </c>
      <c r="Q702" s="7" t="s">
        <v>1779</v>
      </c>
      <c r="R702" s="6">
        <v>87.86</v>
      </c>
      <c r="S702">
        <v>-6.23</v>
      </c>
      <c r="T702" s="23">
        <v>44285.041666666657</v>
      </c>
      <c r="U702">
        <v>-6.23</v>
      </c>
      <c r="W702" s="7">
        <v>0.3508</v>
      </c>
      <c r="X702" s="7">
        <v>1.34</v>
      </c>
      <c r="Y702" s="6">
        <v>30.82</v>
      </c>
      <c r="Z702" t="s">
        <v>1566</v>
      </c>
      <c r="AD702" s="7"/>
      <c r="AE702" s="7"/>
      <c r="AF702" s="6"/>
      <c r="AG702" s="7"/>
      <c r="AH702" s="7"/>
      <c r="AI702" s="6"/>
      <c r="AJ702" s="7">
        <v>-7.077</v>
      </c>
      <c r="AK702" s="7">
        <v>0.3508</v>
      </c>
      <c r="AL702" s="7">
        <v>1.34</v>
      </c>
      <c r="AM702" s="6">
        <v>30.82</v>
      </c>
      <c r="AN702" s="7">
        <v>0.27510000000000001</v>
      </c>
      <c r="AO702" s="7">
        <v>1.0509999999999999</v>
      </c>
      <c r="AP702" s="6">
        <v>24.172999999999998</v>
      </c>
      <c r="AQ702" s="14">
        <v>1.5</v>
      </c>
      <c r="AR702" s="15">
        <f t="shared" si="32"/>
        <v>5.0600000000000023</v>
      </c>
      <c r="AS702" s="6">
        <v>35.880000000000003</v>
      </c>
      <c r="AT702" s="6">
        <v>0</v>
      </c>
      <c r="AU702" s="6">
        <v>0</v>
      </c>
      <c r="AV702" s="6">
        <f t="shared" si="33"/>
        <v>35.880000000000003</v>
      </c>
      <c r="AW702" t="s">
        <v>18</v>
      </c>
      <c r="AX702" t="s">
        <v>1598</v>
      </c>
      <c r="AZ702" t="s">
        <v>1626</v>
      </c>
      <c r="BA702" s="13" t="s">
        <v>1627</v>
      </c>
      <c r="BB702" t="s">
        <v>2804</v>
      </c>
      <c r="BC702">
        <v>19687</v>
      </c>
      <c r="BD702" s="1" t="s">
        <v>1539</v>
      </c>
      <c r="BE702" s="16" t="s">
        <v>1547</v>
      </c>
      <c r="BF702" s="1" t="s">
        <v>55</v>
      </c>
      <c r="BG702" s="1" t="s">
        <v>63</v>
      </c>
      <c r="BH702" s="1" t="s">
        <v>63</v>
      </c>
      <c r="BI702" s="1" t="s">
        <v>63</v>
      </c>
      <c r="BJ702" s="1" t="s">
        <v>1535</v>
      </c>
      <c r="BK702" s="1" t="s">
        <v>106</v>
      </c>
      <c r="BL702" s="1" t="s">
        <v>62</v>
      </c>
      <c r="BM702" s="1" t="s">
        <v>62</v>
      </c>
      <c r="BN702" s="1" t="s">
        <v>60</v>
      </c>
      <c r="BO702" s="1" t="s">
        <v>106</v>
      </c>
      <c r="BP702" s="1" t="s">
        <v>62</v>
      </c>
      <c r="BQ702" s="1" t="s">
        <v>62</v>
      </c>
      <c r="BR702" s="1" t="s">
        <v>57</v>
      </c>
      <c r="BS702" s="1" t="s">
        <v>57</v>
      </c>
      <c r="BT702" s="18" t="s">
        <v>1573</v>
      </c>
      <c r="BU702" s="1"/>
      <c r="BV702" s="1"/>
      <c r="BW702" s="1" t="s">
        <v>1570</v>
      </c>
    </row>
    <row r="703" spans="1:75" x14ac:dyDescent="0.3">
      <c r="A703" t="s">
        <v>1764</v>
      </c>
      <c r="B703" t="s">
        <v>1732</v>
      </c>
      <c r="C703" s="37">
        <v>314810</v>
      </c>
      <c r="D703" s="37" t="s">
        <v>1767</v>
      </c>
      <c r="E703" s="37" t="s">
        <v>1767</v>
      </c>
      <c r="F703" s="37">
        <v>314820</v>
      </c>
      <c r="G703" s="1" t="s">
        <v>1818</v>
      </c>
      <c r="H703" s="1" t="s">
        <v>1767</v>
      </c>
      <c r="I703" t="s">
        <v>1387</v>
      </c>
      <c r="J703" t="s">
        <v>1156</v>
      </c>
      <c r="K703" t="s">
        <v>405</v>
      </c>
      <c r="L703" s="1" t="s">
        <v>1531</v>
      </c>
      <c r="M703" s="1" t="s">
        <v>1765</v>
      </c>
      <c r="N703" t="str">
        <f t="shared" si="31"/>
        <v>180-058-05184_19687 - 8_243</v>
      </c>
      <c r="O703">
        <v>55</v>
      </c>
      <c r="P703" s="7">
        <v>7.5579999999999998</v>
      </c>
      <c r="Q703" s="7" t="s">
        <v>1779</v>
      </c>
      <c r="R703" s="6">
        <v>415.69</v>
      </c>
      <c r="S703">
        <v>-6.27</v>
      </c>
      <c r="T703" s="23">
        <v>44281</v>
      </c>
      <c r="U703">
        <v>-6.27</v>
      </c>
      <c r="W703" s="7">
        <v>0.27450000000000002</v>
      </c>
      <c r="X703" s="7">
        <v>2.0750000000000002</v>
      </c>
      <c r="Y703" s="6">
        <v>114.125</v>
      </c>
      <c r="Z703" t="s">
        <v>1566</v>
      </c>
      <c r="AD703" s="7"/>
      <c r="AE703" s="7"/>
      <c r="AF703" s="6"/>
      <c r="AG703" s="7"/>
      <c r="AH703" s="7"/>
      <c r="AI703" s="6"/>
      <c r="AJ703" s="7">
        <v>-7.27</v>
      </c>
      <c r="AK703" s="7">
        <v>0.27450000000000002</v>
      </c>
      <c r="AL703" s="7">
        <v>2.0750000000000002</v>
      </c>
      <c r="AM703" s="6">
        <v>114.125</v>
      </c>
      <c r="AN703" s="7">
        <v>0.33550000000000002</v>
      </c>
      <c r="AO703" s="7">
        <v>2.536</v>
      </c>
      <c r="AP703" s="6">
        <v>139.47999999999999</v>
      </c>
      <c r="AQ703" s="14">
        <v>1</v>
      </c>
      <c r="AR703" s="15">
        <f t="shared" si="32"/>
        <v>23.97999999999999</v>
      </c>
      <c r="AS703" s="6">
        <v>138.10499999999999</v>
      </c>
      <c r="AT703" s="6">
        <v>0</v>
      </c>
      <c r="AU703" s="6">
        <v>0</v>
      </c>
      <c r="AV703" s="6">
        <f t="shared" si="33"/>
        <v>138.10499999999999</v>
      </c>
      <c r="AW703" t="s">
        <v>18</v>
      </c>
      <c r="AX703" t="s">
        <v>1598</v>
      </c>
      <c r="AZ703" t="s">
        <v>1608</v>
      </c>
      <c r="BA703" s="13">
        <v>36898</v>
      </c>
      <c r="BB703" t="s">
        <v>2801</v>
      </c>
      <c r="BC703">
        <v>19687</v>
      </c>
      <c r="BD703" s="1" t="s">
        <v>1539</v>
      </c>
      <c r="BE703" s="16" t="s">
        <v>1547</v>
      </c>
      <c r="BF703" s="1" t="s">
        <v>55</v>
      </c>
      <c r="BG703" s="1" t="s">
        <v>63</v>
      </c>
      <c r="BH703" s="1" t="s">
        <v>63</v>
      </c>
      <c r="BI703" s="1" t="s">
        <v>63</v>
      </c>
      <c r="BJ703" s="1" t="s">
        <v>1535</v>
      </c>
      <c r="BK703" s="1" t="s">
        <v>106</v>
      </c>
      <c r="BL703" s="1" t="s">
        <v>62</v>
      </c>
      <c r="BM703" s="1" t="s">
        <v>62</v>
      </c>
      <c r="BN703" s="1" t="s">
        <v>60</v>
      </c>
      <c r="BO703" s="1" t="s">
        <v>106</v>
      </c>
      <c r="BP703" s="1" t="s">
        <v>62</v>
      </c>
      <c r="BQ703" s="1" t="s">
        <v>62</v>
      </c>
      <c r="BR703" s="1" t="s">
        <v>57</v>
      </c>
      <c r="BS703" s="1" t="s">
        <v>57</v>
      </c>
      <c r="BT703" s="18" t="s">
        <v>1573</v>
      </c>
      <c r="BU703" s="1"/>
      <c r="BV703" s="1"/>
      <c r="BW703" s="1" t="s">
        <v>1570</v>
      </c>
    </row>
    <row r="704" spans="1:75" x14ac:dyDescent="0.3">
      <c r="A704" t="s">
        <v>1764</v>
      </c>
      <c r="B704" t="s">
        <v>1732</v>
      </c>
      <c r="C704" s="37">
        <v>314810</v>
      </c>
      <c r="D704" s="37" t="s">
        <v>1767</v>
      </c>
      <c r="E704" s="37" t="s">
        <v>1767</v>
      </c>
      <c r="F704" s="37">
        <v>314820</v>
      </c>
      <c r="G704" s="1" t="s">
        <v>1818</v>
      </c>
      <c r="H704" s="1" t="s">
        <v>1767</v>
      </c>
      <c r="I704" t="s">
        <v>1387</v>
      </c>
      <c r="J704" t="s">
        <v>1136</v>
      </c>
      <c r="K704" t="s">
        <v>318</v>
      </c>
      <c r="L704" s="1" t="s">
        <v>1531</v>
      </c>
      <c r="M704" s="1" t="s">
        <v>1765</v>
      </c>
      <c r="N704" t="str">
        <f t="shared" si="31"/>
        <v>180-058-05109_19687 - 8_121</v>
      </c>
      <c r="O704">
        <v>82</v>
      </c>
      <c r="P704" s="7">
        <v>13.01</v>
      </c>
      <c r="Q704" s="7" t="s">
        <v>1779</v>
      </c>
      <c r="R704" s="6">
        <v>1066.82</v>
      </c>
      <c r="S704">
        <v>-6.29</v>
      </c>
      <c r="T704" s="23">
        <v>44281</v>
      </c>
      <c r="U704">
        <v>-6.29</v>
      </c>
      <c r="V704" s="1"/>
      <c r="W704" s="7">
        <v>0.30149999999999999</v>
      </c>
      <c r="X704" s="7">
        <v>3.9220000000000002</v>
      </c>
      <c r="Y704" s="6">
        <v>321.60399999999998</v>
      </c>
      <c r="Z704" t="s">
        <v>1566</v>
      </c>
      <c r="AD704" s="7"/>
      <c r="AE704" s="7"/>
      <c r="AF704" s="6"/>
      <c r="AG704" s="7"/>
      <c r="AH704" s="7"/>
      <c r="AI704" s="6"/>
      <c r="AJ704" s="7">
        <v>-7.49</v>
      </c>
      <c r="AK704" s="7">
        <v>0.30149999999999999</v>
      </c>
      <c r="AL704" s="7">
        <v>3.9220000000000002</v>
      </c>
      <c r="AM704" s="6">
        <v>321.60399999999998</v>
      </c>
      <c r="AN704" s="7">
        <v>0.24909999999999999</v>
      </c>
      <c r="AO704" s="7">
        <v>3.2410000000000001</v>
      </c>
      <c r="AP704" s="6">
        <v>265.762</v>
      </c>
      <c r="AQ704" s="7">
        <v>0.6</v>
      </c>
      <c r="AR704" s="15">
        <f t="shared" si="32"/>
        <v>36.982000000000028</v>
      </c>
      <c r="AS704" s="6">
        <v>358.58600000000001</v>
      </c>
      <c r="AT704" s="6">
        <v>0</v>
      </c>
      <c r="AU704" s="6">
        <v>0</v>
      </c>
      <c r="AV704" s="6">
        <f t="shared" si="33"/>
        <v>358.58600000000001</v>
      </c>
      <c r="AW704" t="s">
        <v>18</v>
      </c>
      <c r="AX704" t="s">
        <v>1598</v>
      </c>
      <c r="AY704" s="1"/>
      <c r="AZ704" s="1"/>
      <c r="BA704" s="21"/>
      <c r="BB704" s="1"/>
      <c r="BC704">
        <v>19687</v>
      </c>
      <c r="BD704" s="1" t="s">
        <v>1539</v>
      </c>
      <c r="BE704" s="16" t="s">
        <v>1547</v>
      </c>
      <c r="BF704" s="1" t="s">
        <v>55</v>
      </c>
      <c r="BG704" s="1" t="s">
        <v>63</v>
      </c>
      <c r="BH704" s="1" t="s">
        <v>63</v>
      </c>
      <c r="BI704" s="1" t="s">
        <v>63</v>
      </c>
      <c r="BJ704" s="1" t="s">
        <v>1535</v>
      </c>
      <c r="BK704" s="1" t="s">
        <v>106</v>
      </c>
      <c r="BL704" s="1" t="s">
        <v>62</v>
      </c>
      <c r="BM704" s="1" t="s">
        <v>62</v>
      </c>
      <c r="BN704" s="1" t="s">
        <v>60</v>
      </c>
      <c r="BO704" s="1" t="s">
        <v>106</v>
      </c>
      <c r="BP704" s="1" t="s">
        <v>62</v>
      </c>
      <c r="BQ704" s="1" t="s">
        <v>62</v>
      </c>
      <c r="BR704" s="1" t="s">
        <v>57</v>
      </c>
      <c r="BS704" s="1" t="s">
        <v>57</v>
      </c>
      <c r="BT704" s="18" t="s">
        <v>1573</v>
      </c>
      <c r="BU704" s="1"/>
      <c r="BV704" s="1"/>
      <c r="BW704" s="1" t="s">
        <v>1570</v>
      </c>
    </row>
    <row r="705" spans="1:75" x14ac:dyDescent="0.3">
      <c r="A705" t="s">
        <v>1764</v>
      </c>
      <c r="B705" t="s">
        <v>1732</v>
      </c>
      <c r="C705" s="37">
        <v>314810</v>
      </c>
      <c r="D705" s="37" t="s">
        <v>1767</v>
      </c>
      <c r="E705" s="37" t="s">
        <v>1767</v>
      </c>
      <c r="F705" s="37">
        <v>314820</v>
      </c>
      <c r="G705" s="1" t="s">
        <v>1818</v>
      </c>
      <c r="H705" s="1" t="s">
        <v>1767</v>
      </c>
      <c r="I705" t="s">
        <v>1387</v>
      </c>
      <c r="J705" t="s">
        <v>1136</v>
      </c>
      <c r="K705" t="s">
        <v>319</v>
      </c>
      <c r="L705" s="1" t="s">
        <v>1531</v>
      </c>
      <c r="M705" s="1" t="s">
        <v>1765</v>
      </c>
      <c r="N705" t="str">
        <f t="shared" si="31"/>
        <v>180-058-05109_19687 - 8_122</v>
      </c>
      <c r="O705">
        <v>90</v>
      </c>
      <c r="P705" s="7">
        <v>22.536000000000001</v>
      </c>
      <c r="Q705" s="7" t="s">
        <v>1779</v>
      </c>
      <c r="R705" s="6">
        <v>2028.24</v>
      </c>
      <c r="S705">
        <v>-6.29</v>
      </c>
      <c r="T705" s="23">
        <v>44281</v>
      </c>
      <c r="U705">
        <v>-6.29</v>
      </c>
      <c r="V705" s="1"/>
      <c r="W705" s="7">
        <v>0.17180000000000001</v>
      </c>
      <c r="X705" s="7">
        <v>3.871</v>
      </c>
      <c r="Y705" s="6">
        <v>348.39</v>
      </c>
      <c r="Z705" t="s">
        <v>1566</v>
      </c>
      <c r="AD705" s="7"/>
      <c r="AE705" s="7"/>
      <c r="AF705" s="6"/>
      <c r="AG705" s="7"/>
      <c r="AH705" s="7"/>
      <c r="AI705" s="6"/>
      <c r="AJ705" s="7">
        <v>-7.52</v>
      </c>
      <c r="AK705" s="7">
        <v>0.17180000000000001</v>
      </c>
      <c r="AL705" s="7">
        <v>3.871</v>
      </c>
      <c r="AM705" s="6">
        <v>348.39</v>
      </c>
      <c r="AN705" s="7">
        <v>0.1812</v>
      </c>
      <c r="AO705" s="7">
        <v>4.0830000000000002</v>
      </c>
      <c r="AP705" s="6">
        <v>367.47</v>
      </c>
      <c r="AQ705" s="7">
        <v>0.6</v>
      </c>
      <c r="AR705" s="15">
        <f t="shared" si="32"/>
        <v>70.199999999999989</v>
      </c>
      <c r="AS705" s="6">
        <v>418.59</v>
      </c>
      <c r="AT705" s="6">
        <v>0</v>
      </c>
      <c r="AU705" s="6">
        <v>0</v>
      </c>
      <c r="AV705" s="6">
        <f t="shared" si="33"/>
        <v>418.59</v>
      </c>
      <c r="AW705" t="s">
        <v>18</v>
      </c>
      <c r="AX705" t="s">
        <v>1598</v>
      </c>
      <c r="AY705" s="1"/>
      <c r="AZ705" s="1" t="s">
        <v>1689</v>
      </c>
      <c r="BA705" s="21">
        <v>36790</v>
      </c>
      <c r="BB705" s="1" t="s">
        <v>2799</v>
      </c>
      <c r="BC705">
        <v>19687</v>
      </c>
      <c r="BD705" s="1" t="s">
        <v>1539</v>
      </c>
      <c r="BE705" s="16" t="s">
        <v>1547</v>
      </c>
      <c r="BF705" s="1" t="s">
        <v>55</v>
      </c>
      <c r="BG705" s="1" t="s">
        <v>63</v>
      </c>
      <c r="BH705" s="1" t="s">
        <v>63</v>
      </c>
      <c r="BI705" s="1" t="s">
        <v>63</v>
      </c>
      <c r="BJ705" s="1" t="s">
        <v>1535</v>
      </c>
      <c r="BK705" s="1" t="s">
        <v>106</v>
      </c>
      <c r="BL705" s="1" t="s">
        <v>62</v>
      </c>
      <c r="BM705" s="1" t="s">
        <v>62</v>
      </c>
      <c r="BN705" s="1" t="s">
        <v>60</v>
      </c>
      <c r="BO705" s="1" t="s">
        <v>106</v>
      </c>
      <c r="BP705" s="1" t="s">
        <v>62</v>
      </c>
      <c r="BQ705" s="1" t="s">
        <v>62</v>
      </c>
      <c r="BR705" s="1" t="s">
        <v>57</v>
      </c>
      <c r="BS705" s="1" t="s">
        <v>57</v>
      </c>
      <c r="BT705" s="18" t="s">
        <v>1573</v>
      </c>
      <c r="BU705" s="1"/>
      <c r="BV705" s="1"/>
      <c r="BW705" s="1" t="s">
        <v>1570</v>
      </c>
    </row>
    <row r="706" spans="1:75" x14ac:dyDescent="0.3">
      <c r="A706" t="s">
        <v>1764</v>
      </c>
      <c r="B706" t="s">
        <v>1732</v>
      </c>
      <c r="C706" s="37">
        <v>314810</v>
      </c>
      <c r="D706" s="37" t="s">
        <v>1767</v>
      </c>
      <c r="E706" s="37" t="s">
        <v>1767</v>
      </c>
      <c r="F706" s="37">
        <v>314820</v>
      </c>
      <c r="G706" s="1" t="s">
        <v>1818</v>
      </c>
      <c r="H706" s="1" t="s">
        <v>1767</v>
      </c>
      <c r="I706" t="s">
        <v>1387</v>
      </c>
      <c r="J706" t="s">
        <v>1136</v>
      </c>
      <c r="K706" t="s">
        <v>320</v>
      </c>
      <c r="L706" s="1" t="s">
        <v>1531</v>
      </c>
      <c r="M706" s="1" t="s">
        <v>1765</v>
      </c>
      <c r="N706" t="str">
        <f t="shared" si="31"/>
        <v>180-058-05109_19687 - 8_123</v>
      </c>
      <c r="O706">
        <v>82</v>
      </c>
      <c r="P706" s="7">
        <v>24.43</v>
      </c>
      <c r="Q706" s="7" t="s">
        <v>1779</v>
      </c>
      <c r="R706" s="6">
        <v>2003.26</v>
      </c>
      <c r="S706">
        <v>-6.29</v>
      </c>
      <c r="T706" s="23">
        <v>44281</v>
      </c>
      <c r="U706">
        <v>-6.29</v>
      </c>
      <c r="V706" s="1"/>
      <c r="W706" s="7">
        <v>0.16900000000000001</v>
      </c>
      <c r="X706" s="7">
        <v>4.1289999999999996</v>
      </c>
      <c r="Y706" s="6">
        <v>338.57799999999997</v>
      </c>
      <c r="Z706" t="s">
        <v>1566</v>
      </c>
      <c r="AD706" s="7"/>
      <c r="AE706" s="7"/>
      <c r="AF706" s="6"/>
      <c r="AG706" s="7"/>
      <c r="AH706" s="7"/>
      <c r="AI706" s="6"/>
      <c r="AJ706" s="7">
        <v>-7.36</v>
      </c>
      <c r="AK706" s="7">
        <v>0.16900000000000001</v>
      </c>
      <c r="AL706" s="7">
        <v>4.1289999999999996</v>
      </c>
      <c r="AM706" s="6">
        <v>338.57799999999997</v>
      </c>
      <c r="AN706" s="7">
        <v>0.22239999999999999</v>
      </c>
      <c r="AO706" s="7">
        <v>5.4329999999999998</v>
      </c>
      <c r="AP706" s="6">
        <v>445.50599999999997</v>
      </c>
      <c r="AQ706" s="7">
        <v>0.6</v>
      </c>
      <c r="AR706" s="15">
        <f t="shared" si="32"/>
        <v>69.208000000000027</v>
      </c>
      <c r="AS706" s="6">
        <v>407.786</v>
      </c>
      <c r="AT706" s="6">
        <v>0</v>
      </c>
      <c r="AU706" s="6">
        <v>0</v>
      </c>
      <c r="AV706" s="6">
        <f t="shared" si="33"/>
        <v>407.786</v>
      </c>
      <c r="AW706" t="s">
        <v>18</v>
      </c>
      <c r="AX706" t="s">
        <v>1598</v>
      </c>
      <c r="AY706" s="1"/>
      <c r="AZ706" s="1" t="s">
        <v>1689</v>
      </c>
      <c r="BA706" s="21">
        <v>36790</v>
      </c>
      <c r="BB706" s="1" t="s">
        <v>2799</v>
      </c>
      <c r="BC706">
        <v>19687</v>
      </c>
      <c r="BD706" s="1" t="s">
        <v>1539</v>
      </c>
      <c r="BE706" s="16" t="s">
        <v>1547</v>
      </c>
      <c r="BF706" s="1" t="s">
        <v>55</v>
      </c>
      <c r="BG706" s="1" t="s">
        <v>63</v>
      </c>
      <c r="BH706" s="1" t="s">
        <v>63</v>
      </c>
      <c r="BI706" s="1" t="s">
        <v>63</v>
      </c>
      <c r="BJ706" s="1" t="s">
        <v>1535</v>
      </c>
      <c r="BK706" s="1" t="s">
        <v>106</v>
      </c>
      <c r="BL706" s="1" t="s">
        <v>62</v>
      </c>
      <c r="BM706" s="1" t="s">
        <v>62</v>
      </c>
      <c r="BN706" s="1" t="s">
        <v>60</v>
      </c>
      <c r="BO706" s="1" t="s">
        <v>106</v>
      </c>
      <c r="BP706" s="1" t="s">
        <v>62</v>
      </c>
      <c r="BQ706" s="1" t="s">
        <v>62</v>
      </c>
      <c r="BR706" s="1" t="s">
        <v>57</v>
      </c>
      <c r="BS706" s="1" t="s">
        <v>57</v>
      </c>
      <c r="BT706" s="18" t="s">
        <v>1573</v>
      </c>
      <c r="BU706" s="1"/>
      <c r="BV706" s="1"/>
      <c r="BW706" s="1" t="s">
        <v>1570</v>
      </c>
    </row>
    <row r="707" spans="1:75" x14ac:dyDescent="0.3">
      <c r="A707" t="s">
        <v>1764</v>
      </c>
      <c r="B707" t="s">
        <v>1732</v>
      </c>
      <c r="C707" s="37">
        <v>314810</v>
      </c>
      <c r="D707" s="37" t="s">
        <v>1767</v>
      </c>
      <c r="E707" s="37" t="s">
        <v>1767</v>
      </c>
      <c r="F707" s="37">
        <v>314820</v>
      </c>
      <c r="G707" s="1" t="s">
        <v>1818</v>
      </c>
      <c r="H707" s="1" t="s">
        <v>1767</v>
      </c>
      <c r="I707" t="s">
        <v>1389</v>
      </c>
      <c r="J707" t="s">
        <v>1138</v>
      </c>
      <c r="K707" t="s">
        <v>325</v>
      </c>
      <c r="L707" s="1" t="s">
        <v>1531</v>
      </c>
      <c r="M707" s="1" t="s">
        <v>1765</v>
      </c>
      <c r="N707" t="str">
        <f t="shared" si="31"/>
        <v>180-058-05109_19689 - 8_128</v>
      </c>
      <c r="O707">
        <v>64</v>
      </c>
      <c r="P707" s="7">
        <v>13</v>
      </c>
      <c r="Q707" s="7" t="s">
        <v>1779</v>
      </c>
      <c r="R707" s="6">
        <v>832</v>
      </c>
      <c r="S707">
        <v>-5.9</v>
      </c>
      <c r="T707" s="23">
        <v>44867</v>
      </c>
      <c r="U707">
        <v>-5.9</v>
      </c>
      <c r="V707" s="1"/>
      <c r="W707" s="7">
        <v>0.28849999999999998</v>
      </c>
      <c r="X707" s="7">
        <v>3.7509999999999999</v>
      </c>
      <c r="Y707" s="6">
        <v>240.06399999999999</v>
      </c>
      <c r="Z707" t="s">
        <v>1566</v>
      </c>
      <c r="AD707" s="7"/>
      <c r="AE707" s="7"/>
      <c r="AF707" s="6"/>
      <c r="AG707" s="7"/>
      <c r="AH707" s="7"/>
      <c r="AI707" s="6"/>
      <c r="AJ707" s="7">
        <v>-6.42</v>
      </c>
      <c r="AK707" s="7">
        <v>0.28849999999999998</v>
      </c>
      <c r="AL707" s="7">
        <v>3.7509999999999999</v>
      </c>
      <c r="AM707" s="6">
        <v>240.06399999999999</v>
      </c>
      <c r="AN707" s="7">
        <v>0.20180000000000001</v>
      </c>
      <c r="AO707" s="7">
        <v>2.6230000000000002</v>
      </c>
      <c r="AP707" s="6">
        <v>167.87200000000001</v>
      </c>
      <c r="AQ707" s="7">
        <v>0.6</v>
      </c>
      <c r="AR707" s="15">
        <f t="shared" si="32"/>
        <v>20.544000000000011</v>
      </c>
      <c r="AS707" s="6">
        <v>260.608</v>
      </c>
      <c r="AT707" s="6">
        <v>0</v>
      </c>
      <c r="AU707" s="6">
        <v>0</v>
      </c>
      <c r="AV707" s="6">
        <f t="shared" si="33"/>
        <v>260.608</v>
      </c>
      <c r="AW707" t="s">
        <v>18</v>
      </c>
      <c r="AX707" t="s">
        <v>1600</v>
      </c>
      <c r="AY707" s="1"/>
      <c r="AZ707" s="1"/>
      <c r="BA707" s="21"/>
      <c r="BB707" s="1"/>
      <c r="BC707">
        <v>19689</v>
      </c>
      <c r="BD707" s="19"/>
      <c r="BE707" s="16" t="s">
        <v>1546</v>
      </c>
      <c r="BF707" s="1" t="s">
        <v>55</v>
      </c>
      <c r="BG707" s="1" t="s">
        <v>55</v>
      </c>
      <c r="BH707" s="1" t="s">
        <v>63</v>
      </c>
      <c r="BI707" s="1" t="s">
        <v>63</v>
      </c>
      <c r="BJ707" s="1" t="s">
        <v>1532</v>
      </c>
      <c r="BK707" s="1" t="s">
        <v>103</v>
      </c>
      <c r="BL707" s="1" t="s">
        <v>62</v>
      </c>
      <c r="BM707" s="1" t="s">
        <v>62</v>
      </c>
      <c r="BN707" s="1" t="s">
        <v>56</v>
      </c>
      <c r="BO707" s="1" t="s">
        <v>105</v>
      </c>
      <c r="BP707" s="1" t="s">
        <v>62</v>
      </c>
      <c r="BQ707" s="1" t="s">
        <v>62</v>
      </c>
      <c r="BR707" s="1" t="s">
        <v>57</v>
      </c>
      <c r="BS707" s="1" t="s">
        <v>57</v>
      </c>
      <c r="BT707" s="18">
        <v>0.51400000000000001</v>
      </c>
      <c r="BU707" s="1"/>
      <c r="BV707" s="1"/>
      <c r="BW707" s="1" t="s">
        <v>1570</v>
      </c>
    </row>
    <row r="708" spans="1:75" x14ac:dyDescent="0.3">
      <c r="A708" t="s">
        <v>1764</v>
      </c>
      <c r="B708" t="s">
        <v>1732</v>
      </c>
      <c r="C708" s="37">
        <v>314810</v>
      </c>
      <c r="D708" s="37" t="s">
        <v>1767</v>
      </c>
      <c r="E708" s="37" t="s">
        <v>1767</v>
      </c>
      <c r="F708" s="37">
        <v>314820</v>
      </c>
      <c r="G708" s="1" t="s">
        <v>1818</v>
      </c>
      <c r="H708" s="1" t="s">
        <v>1767</v>
      </c>
      <c r="I708" t="s">
        <v>1389</v>
      </c>
      <c r="J708" t="s">
        <v>1138</v>
      </c>
      <c r="K708" t="s">
        <v>326</v>
      </c>
      <c r="L708" s="1" t="s">
        <v>1531</v>
      </c>
      <c r="M708" s="1" t="s">
        <v>1765</v>
      </c>
      <c r="N708" t="str">
        <f t="shared" si="31"/>
        <v>180-058-05109_19689 - 8_129</v>
      </c>
      <c r="O708">
        <v>51</v>
      </c>
      <c r="P708" s="7">
        <v>13.1</v>
      </c>
      <c r="Q708" s="7" t="s">
        <v>1779</v>
      </c>
      <c r="R708" s="6">
        <v>668.1</v>
      </c>
      <c r="S708">
        <v>-5.75</v>
      </c>
      <c r="T708" s="23">
        <v>44867</v>
      </c>
      <c r="U708">
        <v>-5.75</v>
      </c>
      <c r="V708" s="1"/>
      <c r="W708" s="7">
        <v>0.36370000000000002</v>
      </c>
      <c r="X708" s="7">
        <v>4.7649999999999997</v>
      </c>
      <c r="Y708" s="6">
        <v>243.01499999999999</v>
      </c>
      <c r="Z708" t="s">
        <v>1566</v>
      </c>
      <c r="AD708" s="7"/>
      <c r="AE708" s="7"/>
      <c r="AF708" s="6"/>
      <c r="AG708" s="7"/>
      <c r="AH708" s="7"/>
      <c r="AI708" s="6"/>
      <c r="AJ708" s="7">
        <v>-6.39</v>
      </c>
      <c r="AK708" s="7">
        <v>0.36370000000000002</v>
      </c>
      <c r="AL708" s="7">
        <v>4.7649999999999997</v>
      </c>
      <c r="AM708" s="6">
        <v>243.01499999999999</v>
      </c>
      <c r="AN708" s="7">
        <v>0.25309999999999999</v>
      </c>
      <c r="AO708" s="7">
        <v>3.3159999999999998</v>
      </c>
      <c r="AP708" s="6">
        <v>169.11600000000001</v>
      </c>
      <c r="AQ708" s="7">
        <v>0.6</v>
      </c>
      <c r="AR708" s="15">
        <f t="shared" si="32"/>
        <v>15.504000000000019</v>
      </c>
      <c r="AS708" s="6">
        <v>258.51900000000001</v>
      </c>
      <c r="AT708" s="6">
        <v>0</v>
      </c>
      <c r="AU708" s="6">
        <v>0</v>
      </c>
      <c r="AV708" s="6">
        <f t="shared" si="33"/>
        <v>258.51900000000001</v>
      </c>
      <c r="AW708" t="s">
        <v>18</v>
      </c>
      <c r="AX708" t="s">
        <v>1600</v>
      </c>
      <c r="AY708" s="1"/>
      <c r="AZ708" s="1"/>
      <c r="BA708" s="21"/>
      <c r="BB708" s="1"/>
      <c r="BC708">
        <v>19689</v>
      </c>
      <c r="BD708" s="19"/>
      <c r="BE708" s="16" t="s">
        <v>1546</v>
      </c>
      <c r="BF708" s="1" t="s">
        <v>55</v>
      </c>
      <c r="BG708" s="1" t="s">
        <v>55</v>
      </c>
      <c r="BH708" s="1" t="s">
        <v>63</v>
      </c>
      <c r="BI708" s="1" t="s">
        <v>63</v>
      </c>
      <c r="BJ708" s="1" t="s">
        <v>1532</v>
      </c>
      <c r="BK708" s="1" t="s">
        <v>103</v>
      </c>
      <c r="BL708" s="1" t="s">
        <v>62</v>
      </c>
      <c r="BM708" s="1" t="s">
        <v>62</v>
      </c>
      <c r="BN708" s="1" t="s">
        <v>56</v>
      </c>
      <c r="BO708" s="1" t="s">
        <v>105</v>
      </c>
      <c r="BP708" s="1" t="s">
        <v>62</v>
      </c>
      <c r="BQ708" s="1" t="s">
        <v>62</v>
      </c>
      <c r="BR708" s="1" t="s">
        <v>57</v>
      </c>
      <c r="BS708" s="1" t="s">
        <v>57</v>
      </c>
      <c r="BT708" s="18">
        <v>0.51400000000000001</v>
      </c>
      <c r="BU708" s="1"/>
      <c r="BV708" s="1"/>
      <c r="BW708" s="1" t="s">
        <v>1570</v>
      </c>
    </row>
    <row r="709" spans="1:75" x14ac:dyDescent="0.3">
      <c r="A709" t="s">
        <v>1764</v>
      </c>
      <c r="B709" t="s">
        <v>1732</v>
      </c>
      <c r="C709" s="37">
        <v>314810</v>
      </c>
      <c r="D709" s="37" t="s">
        <v>1767</v>
      </c>
      <c r="E709" s="37" t="s">
        <v>1767</v>
      </c>
      <c r="F709" s="37">
        <v>314820</v>
      </c>
      <c r="G709" s="1" t="s">
        <v>1818</v>
      </c>
      <c r="H709" s="1" t="s">
        <v>1767</v>
      </c>
      <c r="I709" t="s">
        <v>1473</v>
      </c>
      <c r="J709" t="s">
        <v>1271</v>
      </c>
      <c r="K709" t="s">
        <v>820</v>
      </c>
      <c r="L709" s="1" t="s">
        <v>1531</v>
      </c>
      <c r="M709" s="1" t="s">
        <v>1765</v>
      </c>
      <c r="N709" t="str">
        <f t="shared" si="31"/>
        <v>180-058-04638_19750 - 9_095</v>
      </c>
      <c r="O709">
        <v>98</v>
      </c>
      <c r="P709" s="7">
        <v>19.728000000000002</v>
      </c>
      <c r="Q709" s="7" t="s">
        <v>1779</v>
      </c>
      <c r="R709" s="6">
        <v>1933.3440000000001</v>
      </c>
      <c r="S709">
        <v>-6.18</v>
      </c>
      <c r="T709" s="23">
        <v>44302.041666666657</v>
      </c>
      <c r="U709">
        <v>-6.18</v>
      </c>
      <c r="W709" s="7">
        <v>0.31850000000000001</v>
      </c>
      <c r="X709" s="7">
        <v>6.2839999999999998</v>
      </c>
      <c r="Y709" s="6">
        <v>615.83199999999999</v>
      </c>
      <c r="Z709" t="s">
        <v>1567</v>
      </c>
      <c r="AA709">
        <v>3</v>
      </c>
      <c r="AB709">
        <v>3</v>
      </c>
      <c r="AC709">
        <v>-7.17</v>
      </c>
      <c r="AD709" s="7">
        <v>8.6199999999999999E-2</v>
      </c>
      <c r="AE709" s="7">
        <v>1.7</v>
      </c>
      <c r="AF709" s="6">
        <v>166.6</v>
      </c>
      <c r="AG709" s="7">
        <v>5.1999999999999998E-3</v>
      </c>
      <c r="AH709" s="7">
        <v>0.10199999999999999</v>
      </c>
      <c r="AI709" s="6">
        <v>9.9960000000000004</v>
      </c>
      <c r="AJ709" s="7">
        <v>-7.37</v>
      </c>
      <c r="AK709" s="7">
        <v>0.1961</v>
      </c>
      <c r="AL709" s="7">
        <v>3.8679999999999999</v>
      </c>
      <c r="AM709" s="6">
        <v>379.06400000000002</v>
      </c>
      <c r="AN709" s="7">
        <v>2.9000000000000001E-2</v>
      </c>
      <c r="AO709" s="7">
        <v>0.57199999999999995</v>
      </c>
      <c r="AP709" s="6">
        <v>56.055999999999997</v>
      </c>
      <c r="AQ709" s="14">
        <v>0.6</v>
      </c>
      <c r="AR709" s="15">
        <f t="shared" si="32"/>
        <v>58.31</v>
      </c>
      <c r="AS709" s="6">
        <v>437.37400000000002</v>
      </c>
      <c r="AT709" s="6">
        <v>0</v>
      </c>
      <c r="AU709" s="6">
        <v>0</v>
      </c>
      <c r="AV709" s="6">
        <f t="shared" si="33"/>
        <v>437.37400000000002</v>
      </c>
      <c r="AW709" t="s">
        <v>1568</v>
      </c>
      <c r="AX709" t="s">
        <v>1600</v>
      </c>
      <c r="BC709">
        <v>19750</v>
      </c>
      <c r="BF709" s="1" t="s">
        <v>58</v>
      </c>
      <c r="BG709" s="1" t="s">
        <v>58</v>
      </c>
      <c r="BH709" s="1" t="s">
        <v>63</v>
      </c>
      <c r="BI709" s="1" t="s">
        <v>63</v>
      </c>
      <c r="BJ709" s="1" t="s">
        <v>59</v>
      </c>
      <c r="BK709" s="1" t="s">
        <v>100</v>
      </c>
      <c r="BL709" s="1" t="s">
        <v>62</v>
      </c>
      <c r="BM709" s="1" t="s">
        <v>62</v>
      </c>
      <c r="BN709" s="1" t="s">
        <v>59</v>
      </c>
      <c r="BO709" s="1" t="s">
        <v>101</v>
      </c>
      <c r="BP709" s="1" t="s">
        <v>62</v>
      </c>
      <c r="BQ709" s="1" t="s">
        <v>62</v>
      </c>
      <c r="BR709" s="1" t="s">
        <v>59</v>
      </c>
      <c r="BS709" s="1" t="s">
        <v>59</v>
      </c>
      <c r="BT709" s="18">
        <v>0.25</v>
      </c>
      <c r="BW709" s="1" t="s">
        <v>1570</v>
      </c>
    </row>
    <row r="710" spans="1:75" x14ac:dyDescent="0.3">
      <c r="A710" t="s">
        <v>1764</v>
      </c>
      <c r="B710" t="s">
        <v>1732</v>
      </c>
      <c r="C710" s="37">
        <v>314810</v>
      </c>
      <c r="D710" s="37" t="s">
        <v>1767</v>
      </c>
      <c r="E710" s="37" t="s">
        <v>1767</v>
      </c>
      <c r="F710" s="37">
        <v>314820</v>
      </c>
      <c r="G710" s="1" t="s">
        <v>1818</v>
      </c>
      <c r="H710" s="1" t="s">
        <v>1767</v>
      </c>
      <c r="I710" t="s">
        <v>1473</v>
      </c>
      <c r="J710" t="s">
        <v>1271</v>
      </c>
      <c r="K710" t="s">
        <v>821</v>
      </c>
      <c r="L710" s="1" t="s">
        <v>1531</v>
      </c>
      <c r="M710" s="1" t="s">
        <v>1765</v>
      </c>
      <c r="N710" t="str">
        <f t="shared" ref="N710:N773" si="34">_xlfn.CONCAT(J710, " - ", K710)</f>
        <v>180-058-04638_19750 - 9_096</v>
      </c>
      <c r="O710">
        <v>101</v>
      </c>
      <c r="P710" s="7">
        <v>20.116</v>
      </c>
      <c r="Q710" s="7" t="s">
        <v>1779</v>
      </c>
      <c r="R710" s="6">
        <v>2031.7159999999999</v>
      </c>
      <c r="S710">
        <v>-6.18</v>
      </c>
      <c r="T710" s="23">
        <v>44302.041666666657</v>
      </c>
      <c r="U710">
        <v>-6.18</v>
      </c>
      <c r="W710" s="7">
        <v>0.28739999999999999</v>
      </c>
      <c r="X710" s="7">
        <v>5.7809999999999997</v>
      </c>
      <c r="Y710" s="6">
        <v>583.88099999999997</v>
      </c>
      <c r="Z710" t="s">
        <v>1567</v>
      </c>
      <c r="AA710">
        <v>3</v>
      </c>
      <c r="AB710">
        <v>3</v>
      </c>
      <c r="AC710">
        <v>-7.17</v>
      </c>
      <c r="AD710" s="7">
        <v>0.1135</v>
      </c>
      <c r="AE710" s="7">
        <v>2.2839999999999998</v>
      </c>
      <c r="AF710" s="6">
        <v>230.684</v>
      </c>
      <c r="AG710" s="7">
        <v>2.0199999999999999E-2</v>
      </c>
      <c r="AH710" s="7">
        <v>0.40699999999999997</v>
      </c>
      <c r="AI710" s="6">
        <v>41.106999999999999</v>
      </c>
      <c r="AJ710" s="7">
        <v>-7.37</v>
      </c>
      <c r="AK710" s="7">
        <v>0.20730000000000001</v>
      </c>
      <c r="AL710" s="7">
        <v>4.1710000000000003</v>
      </c>
      <c r="AM710" s="6">
        <v>421.27100000000002</v>
      </c>
      <c r="AN710" s="7">
        <v>6.1400000000000003E-2</v>
      </c>
      <c r="AO710" s="7">
        <v>1.2350000000000001</v>
      </c>
      <c r="AP710" s="6">
        <v>124.735</v>
      </c>
      <c r="AQ710" s="14">
        <v>0.6</v>
      </c>
      <c r="AR710" s="15">
        <f t="shared" ref="AR710:AR773" si="35">AS710-AM710</f>
        <v>63.225999999999999</v>
      </c>
      <c r="AS710" s="6">
        <v>484.49700000000001</v>
      </c>
      <c r="AT710" s="6">
        <v>0</v>
      </c>
      <c r="AU710" s="6">
        <v>0</v>
      </c>
      <c r="AV710" s="6">
        <f t="shared" ref="AV710:AV773" si="36">AS710-AT710-AU710</f>
        <v>484.49700000000001</v>
      </c>
      <c r="AW710" t="s">
        <v>1568</v>
      </c>
      <c r="AX710" t="s">
        <v>1600</v>
      </c>
      <c r="BC710">
        <v>19750</v>
      </c>
      <c r="BF710" s="1" t="s">
        <v>58</v>
      </c>
      <c r="BG710" s="1" t="s">
        <v>58</v>
      </c>
      <c r="BH710" s="1" t="s">
        <v>63</v>
      </c>
      <c r="BI710" s="1" t="s">
        <v>63</v>
      </c>
      <c r="BJ710" s="1" t="s">
        <v>59</v>
      </c>
      <c r="BK710" s="1" t="s">
        <v>100</v>
      </c>
      <c r="BL710" s="1" t="s">
        <v>62</v>
      </c>
      <c r="BM710" s="1" t="s">
        <v>62</v>
      </c>
      <c r="BN710" s="1" t="s">
        <v>59</v>
      </c>
      <c r="BO710" s="1" t="s">
        <v>101</v>
      </c>
      <c r="BP710" s="1" t="s">
        <v>62</v>
      </c>
      <c r="BQ710" s="1" t="s">
        <v>62</v>
      </c>
      <c r="BR710" s="1" t="s">
        <v>59</v>
      </c>
      <c r="BS710" s="1" t="s">
        <v>59</v>
      </c>
      <c r="BT710" s="18">
        <v>0.25</v>
      </c>
      <c r="BW710" s="1" t="s">
        <v>1570</v>
      </c>
    </row>
    <row r="711" spans="1:75" x14ac:dyDescent="0.3">
      <c r="A711" t="s">
        <v>1764</v>
      </c>
      <c r="B711" t="s">
        <v>1732</v>
      </c>
      <c r="C711" s="37">
        <v>314810</v>
      </c>
      <c r="D711" s="37" t="s">
        <v>1767</v>
      </c>
      <c r="E711" s="37" t="s">
        <v>1767</v>
      </c>
      <c r="F711" s="37">
        <v>314820</v>
      </c>
      <c r="G711" s="1" t="s">
        <v>1818</v>
      </c>
      <c r="H711" s="1" t="s">
        <v>1767</v>
      </c>
      <c r="I711" t="s">
        <v>1473</v>
      </c>
      <c r="J711" t="s">
        <v>1271</v>
      </c>
      <c r="K711" t="s">
        <v>822</v>
      </c>
      <c r="L711" s="1" t="s">
        <v>1531</v>
      </c>
      <c r="M711" s="1" t="s">
        <v>1765</v>
      </c>
      <c r="N711" t="str">
        <f t="shared" si="34"/>
        <v>180-058-04638_19750 - 9_097</v>
      </c>
      <c r="O711">
        <v>124</v>
      </c>
      <c r="P711" s="7">
        <v>19.786999999999999</v>
      </c>
      <c r="Q711" s="7" t="s">
        <v>1779</v>
      </c>
      <c r="R711" s="6">
        <v>2453.5880000000002</v>
      </c>
      <c r="S711">
        <v>-6.18</v>
      </c>
      <c r="T711" s="23">
        <v>44302.041666666657</v>
      </c>
      <c r="U711">
        <v>-6.18</v>
      </c>
      <c r="W711" s="7">
        <v>0.3417</v>
      </c>
      <c r="X711" s="7">
        <v>6.7619999999999996</v>
      </c>
      <c r="Y711" s="6">
        <v>838.48800000000006</v>
      </c>
      <c r="Z711" t="s">
        <v>1567</v>
      </c>
      <c r="AA711">
        <v>3</v>
      </c>
      <c r="AB711">
        <v>3</v>
      </c>
      <c r="AC711">
        <v>-7.17</v>
      </c>
      <c r="AD711" s="7">
        <v>0.11119999999999999</v>
      </c>
      <c r="AE711" s="7">
        <v>2.2000000000000002</v>
      </c>
      <c r="AF711" s="6">
        <v>272.8</v>
      </c>
      <c r="AG711" s="7">
        <v>1.5E-3</v>
      </c>
      <c r="AH711" s="7">
        <v>2.9000000000000001E-2</v>
      </c>
      <c r="AI711" s="6">
        <v>3.5960000000000001</v>
      </c>
      <c r="AJ711" s="7">
        <v>-7.37</v>
      </c>
      <c r="AK711" s="7">
        <v>0.2094</v>
      </c>
      <c r="AL711" s="7">
        <v>4.1440000000000001</v>
      </c>
      <c r="AM711" s="6">
        <v>513.85599999999999</v>
      </c>
      <c r="AN711" s="7">
        <v>3.7100000000000001E-2</v>
      </c>
      <c r="AO711" s="7">
        <v>0.73499999999999999</v>
      </c>
      <c r="AP711" s="6">
        <v>91.14</v>
      </c>
      <c r="AQ711" s="14">
        <v>0.6</v>
      </c>
      <c r="AR711" s="15">
        <f t="shared" si="35"/>
        <v>75.639999999999986</v>
      </c>
      <c r="AS711" s="6">
        <v>589.49599999999998</v>
      </c>
      <c r="AT711" s="6">
        <v>0</v>
      </c>
      <c r="AU711" s="6">
        <v>0</v>
      </c>
      <c r="AV711" s="6">
        <f t="shared" si="36"/>
        <v>589.49599999999998</v>
      </c>
      <c r="AW711" t="s">
        <v>1568</v>
      </c>
      <c r="AX711" t="s">
        <v>1600</v>
      </c>
      <c r="BC711">
        <v>19750</v>
      </c>
      <c r="BF711" s="1" t="s">
        <v>58</v>
      </c>
      <c r="BG711" s="1" t="s">
        <v>58</v>
      </c>
      <c r="BH711" s="1" t="s">
        <v>63</v>
      </c>
      <c r="BI711" s="1" t="s">
        <v>63</v>
      </c>
      <c r="BJ711" s="1" t="s">
        <v>59</v>
      </c>
      <c r="BK711" s="1" t="s">
        <v>100</v>
      </c>
      <c r="BL711" s="1" t="s">
        <v>62</v>
      </c>
      <c r="BM711" s="1" t="s">
        <v>62</v>
      </c>
      <c r="BN711" s="1" t="s">
        <v>59</v>
      </c>
      <c r="BO711" s="1" t="s">
        <v>101</v>
      </c>
      <c r="BP711" s="1" t="s">
        <v>62</v>
      </c>
      <c r="BQ711" s="1" t="s">
        <v>62</v>
      </c>
      <c r="BR711" s="1" t="s">
        <v>59</v>
      </c>
      <c r="BS711" s="1" t="s">
        <v>59</v>
      </c>
      <c r="BT711" s="18">
        <v>0.25</v>
      </c>
      <c r="BW711" s="1" t="s">
        <v>1570</v>
      </c>
    </row>
    <row r="712" spans="1:75" x14ac:dyDescent="0.3">
      <c r="A712" t="s">
        <v>1764</v>
      </c>
      <c r="B712" t="s">
        <v>1732</v>
      </c>
      <c r="C712" s="37">
        <v>314810</v>
      </c>
      <c r="D712" s="37" t="s">
        <v>1767</v>
      </c>
      <c r="E712" s="37" t="s">
        <v>1767</v>
      </c>
      <c r="F712" s="37">
        <v>314820</v>
      </c>
      <c r="G712" s="1" t="s">
        <v>1818</v>
      </c>
      <c r="H712" s="1" t="s">
        <v>1767</v>
      </c>
      <c r="I712" t="s">
        <v>1474</v>
      </c>
      <c r="J712" t="s">
        <v>1272</v>
      </c>
      <c r="K712" t="s">
        <v>823</v>
      </c>
      <c r="L712" s="1" t="s">
        <v>1531</v>
      </c>
      <c r="M712" s="1" t="s">
        <v>1765</v>
      </c>
      <c r="N712" t="str">
        <f t="shared" si="34"/>
        <v>180-058-04638_19751 - 9_098</v>
      </c>
      <c r="O712">
        <v>77</v>
      </c>
      <c r="P712" s="7">
        <v>19.902999999999999</v>
      </c>
      <c r="Q712" s="7" t="s">
        <v>1779</v>
      </c>
      <c r="R712" s="6">
        <v>1532.5309999999999</v>
      </c>
      <c r="S712">
        <v>-6.18</v>
      </c>
      <c r="T712" s="23">
        <v>44302.041666666657</v>
      </c>
      <c r="U712">
        <v>-6.18</v>
      </c>
      <c r="W712" s="7">
        <v>0.30020000000000002</v>
      </c>
      <c r="X712" s="7">
        <v>5.9740000000000002</v>
      </c>
      <c r="Y712" s="6">
        <v>459.99799999999999</v>
      </c>
      <c r="Z712" t="s">
        <v>1567</v>
      </c>
      <c r="AA712">
        <v>3</v>
      </c>
      <c r="AB712">
        <v>3</v>
      </c>
      <c r="AC712">
        <v>-7.17</v>
      </c>
      <c r="AD712" s="7">
        <v>8.1299999999999997E-2</v>
      </c>
      <c r="AE712" s="7">
        <v>1.6180000000000001</v>
      </c>
      <c r="AF712" s="6">
        <v>124.586</v>
      </c>
      <c r="AG712" s="7">
        <v>2.8999999999999998E-3</v>
      </c>
      <c r="AH712" s="7">
        <v>5.8000000000000003E-2</v>
      </c>
      <c r="AI712" s="6">
        <v>4.4660000000000002</v>
      </c>
      <c r="AJ712" s="7">
        <v>-7.37</v>
      </c>
      <c r="AK712" s="7">
        <v>0.18079999999999999</v>
      </c>
      <c r="AL712" s="7">
        <v>3.5979999999999999</v>
      </c>
      <c r="AM712" s="6">
        <v>277.04599999999999</v>
      </c>
      <c r="AN712" s="7">
        <v>3.6499999999999998E-2</v>
      </c>
      <c r="AO712" s="7">
        <v>0.72699999999999998</v>
      </c>
      <c r="AP712" s="6">
        <v>55.978999999999999</v>
      </c>
      <c r="AQ712" s="14">
        <v>0.6</v>
      </c>
      <c r="AR712" s="15">
        <f t="shared" si="35"/>
        <v>44.583000000000027</v>
      </c>
      <c r="AS712" s="6">
        <v>321.62900000000002</v>
      </c>
      <c r="AT712" s="6">
        <v>0</v>
      </c>
      <c r="AU712" s="6">
        <v>0</v>
      </c>
      <c r="AV712" s="6">
        <f t="shared" si="36"/>
        <v>321.62900000000002</v>
      </c>
      <c r="AW712" t="s">
        <v>1568</v>
      </c>
      <c r="AX712" t="s">
        <v>1600</v>
      </c>
      <c r="BC712">
        <v>19751</v>
      </c>
      <c r="BE712" s="16" t="s">
        <v>1547</v>
      </c>
      <c r="BF712" s="1" t="s">
        <v>55</v>
      </c>
      <c r="BG712" s="1" t="s">
        <v>55</v>
      </c>
      <c r="BH712" s="1" t="s">
        <v>63</v>
      </c>
      <c r="BI712" s="1" t="s">
        <v>63</v>
      </c>
      <c r="BJ712" s="1" t="s">
        <v>1532</v>
      </c>
      <c r="BK712" s="1" t="s">
        <v>103</v>
      </c>
      <c r="BL712" s="1" t="s">
        <v>62</v>
      </c>
      <c r="BM712" s="1" t="s">
        <v>62</v>
      </c>
      <c r="BN712" s="1" t="s">
        <v>56</v>
      </c>
      <c r="BO712" s="1" t="s">
        <v>105</v>
      </c>
      <c r="BP712" s="1" t="s">
        <v>62</v>
      </c>
      <c r="BQ712" s="1" t="s">
        <v>62</v>
      </c>
      <c r="BR712" s="1" t="s">
        <v>57</v>
      </c>
      <c r="BS712" s="1" t="s">
        <v>57</v>
      </c>
      <c r="BT712" s="18">
        <v>0.31</v>
      </c>
      <c r="BW712" s="1" t="s">
        <v>1570</v>
      </c>
    </row>
    <row r="713" spans="1:75" x14ac:dyDescent="0.3">
      <c r="A713" t="s">
        <v>1764</v>
      </c>
      <c r="B713" t="s">
        <v>1732</v>
      </c>
      <c r="C713" s="37">
        <v>314810</v>
      </c>
      <c r="D713" s="37" t="s">
        <v>1767</v>
      </c>
      <c r="E713" s="37" t="s">
        <v>1767</v>
      </c>
      <c r="F713" s="37">
        <v>314820</v>
      </c>
      <c r="G713" s="1" t="s">
        <v>1818</v>
      </c>
      <c r="H713" s="1" t="s">
        <v>1767</v>
      </c>
      <c r="I713" t="s">
        <v>1474</v>
      </c>
      <c r="J713" t="s">
        <v>1272</v>
      </c>
      <c r="K713" t="s">
        <v>824</v>
      </c>
      <c r="L713" s="1" t="s">
        <v>1531</v>
      </c>
      <c r="M713" s="1" t="s">
        <v>1765</v>
      </c>
      <c r="N713" t="str">
        <f t="shared" si="34"/>
        <v>180-058-04638_19751 - 9_099</v>
      </c>
      <c r="O713">
        <v>81</v>
      </c>
      <c r="P713" s="7">
        <v>19.82</v>
      </c>
      <c r="Q713" s="7" t="s">
        <v>1779</v>
      </c>
      <c r="R713" s="6">
        <v>1605.42</v>
      </c>
      <c r="S713">
        <v>-6.18</v>
      </c>
      <c r="T713" s="23">
        <v>44302.041666666657</v>
      </c>
      <c r="U713">
        <v>-6.18</v>
      </c>
      <c r="W713" s="7">
        <v>0.33729999999999999</v>
      </c>
      <c r="X713" s="7">
        <v>6.6859999999999999</v>
      </c>
      <c r="Y713" s="6">
        <v>541.56600000000003</v>
      </c>
      <c r="Z713" t="s">
        <v>1567</v>
      </c>
      <c r="AA713">
        <v>3</v>
      </c>
      <c r="AB713">
        <v>3</v>
      </c>
      <c r="AC713">
        <v>-7.17</v>
      </c>
      <c r="AD713" s="7">
        <v>7.6100000000000001E-2</v>
      </c>
      <c r="AE713" s="7">
        <v>1.5089999999999999</v>
      </c>
      <c r="AF713" s="6">
        <v>122.229</v>
      </c>
      <c r="AG713" s="7">
        <v>1.34E-2</v>
      </c>
      <c r="AH713" s="7">
        <v>0.26500000000000001</v>
      </c>
      <c r="AI713" s="6">
        <v>21.465</v>
      </c>
      <c r="AJ713" s="7">
        <v>-7.37</v>
      </c>
      <c r="AK713" s="7">
        <v>0.17929999999999999</v>
      </c>
      <c r="AL713" s="7">
        <v>3.5529999999999999</v>
      </c>
      <c r="AM713" s="6">
        <v>287.79300000000001</v>
      </c>
      <c r="AN713" s="7">
        <v>4.2099999999999999E-2</v>
      </c>
      <c r="AO713" s="7">
        <v>0.83399999999999996</v>
      </c>
      <c r="AP713" s="6">
        <v>67.554000000000002</v>
      </c>
      <c r="AQ713" s="14">
        <v>0.6</v>
      </c>
      <c r="AR713" s="15">
        <f t="shared" si="35"/>
        <v>51.192000000000007</v>
      </c>
      <c r="AS713" s="6">
        <v>338.98500000000001</v>
      </c>
      <c r="AT713" s="6">
        <v>0</v>
      </c>
      <c r="AU713" s="6">
        <v>0</v>
      </c>
      <c r="AV713" s="6">
        <f t="shared" si="36"/>
        <v>338.98500000000001</v>
      </c>
      <c r="AW713" t="s">
        <v>1568</v>
      </c>
      <c r="AX713" t="s">
        <v>1600</v>
      </c>
      <c r="BC713">
        <v>19751</v>
      </c>
      <c r="BE713" s="16" t="s">
        <v>1547</v>
      </c>
      <c r="BF713" s="1" t="s">
        <v>55</v>
      </c>
      <c r="BG713" s="1" t="s">
        <v>55</v>
      </c>
      <c r="BH713" s="1" t="s">
        <v>63</v>
      </c>
      <c r="BI713" s="1" t="s">
        <v>63</v>
      </c>
      <c r="BJ713" s="1" t="s">
        <v>1532</v>
      </c>
      <c r="BK713" s="1" t="s">
        <v>103</v>
      </c>
      <c r="BL713" s="1" t="s">
        <v>62</v>
      </c>
      <c r="BM713" s="1" t="s">
        <v>62</v>
      </c>
      <c r="BN713" s="1" t="s">
        <v>56</v>
      </c>
      <c r="BO713" s="1" t="s">
        <v>105</v>
      </c>
      <c r="BP713" s="1" t="s">
        <v>62</v>
      </c>
      <c r="BQ713" s="1" t="s">
        <v>62</v>
      </c>
      <c r="BR713" s="1" t="s">
        <v>57</v>
      </c>
      <c r="BS713" s="1" t="s">
        <v>57</v>
      </c>
      <c r="BT713" s="18">
        <v>0.31</v>
      </c>
      <c r="BW713" s="1" t="s">
        <v>1570</v>
      </c>
    </row>
    <row r="714" spans="1:75" x14ac:dyDescent="0.3">
      <c r="A714" t="s">
        <v>1764</v>
      </c>
      <c r="B714" t="s">
        <v>1732</v>
      </c>
      <c r="C714" s="37">
        <v>314810</v>
      </c>
      <c r="D714" s="37" t="s">
        <v>1767</v>
      </c>
      <c r="E714" s="37" t="s">
        <v>1767</v>
      </c>
      <c r="F714" s="37">
        <v>314820</v>
      </c>
      <c r="G714" s="1" t="s">
        <v>1818</v>
      </c>
      <c r="H714" s="1" t="s">
        <v>1767</v>
      </c>
      <c r="I714" t="s">
        <v>1474</v>
      </c>
      <c r="J714" t="s">
        <v>1272</v>
      </c>
      <c r="K714" t="s">
        <v>825</v>
      </c>
      <c r="L714" s="1" t="s">
        <v>1531</v>
      </c>
      <c r="M714" s="1" t="s">
        <v>1765</v>
      </c>
      <c r="N714" t="str">
        <f t="shared" si="34"/>
        <v>180-058-04638_19751 - 9_100</v>
      </c>
      <c r="O714">
        <v>66</v>
      </c>
      <c r="P714" s="7">
        <v>18.923999999999999</v>
      </c>
      <c r="Q714" s="7" t="s">
        <v>1779</v>
      </c>
      <c r="R714" s="6">
        <v>1248.9839999999999</v>
      </c>
      <c r="S714">
        <v>-6.18</v>
      </c>
      <c r="T714" s="23">
        <v>44302.041666666657</v>
      </c>
      <c r="U714">
        <v>-6.18</v>
      </c>
      <c r="W714" s="7">
        <v>0.2555</v>
      </c>
      <c r="X714" s="7">
        <v>4.835</v>
      </c>
      <c r="Y714" s="6">
        <v>319.11</v>
      </c>
      <c r="Z714" t="s">
        <v>1567</v>
      </c>
      <c r="AA714">
        <v>3</v>
      </c>
      <c r="AB714">
        <v>3</v>
      </c>
      <c r="AC714">
        <v>-7.17</v>
      </c>
      <c r="AD714" s="7">
        <v>7.3400000000000007E-2</v>
      </c>
      <c r="AE714" s="7">
        <v>1.389</v>
      </c>
      <c r="AF714" s="6">
        <v>91.674000000000007</v>
      </c>
      <c r="AG714" s="7">
        <v>1.3299999999999999E-2</v>
      </c>
      <c r="AH714" s="7">
        <v>0.251</v>
      </c>
      <c r="AI714" s="6">
        <v>16.565999999999999</v>
      </c>
      <c r="AJ714" s="7">
        <v>-7.37</v>
      </c>
      <c r="AK714" s="7">
        <v>0.16839999999999999</v>
      </c>
      <c r="AL714" s="7">
        <v>3.1859999999999999</v>
      </c>
      <c r="AM714" s="6">
        <v>210.27600000000001</v>
      </c>
      <c r="AN714" s="7">
        <v>4.2000000000000003E-2</v>
      </c>
      <c r="AO714" s="7">
        <v>0.79500000000000004</v>
      </c>
      <c r="AP714" s="6">
        <v>52.47</v>
      </c>
      <c r="AQ714" s="14">
        <v>0.6</v>
      </c>
      <c r="AR714" s="15">
        <f t="shared" si="35"/>
        <v>38.346000000000004</v>
      </c>
      <c r="AS714" s="6">
        <v>248.62200000000001</v>
      </c>
      <c r="AT714" s="6">
        <v>0</v>
      </c>
      <c r="AU714" s="6">
        <v>0</v>
      </c>
      <c r="AV714" s="6">
        <f t="shared" si="36"/>
        <v>248.62200000000001</v>
      </c>
      <c r="AW714" t="s">
        <v>1568</v>
      </c>
      <c r="AX714" t="s">
        <v>1600</v>
      </c>
      <c r="AZ714" t="s">
        <v>1612</v>
      </c>
      <c r="BA714">
        <v>37889</v>
      </c>
      <c r="BB714" t="s">
        <v>2803</v>
      </c>
      <c r="BC714">
        <v>19751</v>
      </c>
      <c r="BE714" s="16" t="s">
        <v>1547</v>
      </c>
      <c r="BF714" s="1" t="s">
        <v>55</v>
      </c>
      <c r="BG714" s="1" t="s">
        <v>55</v>
      </c>
      <c r="BH714" s="1" t="s">
        <v>63</v>
      </c>
      <c r="BI714" s="1" t="s">
        <v>63</v>
      </c>
      <c r="BJ714" s="1" t="s">
        <v>1532</v>
      </c>
      <c r="BK714" s="1" t="s">
        <v>103</v>
      </c>
      <c r="BL714" s="1" t="s">
        <v>62</v>
      </c>
      <c r="BM714" s="1" t="s">
        <v>62</v>
      </c>
      <c r="BN714" s="1" t="s">
        <v>56</v>
      </c>
      <c r="BO714" s="1" t="s">
        <v>105</v>
      </c>
      <c r="BP714" s="1" t="s">
        <v>62</v>
      </c>
      <c r="BQ714" s="1" t="s">
        <v>62</v>
      </c>
      <c r="BR714" s="1" t="s">
        <v>57</v>
      </c>
      <c r="BS714" s="1" t="s">
        <v>57</v>
      </c>
      <c r="BT714" s="18">
        <v>0.31</v>
      </c>
      <c r="BW714" s="1" t="s">
        <v>1570</v>
      </c>
    </row>
    <row r="715" spans="1:75" x14ac:dyDescent="0.3">
      <c r="A715" t="s">
        <v>1764</v>
      </c>
      <c r="B715" t="s">
        <v>1732</v>
      </c>
      <c r="C715" s="37">
        <v>314810</v>
      </c>
      <c r="D715" s="37" t="s">
        <v>1767</v>
      </c>
      <c r="E715" s="37" t="s">
        <v>1767</v>
      </c>
      <c r="F715" s="37">
        <v>314820</v>
      </c>
      <c r="G715" s="1" t="s">
        <v>1818</v>
      </c>
      <c r="H715" s="1" t="s">
        <v>1767</v>
      </c>
      <c r="I715" t="s">
        <v>1474</v>
      </c>
      <c r="J715" t="s">
        <v>1272</v>
      </c>
      <c r="K715" t="s">
        <v>826</v>
      </c>
      <c r="L715" s="1" t="s">
        <v>1531</v>
      </c>
      <c r="M715" s="1" t="s">
        <v>1765</v>
      </c>
      <c r="N715" t="str">
        <f t="shared" si="34"/>
        <v>180-058-04638_19751 - 9_101</v>
      </c>
      <c r="O715">
        <v>77</v>
      </c>
      <c r="P715" s="7">
        <v>19.428999999999998</v>
      </c>
      <c r="Q715" s="7" t="s">
        <v>1779</v>
      </c>
      <c r="R715" s="6">
        <v>1496.0329999999999</v>
      </c>
      <c r="S715">
        <v>-6.18</v>
      </c>
      <c r="T715" s="23">
        <v>44302.041666666657</v>
      </c>
      <c r="U715">
        <v>-6.18</v>
      </c>
      <c r="W715" s="7">
        <v>0.37869999999999998</v>
      </c>
      <c r="X715" s="7">
        <v>7.3579999999999997</v>
      </c>
      <c r="Y715" s="6">
        <v>566.56600000000003</v>
      </c>
      <c r="Z715" t="s">
        <v>1567</v>
      </c>
      <c r="AA715">
        <v>3</v>
      </c>
      <c r="AB715">
        <v>3</v>
      </c>
      <c r="AC715">
        <v>-7.17</v>
      </c>
      <c r="AD715" s="7">
        <v>9.5699999999999993E-2</v>
      </c>
      <c r="AE715" s="7">
        <v>1.859</v>
      </c>
      <c r="AF715" s="6">
        <v>143.143</v>
      </c>
      <c r="AG715" s="7">
        <v>1E-4</v>
      </c>
      <c r="AH715" s="7">
        <v>1E-3</v>
      </c>
      <c r="AI715" s="6">
        <v>7.6999999999999999E-2</v>
      </c>
      <c r="AJ715" s="7">
        <v>-7.37</v>
      </c>
      <c r="AK715" s="7">
        <v>0.21</v>
      </c>
      <c r="AL715" s="7">
        <v>4.08</v>
      </c>
      <c r="AM715" s="6">
        <v>314.16000000000003</v>
      </c>
      <c r="AN715" s="7">
        <v>1.84E-2</v>
      </c>
      <c r="AO715" s="7">
        <v>0.35799999999999998</v>
      </c>
      <c r="AP715" s="6">
        <v>27.565999999999999</v>
      </c>
      <c r="AQ715" s="14">
        <v>0.6</v>
      </c>
      <c r="AR715" s="15">
        <f t="shared" si="35"/>
        <v>46.58499999999998</v>
      </c>
      <c r="AS715" s="6">
        <v>360.745</v>
      </c>
      <c r="AT715" s="6">
        <v>0</v>
      </c>
      <c r="AU715" s="6">
        <v>0</v>
      </c>
      <c r="AV715" s="6">
        <f t="shared" si="36"/>
        <v>360.745</v>
      </c>
      <c r="AW715" t="s">
        <v>1568</v>
      </c>
      <c r="AX715" t="s">
        <v>1600</v>
      </c>
      <c r="AZ715" t="s">
        <v>1612</v>
      </c>
      <c r="BA715">
        <v>37889</v>
      </c>
      <c r="BB715" t="s">
        <v>2803</v>
      </c>
      <c r="BC715">
        <v>19751</v>
      </c>
      <c r="BE715" s="16" t="s">
        <v>1547</v>
      </c>
      <c r="BF715" s="1" t="s">
        <v>55</v>
      </c>
      <c r="BG715" s="1" t="s">
        <v>55</v>
      </c>
      <c r="BH715" s="1" t="s">
        <v>63</v>
      </c>
      <c r="BI715" s="1" t="s">
        <v>63</v>
      </c>
      <c r="BJ715" s="1" t="s">
        <v>1532</v>
      </c>
      <c r="BK715" s="1" t="s">
        <v>103</v>
      </c>
      <c r="BL715" s="1" t="s">
        <v>62</v>
      </c>
      <c r="BM715" s="1" t="s">
        <v>62</v>
      </c>
      <c r="BN715" s="1" t="s">
        <v>56</v>
      </c>
      <c r="BO715" s="1" t="s">
        <v>105</v>
      </c>
      <c r="BP715" s="1" t="s">
        <v>62</v>
      </c>
      <c r="BQ715" s="1" t="s">
        <v>62</v>
      </c>
      <c r="BR715" s="1" t="s">
        <v>57</v>
      </c>
      <c r="BS715" s="1" t="s">
        <v>57</v>
      </c>
      <c r="BT715" s="18">
        <v>0.31</v>
      </c>
      <c r="BW715" s="1" t="s">
        <v>1570</v>
      </c>
    </row>
    <row r="716" spans="1:75" x14ac:dyDescent="0.3">
      <c r="A716" t="s">
        <v>1764</v>
      </c>
      <c r="B716" t="s">
        <v>1732</v>
      </c>
      <c r="C716" s="37">
        <v>314910</v>
      </c>
      <c r="D716" s="37" t="s">
        <v>1767</v>
      </c>
      <c r="E716" s="37" t="s">
        <v>1767</v>
      </c>
      <c r="F716" s="37">
        <v>314920</v>
      </c>
      <c r="G716" s="1" t="s">
        <v>1818</v>
      </c>
      <c r="H716" s="1" t="s">
        <v>1767</v>
      </c>
      <c r="I716" t="s">
        <v>1431</v>
      </c>
      <c r="J716" t="s">
        <v>1221</v>
      </c>
      <c r="K716" t="s">
        <v>627</v>
      </c>
      <c r="L716" s="1" t="s">
        <v>1531</v>
      </c>
      <c r="M716" s="1" t="s">
        <v>1765</v>
      </c>
      <c r="N716" t="str">
        <f t="shared" si="34"/>
        <v>180-058-05089_19660 - 8_483</v>
      </c>
      <c r="O716">
        <v>63</v>
      </c>
      <c r="P716" s="7">
        <v>25.593</v>
      </c>
      <c r="Q716" s="7" t="s">
        <v>1781</v>
      </c>
      <c r="R716" s="6">
        <v>1612.3589999999999</v>
      </c>
      <c r="S716">
        <v>-6</v>
      </c>
      <c r="T716" s="23">
        <v>44284.041666666657</v>
      </c>
      <c r="U716">
        <v>-6</v>
      </c>
      <c r="V716" s="1"/>
      <c r="W716" s="7">
        <v>0.29049999999999998</v>
      </c>
      <c r="X716" s="7">
        <v>7.4349999999999996</v>
      </c>
      <c r="Y716" s="6">
        <v>468.40499999999997</v>
      </c>
      <c r="Z716" t="s">
        <v>1567</v>
      </c>
      <c r="AA716">
        <v>3</v>
      </c>
      <c r="AB716">
        <v>3</v>
      </c>
      <c r="AC716">
        <v>-6.52</v>
      </c>
      <c r="AD716" s="7">
        <v>0.1389</v>
      </c>
      <c r="AE716" s="7">
        <v>3.5539999999999998</v>
      </c>
      <c r="AF716" s="6">
        <v>223.90199999999999</v>
      </c>
      <c r="AG716" s="7">
        <v>9.7000000000000003E-3</v>
      </c>
      <c r="AH716" s="7">
        <v>0.248</v>
      </c>
      <c r="AI716" s="6">
        <v>15.624000000000001</v>
      </c>
      <c r="AJ716" s="7">
        <v>-6.62</v>
      </c>
      <c r="AK716" s="7">
        <v>0.20619999999999999</v>
      </c>
      <c r="AL716" s="7">
        <v>5.2759999999999998</v>
      </c>
      <c r="AM716" s="6">
        <v>332.38799999999998</v>
      </c>
      <c r="AN716" s="7">
        <v>2.9100000000000001E-2</v>
      </c>
      <c r="AO716" s="7">
        <v>0.745</v>
      </c>
      <c r="AP716" s="6">
        <v>46.935000000000002</v>
      </c>
      <c r="AQ716" s="14">
        <v>0.6</v>
      </c>
      <c r="AR716" s="15">
        <f t="shared" si="35"/>
        <v>53.235000000000014</v>
      </c>
      <c r="AS716" s="6">
        <v>385.62299999999999</v>
      </c>
      <c r="AT716" s="6">
        <v>0</v>
      </c>
      <c r="AU716" s="6">
        <v>0</v>
      </c>
      <c r="AV716" s="6">
        <f t="shared" si="36"/>
        <v>385.62299999999999</v>
      </c>
      <c r="AW716" t="s">
        <v>1568</v>
      </c>
      <c r="AX716" t="s">
        <v>1600</v>
      </c>
      <c r="AY716" s="1"/>
      <c r="AZ716" s="1"/>
      <c r="BA716" s="21"/>
      <c r="BB716" s="1"/>
      <c r="BC716">
        <v>19660</v>
      </c>
      <c r="BD716" s="1"/>
      <c r="BE716" s="16" t="s">
        <v>1547</v>
      </c>
      <c r="BF716" s="1" t="s">
        <v>55</v>
      </c>
      <c r="BG716" s="1" t="s">
        <v>55</v>
      </c>
      <c r="BH716" s="1" t="s">
        <v>63</v>
      </c>
      <c r="BI716" s="1" t="s">
        <v>63</v>
      </c>
      <c r="BJ716" s="1" t="s">
        <v>1532</v>
      </c>
      <c r="BK716" s="1" t="s">
        <v>103</v>
      </c>
      <c r="BL716" s="1" t="s">
        <v>62</v>
      </c>
      <c r="BM716" s="1" t="s">
        <v>62</v>
      </c>
      <c r="BN716" s="1" t="s">
        <v>56</v>
      </c>
      <c r="BO716" s="1" t="s">
        <v>105</v>
      </c>
      <c r="BP716" s="1" t="s">
        <v>62</v>
      </c>
      <c r="BQ716" s="1" t="s">
        <v>62</v>
      </c>
      <c r="BR716" s="1" t="s">
        <v>57</v>
      </c>
      <c r="BS716" s="1" t="s">
        <v>57</v>
      </c>
      <c r="BT716" s="18" t="s">
        <v>1573</v>
      </c>
      <c r="BU716" s="1"/>
      <c r="BV716" s="1"/>
      <c r="BW716" s="1" t="s">
        <v>1570</v>
      </c>
    </row>
    <row r="717" spans="1:75" x14ac:dyDescent="0.3">
      <c r="A717" t="s">
        <v>1764</v>
      </c>
      <c r="B717" t="s">
        <v>1732</v>
      </c>
      <c r="C717" s="37">
        <v>314910</v>
      </c>
      <c r="D717" s="37" t="s">
        <v>1767</v>
      </c>
      <c r="E717" s="37" t="s">
        <v>1767</v>
      </c>
      <c r="F717" s="37">
        <v>314920</v>
      </c>
      <c r="G717" s="1" t="s">
        <v>1818</v>
      </c>
      <c r="H717" s="1" t="s">
        <v>1767</v>
      </c>
      <c r="I717" t="s">
        <v>1431</v>
      </c>
      <c r="J717" t="s">
        <v>1221</v>
      </c>
      <c r="K717" t="s">
        <v>628</v>
      </c>
      <c r="L717" s="1" t="s">
        <v>1531</v>
      </c>
      <c r="M717" s="1" t="s">
        <v>1765</v>
      </c>
      <c r="N717" t="str">
        <f t="shared" si="34"/>
        <v>180-058-05089_19660 - 8_484</v>
      </c>
      <c r="O717">
        <v>88</v>
      </c>
      <c r="P717" s="7">
        <v>24.693000000000001</v>
      </c>
      <c r="Q717" s="7" t="s">
        <v>1781</v>
      </c>
      <c r="R717" s="6">
        <v>2172.9839999999999</v>
      </c>
      <c r="S717">
        <v>-6</v>
      </c>
      <c r="T717" s="23">
        <v>44284.041666666657</v>
      </c>
      <c r="U717">
        <v>-6</v>
      </c>
      <c r="V717" s="1"/>
      <c r="W717" s="7">
        <v>0.2044</v>
      </c>
      <c r="X717" s="7">
        <v>5.048</v>
      </c>
      <c r="Y717" s="6">
        <v>444.22399999999999</v>
      </c>
      <c r="Z717" t="s">
        <v>1567</v>
      </c>
      <c r="AA717">
        <v>3</v>
      </c>
      <c r="AB717">
        <v>3</v>
      </c>
      <c r="AC717">
        <v>-6.52</v>
      </c>
      <c r="AD717" s="7">
        <v>3.7400000000000003E-2</v>
      </c>
      <c r="AE717" s="7">
        <v>0.92400000000000004</v>
      </c>
      <c r="AF717" s="6">
        <v>81.311999999999998</v>
      </c>
      <c r="AG717" s="7">
        <v>4.8999999999999998E-3</v>
      </c>
      <c r="AH717" s="7">
        <v>0.121</v>
      </c>
      <c r="AI717" s="6">
        <v>10.648</v>
      </c>
      <c r="AJ717" s="7">
        <v>-6.62</v>
      </c>
      <c r="AK717" s="7">
        <v>0.1013</v>
      </c>
      <c r="AL717" s="7">
        <v>2.5009999999999999</v>
      </c>
      <c r="AM717" s="6">
        <v>220.08799999999999</v>
      </c>
      <c r="AN717" s="7">
        <v>2.35E-2</v>
      </c>
      <c r="AO717" s="7">
        <v>0.58099999999999996</v>
      </c>
      <c r="AP717" s="6">
        <v>51.128</v>
      </c>
      <c r="AQ717" s="14">
        <v>0.6</v>
      </c>
      <c r="AR717" s="15">
        <f t="shared" si="35"/>
        <v>71.28</v>
      </c>
      <c r="AS717" s="6">
        <v>291.36799999999999</v>
      </c>
      <c r="AT717" s="6">
        <v>0</v>
      </c>
      <c r="AU717" s="6">
        <v>0</v>
      </c>
      <c r="AV717" s="6">
        <f t="shared" si="36"/>
        <v>291.36799999999999</v>
      </c>
      <c r="AW717" t="s">
        <v>1568</v>
      </c>
      <c r="AX717" t="s">
        <v>1600</v>
      </c>
      <c r="AY717" s="1"/>
      <c r="AZ717" s="1"/>
      <c r="BA717" s="21"/>
      <c r="BB717" s="1"/>
      <c r="BC717">
        <v>19660</v>
      </c>
      <c r="BD717" s="1"/>
      <c r="BE717" s="16" t="s">
        <v>1547</v>
      </c>
      <c r="BF717" s="1" t="s">
        <v>55</v>
      </c>
      <c r="BG717" s="1" t="s">
        <v>55</v>
      </c>
      <c r="BH717" s="1" t="s">
        <v>63</v>
      </c>
      <c r="BI717" s="1" t="s">
        <v>63</v>
      </c>
      <c r="BJ717" s="1" t="s">
        <v>1532</v>
      </c>
      <c r="BK717" s="1" t="s">
        <v>103</v>
      </c>
      <c r="BL717" s="1" t="s">
        <v>62</v>
      </c>
      <c r="BM717" s="1" t="s">
        <v>62</v>
      </c>
      <c r="BN717" s="1" t="s">
        <v>56</v>
      </c>
      <c r="BO717" s="1" t="s">
        <v>105</v>
      </c>
      <c r="BP717" s="1" t="s">
        <v>62</v>
      </c>
      <c r="BQ717" s="1" t="s">
        <v>62</v>
      </c>
      <c r="BR717" s="1" t="s">
        <v>57</v>
      </c>
      <c r="BS717" s="1" t="s">
        <v>57</v>
      </c>
      <c r="BT717" s="18" t="s">
        <v>1573</v>
      </c>
      <c r="BU717" s="1"/>
      <c r="BV717" s="1"/>
      <c r="BW717" s="1" t="s">
        <v>1570</v>
      </c>
    </row>
    <row r="718" spans="1:75" x14ac:dyDescent="0.3">
      <c r="A718" t="s">
        <v>1764</v>
      </c>
      <c r="B718" t="s">
        <v>1732</v>
      </c>
      <c r="C718" s="37">
        <v>314910</v>
      </c>
      <c r="D718" s="37" t="s">
        <v>1767</v>
      </c>
      <c r="E718" s="37" t="s">
        <v>1767</v>
      </c>
      <c r="F718" s="37">
        <v>314920</v>
      </c>
      <c r="G718" s="1" t="s">
        <v>1818</v>
      </c>
      <c r="H718" s="1" t="s">
        <v>1767</v>
      </c>
      <c r="I718" t="s">
        <v>1431</v>
      </c>
      <c r="J718" t="s">
        <v>1221</v>
      </c>
      <c r="K718" t="s">
        <v>629</v>
      </c>
      <c r="L718" s="1" t="s">
        <v>1531</v>
      </c>
      <c r="M718" s="1" t="s">
        <v>1765</v>
      </c>
      <c r="N718" t="str">
        <f t="shared" si="34"/>
        <v>180-058-05089_19660 - 8_485</v>
      </c>
      <c r="O718">
        <v>103</v>
      </c>
      <c r="P718" s="7">
        <v>20.314</v>
      </c>
      <c r="Q718" s="7" t="s">
        <v>1781</v>
      </c>
      <c r="R718" s="6">
        <v>2092.3420000000001</v>
      </c>
      <c r="S718">
        <v>-6</v>
      </c>
      <c r="T718" s="23">
        <v>44284.041666666657</v>
      </c>
      <c r="U718">
        <v>-6</v>
      </c>
      <c r="V718" s="1"/>
      <c r="W718" s="7">
        <v>0.1497</v>
      </c>
      <c r="X718" s="7">
        <v>3.0419999999999998</v>
      </c>
      <c r="Y718" s="6">
        <v>313.32600000000002</v>
      </c>
      <c r="Z718" t="s">
        <v>1567</v>
      </c>
      <c r="AA718">
        <v>3</v>
      </c>
      <c r="AB718">
        <v>3</v>
      </c>
      <c r="AC718">
        <v>-6.52</v>
      </c>
      <c r="AD718" s="7">
        <v>1.9699999999999999E-2</v>
      </c>
      <c r="AE718" s="7">
        <v>0.40100000000000002</v>
      </c>
      <c r="AF718" s="6">
        <v>41.302999999999997</v>
      </c>
      <c r="AG718" s="7">
        <v>1.8100000000000002E-2</v>
      </c>
      <c r="AH718" s="7">
        <v>0.36699999999999999</v>
      </c>
      <c r="AI718" s="6">
        <v>37.801000000000002</v>
      </c>
      <c r="AJ718" s="7">
        <v>-6.62</v>
      </c>
      <c r="AK718" s="7">
        <v>4.9700000000000001E-2</v>
      </c>
      <c r="AL718" s="7">
        <v>1.0089999999999999</v>
      </c>
      <c r="AM718" s="6">
        <v>103.92700000000001</v>
      </c>
      <c r="AN718" s="7">
        <v>3.8600000000000002E-2</v>
      </c>
      <c r="AO718" s="7">
        <v>0.78500000000000003</v>
      </c>
      <c r="AP718" s="6">
        <v>80.855000000000004</v>
      </c>
      <c r="AQ718" s="14">
        <v>0.6</v>
      </c>
      <c r="AR718" s="15">
        <f t="shared" si="35"/>
        <v>66.641000000000005</v>
      </c>
      <c r="AS718" s="6">
        <v>170.56800000000001</v>
      </c>
      <c r="AT718" s="6">
        <v>0</v>
      </c>
      <c r="AU718" s="6">
        <v>0</v>
      </c>
      <c r="AV718" s="6">
        <f t="shared" si="36"/>
        <v>170.56800000000001</v>
      </c>
      <c r="AW718" t="s">
        <v>1568</v>
      </c>
      <c r="AX718" t="s">
        <v>1600</v>
      </c>
      <c r="AY718" s="1"/>
      <c r="AZ718" s="1"/>
      <c r="BA718" s="21"/>
      <c r="BB718" s="1"/>
      <c r="BC718">
        <v>19660</v>
      </c>
      <c r="BD718" s="19"/>
      <c r="BE718" s="16" t="s">
        <v>1547</v>
      </c>
      <c r="BF718" s="1" t="s">
        <v>55</v>
      </c>
      <c r="BG718" s="1" t="s">
        <v>55</v>
      </c>
      <c r="BH718" s="1" t="s">
        <v>63</v>
      </c>
      <c r="BI718" s="1" t="s">
        <v>63</v>
      </c>
      <c r="BJ718" s="1" t="s">
        <v>1532</v>
      </c>
      <c r="BK718" s="1" t="s">
        <v>103</v>
      </c>
      <c r="BL718" s="1" t="s">
        <v>62</v>
      </c>
      <c r="BM718" s="1" t="s">
        <v>62</v>
      </c>
      <c r="BN718" s="1" t="s">
        <v>56</v>
      </c>
      <c r="BO718" s="1" t="s">
        <v>105</v>
      </c>
      <c r="BP718" s="1" t="s">
        <v>62</v>
      </c>
      <c r="BQ718" s="1" t="s">
        <v>62</v>
      </c>
      <c r="BR718" s="1" t="s">
        <v>57</v>
      </c>
      <c r="BS718" s="1" t="s">
        <v>57</v>
      </c>
      <c r="BT718" s="18" t="s">
        <v>1573</v>
      </c>
      <c r="BU718" s="1"/>
      <c r="BV718" s="1"/>
      <c r="BW718" s="1" t="s">
        <v>1570</v>
      </c>
    </row>
    <row r="719" spans="1:75" x14ac:dyDescent="0.3">
      <c r="A719" t="s">
        <v>1764</v>
      </c>
      <c r="B719" t="s">
        <v>1732</v>
      </c>
      <c r="C719" s="37">
        <v>314910</v>
      </c>
      <c r="D719" s="37" t="s">
        <v>1767</v>
      </c>
      <c r="E719" s="37" t="s">
        <v>1767</v>
      </c>
      <c r="F719" s="37">
        <v>314920</v>
      </c>
      <c r="G719" s="1" t="s">
        <v>1818</v>
      </c>
      <c r="H719" s="1" t="s">
        <v>1767</v>
      </c>
      <c r="I719" t="s">
        <v>1431</v>
      </c>
      <c r="J719" t="s">
        <v>1222</v>
      </c>
      <c r="K719" t="s">
        <v>630</v>
      </c>
      <c r="L719" s="1" t="s">
        <v>1531</v>
      </c>
      <c r="M719" s="1" t="s">
        <v>1765</v>
      </c>
      <c r="N719" t="str">
        <f t="shared" si="34"/>
        <v>180-058-04977_19660 - 8_486</v>
      </c>
      <c r="O719">
        <v>51</v>
      </c>
      <c r="P719" s="7">
        <v>31.302</v>
      </c>
      <c r="Q719" s="7" t="s">
        <v>1781</v>
      </c>
      <c r="R719" s="6">
        <v>1596.402</v>
      </c>
      <c r="S719">
        <v>-6</v>
      </c>
      <c r="T719" s="23">
        <v>44284.041666666657</v>
      </c>
      <c r="U719">
        <v>-6</v>
      </c>
      <c r="V719" s="1"/>
      <c r="W719" s="7">
        <v>0.27100000000000002</v>
      </c>
      <c r="X719" s="7">
        <v>8.4819999999999993</v>
      </c>
      <c r="Y719" s="6">
        <v>432.58199999999999</v>
      </c>
      <c r="Z719" t="s">
        <v>1567</v>
      </c>
      <c r="AA719">
        <v>3</v>
      </c>
      <c r="AB719">
        <v>3</v>
      </c>
      <c r="AC719">
        <v>-6.52</v>
      </c>
      <c r="AD719" s="7">
        <v>5.04E-2</v>
      </c>
      <c r="AE719" s="7">
        <v>1.5780000000000001</v>
      </c>
      <c r="AF719" s="6">
        <v>80.477999999999994</v>
      </c>
      <c r="AG719" s="7">
        <v>4.0000000000000002E-4</v>
      </c>
      <c r="AH719" s="7">
        <v>1.2E-2</v>
      </c>
      <c r="AI719" s="6">
        <v>0.61199999999999999</v>
      </c>
      <c r="AJ719" s="7">
        <v>-6.62</v>
      </c>
      <c r="AK719" s="7">
        <v>0.115</v>
      </c>
      <c r="AL719" s="7">
        <v>3.6</v>
      </c>
      <c r="AM719" s="6">
        <v>183.6</v>
      </c>
      <c r="AN719" s="7">
        <v>6.4000000000000003E-3</v>
      </c>
      <c r="AO719" s="7">
        <v>0.20100000000000001</v>
      </c>
      <c r="AP719" s="6">
        <v>10.250999999999999</v>
      </c>
      <c r="AQ719" s="14">
        <v>0.6</v>
      </c>
      <c r="AR719" s="15">
        <f t="shared" si="35"/>
        <v>53.039999999999992</v>
      </c>
      <c r="AS719" s="6">
        <v>236.64</v>
      </c>
      <c r="AT719" s="6">
        <v>0</v>
      </c>
      <c r="AU719" s="6">
        <v>0</v>
      </c>
      <c r="AV719" s="6">
        <f t="shared" si="36"/>
        <v>236.64</v>
      </c>
      <c r="AW719" t="s">
        <v>1568</v>
      </c>
      <c r="AX719" t="s">
        <v>1600</v>
      </c>
      <c r="AY719" s="1"/>
      <c r="AZ719" s="1"/>
      <c r="BA719" s="21"/>
      <c r="BB719" s="1"/>
      <c r="BC719">
        <v>19660</v>
      </c>
      <c r="BD719" s="1"/>
      <c r="BE719" s="16" t="s">
        <v>1547</v>
      </c>
      <c r="BF719" s="1" t="s">
        <v>55</v>
      </c>
      <c r="BG719" s="1" t="s">
        <v>55</v>
      </c>
      <c r="BH719" s="1" t="s">
        <v>63</v>
      </c>
      <c r="BI719" s="1" t="s">
        <v>63</v>
      </c>
      <c r="BJ719" s="1" t="s">
        <v>1532</v>
      </c>
      <c r="BK719" s="1" t="s">
        <v>103</v>
      </c>
      <c r="BL719" s="1" t="s">
        <v>62</v>
      </c>
      <c r="BM719" s="1" t="s">
        <v>62</v>
      </c>
      <c r="BN719" s="1" t="s">
        <v>56</v>
      </c>
      <c r="BO719" s="1" t="s">
        <v>105</v>
      </c>
      <c r="BP719" s="1" t="s">
        <v>62</v>
      </c>
      <c r="BQ719" s="1" t="s">
        <v>62</v>
      </c>
      <c r="BR719" s="1" t="s">
        <v>57</v>
      </c>
      <c r="BS719" s="1" t="s">
        <v>57</v>
      </c>
      <c r="BT719" s="18" t="s">
        <v>1573</v>
      </c>
      <c r="BU719" s="1"/>
      <c r="BV719" s="1"/>
      <c r="BW719" s="1" t="s">
        <v>1570</v>
      </c>
    </row>
    <row r="720" spans="1:75" x14ac:dyDescent="0.3">
      <c r="A720" t="s">
        <v>1764</v>
      </c>
      <c r="B720" t="s">
        <v>1732</v>
      </c>
      <c r="C720" s="37">
        <v>314910</v>
      </c>
      <c r="D720" s="37" t="s">
        <v>1767</v>
      </c>
      <c r="E720" s="37" t="s">
        <v>1767</v>
      </c>
      <c r="F720" s="37">
        <v>314920</v>
      </c>
      <c r="G720" s="1" t="s">
        <v>1818</v>
      </c>
      <c r="H720" s="1" t="s">
        <v>1767</v>
      </c>
      <c r="I720" t="s">
        <v>1431</v>
      </c>
      <c r="J720" t="s">
        <v>1222</v>
      </c>
      <c r="K720" t="s">
        <v>631</v>
      </c>
      <c r="L720" s="1" t="s">
        <v>1531</v>
      </c>
      <c r="M720" s="1" t="s">
        <v>1765</v>
      </c>
      <c r="N720" t="str">
        <f t="shared" si="34"/>
        <v>180-058-04977_19660 - 8_487</v>
      </c>
      <c r="O720">
        <v>50</v>
      </c>
      <c r="P720" s="7">
        <v>30.765999999999998</v>
      </c>
      <c r="Q720" s="7" t="s">
        <v>1781</v>
      </c>
      <c r="R720" s="6">
        <v>1538.3</v>
      </c>
      <c r="S720">
        <v>-6</v>
      </c>
      <c r="T720" s="23">
        <v>44284.041666666657</v>
      </c>
      <c r="U720">
        <v>-6</v>
      </c>
      <c r="V720" s="1"/>
      <c r="W720" s="7">
        <v>0.25230000000000002</v>
      </c>
      <c r="X720" s="7">
        <v>7.7619999999999996</v>
      </c>
      <c r="Y720" s="6">
        <v>388.1</v>
      </c>
      <c r="Z720" t="s">
        <v>1567</v>
      </c>
      <c r="AA720">
        <v>3</v>
      </c>
      <c r="AB720">
        <v>3</v>
      </c>
      <c r="AC720">
        <v>-6.52</v>
      </c>
      <c r="AD720" s="7">
        <v>3.1899999999999998E-2</v>
      </c>
      <c r="AE720" s="7">
        <v>0.98099999999999998</v>
      </c>
      <c r="AF720" s="6">
        <v>49.05</v>
      </c>
      <c r="AG720" s="7">
        <v>3.8999999999999998E-3</v>
      </c>
      <c r="AH720" s="7">
        <v>0.12</v>
      </c>
      <c r="AI720" s="6">
        <v>6</v>
      </c>
      <c r="AJ720" s="7">
        <v>-6.62</v>
      </c>
      <c r="AK720" s="7">
        <v>6.7100000000000007E-2</v>
      </c>
      <c r="AL720" s="7">
        <v>2.0649999999999999</v>
      </c>
      <c r="AM720" s="6">
        <v>103.25</v>
      </c>
      <c r="AN720" s="7">
        <v>9.5999999999999992E-3</v>
      </c>
      <c r="AO720" s="7">
        <v>0.29399999999999998</v>
      </c>
      <c r="AP720" s="6">
        <v>14.7</v>
      </c>
      <c r="AQ720" s="14">
        <v>0.6</v>
      </c>
      <c r="AR720" s="15">
        <f t="shared" si="35"/>
        <v>48.050000000000011</v>
      </c>
      <c r="AS720" s="6">
        <v>151.30000000000001</v>
      </c>
      <c r="AT720" s="6">
        <v>0</v>
      </c>
      <c r="AU720" s="6">
        <v>0</v>
      </c>
      <c r="AV720" s="6">
        <f t="shared" si="36"/>
        <v>151.30000000000001</v>
      </c>
      <c r="AW720" t="s">
        <v>1568</v>
      </c>
      <c r="AX720" t="s">
        <v>1600</v>
      </c>
      <c r="AY720" s="1"/>
      <c r="AZ720" s="1"/>
      <c r="BA720" s="21"/>
      <c r="BB720" s="1"/>
      <c r="BC720">
        <v>19660</v>
      </c>
      <c r="BD720" s="1"/>
      <c r="BE720" s="16" t="s">
        <v>1547</v>
      </c>
      <c r="BF720" s="1" t="s">
        <v>55</v>
      </c>
      <c r="BG720" s="1" t="s">
        <v>55</v>
      </c>
      <c r="BH720" s="1" t="s">
        <v>63</v>
      </c>
      <c r="BI720" s="1" t="s">
        <v>63</v>
      </c>
      <c r="BJ720" s="1" t="s">
        <v>1532</v>
      </c>
      <c r="BK720" s="1" t="s">
        <v>103</v>
      </c>
      <c r="BL720" s="1" t="s">
        <v>62</v>
      </c>
      <c r="BM720" s="1" t="s">
        <v>62</v>
      </c>
      <c r="BN720" s="1" t="s">
        <v>56</v>
      </c>
      <c r="BO720" s="1" t="s">
        <v>105</v>
      </c>
      <c r="BP720" s="1" t="s">
        <v>62</v>
      </c>
      <c r="BQ720" s="1" t="s">
        <v>62</v>
      </c>
      <c r="BR720" s="1" t="s">
        <v>57</v>
      </c>
      <c r="BS720" s="1" t="s">
        <v>57</v>
      </c>
      <c r="BT720" s="18" t="s">
        <v>1573</v>
      </c>
      <c r="BU720" s="1"/>
      <c r="BV720" s="1"/>
      <c r="BW720" s="1" t="s">
        <v>1570</v>
      </c>
    </row>
    <row r="721" spans="1:75" x14ac:dyDescent="0.3">
      <c r="A721" t="s">
        <v>1764</v>
      </c>
      <c r="B721" t="s">
        <v>1732</v>
      </c>
      <c r="C721" s="37">
        <v>314910</v>
      </c>
      <c r="D721" s="37" t="s">
        <v>1767</v>
      </c>
      <c r="E721" s="37" t="s">
        <v>1767</v>
      </c>
      <c r="F721" s="37">
        <v>314920</v>
      </c>
      <c r="G721" s="1" t="s">
        <v>1818</v>
      </c>
      <c r="H721" s="1" t="s">
        <v>1767</v>
      </c>
      <c r="I721" t="s">
        <v>1388</v>
      </c>
      <c r="J721" t="s">
        <v>1137</v>
      </c>
      <c r="K721" t="s">
        <v>321</v>
      </c>
      <c r="L721" s="1" t="s">
        <v>1531</v>
      </c>
      <c r="M721" s="1" t="s">
        <v>1765</v>
      </c>
      <c r="N721" t="str">
        <f t="shared" si="34"/>
        <v>180-058-05109_19688 - 8_124</v>
      </c>
      <c r="O721">
        <v>117</v>
      </c>
      <c r="P721" s="7">
        <v>24.495999999999999</v>
      </c>
      <c r="Q721" s="7" t="s">
        <v>1781</v>
      </c>
      <c r="R721" s="6">
        <v>2866.0320000000002</v>
      </c>
      <c r="S721">
        <v>-6.29</v>
      </c>
      <c r="T721" s="23">
        <v>44281</v>
      </c>
      <c r="U721">
        <v>-6.29</v>
      </c>
      <c r="V721" s="1"/>
      <c r="W721" s="7">
        <v>0.2097</v>
      </c>
      <c r="X721" s="7">
        <v>5.1360000000000001</v>
      </c>
      <c r="Y721" s="6">
        <v>600.91200000000003</v>
      </c>
      <c r="Z721" t="s">
        <v>1566</v>
      </c>
      <c r="AD721" s="7"/>
      <c r="AE721" s="7"/>
      <c r="AF721" s="6"/>
      <c r="AG721" s="7"/>
      <c r="AH721" s="7"/>
      <c r="AI721" s="6"/>
      <c r="AJ721" s="7">
        <v>-7.57</v>
      </c>
      <c r="AK721" s="7">
        <v>0.2097</v>
      </c>
      <c r="AL721" s="7">
        <v>5.1360000000000001</v>
      </c>
      <c r="AM721" s="6">
        <v>600.91200000000003</v>
      </c>
      <c r="AN721" s="7">
        <v>0.33429999999999999</v>
      </c>
      <c r="AO721" s="7">
        <v>8.19</v>
      </c>
      <c r="AP721" s="6">
        <v>958.23</v>
      </c>
      <c r="AQ721" s="7">
        <v>0.6</v>
      </c>
      <c r="AR721" s="15">
        <f t="shared" si="35"/>
        <v>99.216000000000008</v>
      </c>
      <c r="AS721" s="6">
        <v>700.12800000000004</v>
      </c>
      <c r="AT721" s="6">
        <v>0</v>
      </c>
      <c r="AU721" s="6">
        <v>0</v>
      </c>
      <c r="AV721" s="6">
        <f t="shared" si="36"/>
        <v>700.12800000000004</v>
      </c>
      <c r="AW721" t="s">
        <v>18</v>
      </c>
      <c r="AX721" t="s">
        <v>1600</v>
      </c>
      <c r="AY721" s="1"/>
      <c r="AZ721" s="1" t="s">
        <v>1689</v>
      </c>
      <c r="BA721" s="21">
        <v>36790</v>
      </c>
      <c r="BB721" s="1" t="s">
        <v>2799</v>
      </c>
      <c r="BC721">
        <v>19688</v>
      </c>
      <c r="BD721" s="1" t="s">
        <v>1539</v>
      </c>
      <c r="BE721" s="16" t="s">
        <v>1547</v>
      </c>
      <c r="BF721" s="1" t="s">
        <v>63</v>
      </c>
      <c r="BG721" s="1" t="s">
        <v>63</v>
      </c>
      <c r="BH721" s="1" t="s">
        <v>63</v>
      </c>
      <c r="BI721" s="1" t="s">
        <v>63</v>
      </c>
      <c r="BJ721" s="1" t="s">
        <v>1535</v>
      </c>
      <c r="BK721" s="1" t="s">
        <v>106</v>
      </c>
      <c r="BL721" s="1" t="s">
        <v>62</v>
      </c>
      <c r="BM721" s="1" t="s">
        <v>62</v>
      </c>
      <c r="BN721" s="1" t="s">
        <v>60</v>
      </c>
      <c r="BO721" s="1" t="s">
        <v>106</v>
      </c>
      <c r="BP721" s="1" t="s">
        <v>62</v>
      </c>
      <c r="BQ721" s="1" t="s">
        <v>62</v>
      </c>
      <c r="BR721" s="1" t="s">
        <v>57</v>
      </c>
      <c r="BS721" s="1" t="s">
        <v>57</v>
      </c>
      <c r="BT721" s="18" t="s">
        <v>1573</v>
      </c>
      <c r="BU721" s="1"/>
      <c r="BV721" s="1"/>
      <c r="BW721" s="1" t="s">
        <v>1570</v>
      </c>
    </row>
    <row r="722" spans="1:75" x14ac:dyDescent="0.3">
      <c r="A722" t="s">
        <v>1764</v>
      </c>
      <c r="B722" t="s">
        <v>1732</v>
      </c>
      <c r="C722" s="37">
        <v>314910</v>
      </c>
      <c r="D722" s="37" t="s">
        <v>1767</v>
      </c>
      <c r="E722" s="37" t="s">
        <v>1767</v>
      </c>
      <c r="F722" s="37">
        <v>314920</v>
      </c>
      <c r="G722" s="1" t="s">
        <v>1818</v>
      </c>
      <c r="H722" s="1" t="s">
        <v>1767</v>
      </c>
      <c r="I722" t="s">
        <v>1388</v>
      </c>
      <c r="J722" t="s">
        <v>1137</v>
      </c>
      <c r="K722" t="s">
        <v>322</v>
      </c>
      <c r="L722" s="1" t="s">
        <v>1531</v>
      </c>
      <c r="M722" s="1" t="s">
        <v>1765</v>
      </c>
      <c r="N722" t="str">
        <f t="shared" si="34"/>
        <v>180-058-05109_19688 - 8_125</v>
      </c>
      <c r="O722">
        <v>103</v>
      </c>
      <c r="P722" s="7">
        <v>24.597999999999999</v>
      </c>
      <c r="Q722" s="7" t="s">
        <v>1781</v>
      </c>
      <c r="R722" s="6">
        <v>2533.5940000000001</v>
      </c>
      <c r="S722">
        <v>-6.28</v>
      </c>
      <c r="T722" s="23">
        <v>44281</v>
      </c>
      <c r="U722">
        <v>-6.28</v>
      </c>
      <c r="V722" s="1"/>
      <c r="W722" s="7">
        <v>0.20200000000000001</v>
      </c>
      <c r="X722" s="7">
        <v>4.9690000000000003</v>
      </c>
      <c r="Y722" s="6">
        <v>511.80700000000002</v>
      </c>
      <c r="Z722" t="s">
        <v>1566</v>
      </c>
      <c r="AD722" s="7"/>
      <c r="AE722" s="7"/>
      <c r="AF722" s="6"/>
      <c r="AG722" s="7"/>
      <c r="AH722" s="7"/>
      <c r="AI722" s="6"/>
      <c r="AJ722" s="7">
        <v>-7.57</v>
      </c>
      <c r="AK722" s="7">
        <v>0.20200000000000001</v>
      </c>
      <c r="AL722" s="7">
        <v>4.9690000000000003</v>
      </c>
      <c r="AM722" s="6">
        <v>511.80700000000002</v>
      </c>
      <c r="AN722" s="7">
        <v>0.32990000000000003</v>
      </c>
      <c r="AO722" s="7">
        <v>8.1150000000000002</v>
      </c>
      <c r="AP722" s="6">
        <v>835.84500000000003</v>
      </c>
      <c r="AQ722" s="7">
        <v>0.6</v>
      </c>
      <c r="AR722" s="15">
        <f t="shared" si="35"/>
        <v>87.65300000000002</v>
      </c>
      <c r="AS722" s="6">
        <v>599.46</v>
      </c>
      <c r="AT722" s="6">
        <v>0</v>
      </c>
      <c r="AU722" s="6">
        <v>0</v>
      </c>
      <c r="AV722" s="6">
        <f t="shared" si="36"/>
        <v>599.46</v>
      </c>
      <c r="AW722" t="s">
        <v>18</v>
      </c>
      <c r="AX722" t="s">
        <v>1600</v>
      </c>
      <c r="AY722" s="1"/>
      <c r="AZ722" s="1" t="s">
        <v>1689</v>
      </c>
      <c r="BA722" s="21">
        <v>36790</v>
      </c>
      <c r="BB722" s="1" t="s">
        <v>2799</v>
      </c>
      <c r="BC722">
        <v>19688</v>
      </c>
      <c r="BD722" s="1" t="s">
        <v>1539</v>
      </c>
      <c r="BE722" s="16" t="s">
        <v>1547</v>
      </c>
      <c r="BF722" s="1" t="s">
        <v>63</v>
      </c>
      <c r="BG722" s="1" t="s">
        <v>63</v>
      </c>
      <c r="BH722" s="1" t="s">
        <v>63</v>
      </c>
      <c r="BI722" s="1" t="s">
        <v>63</v>
      </c>
      <c r="BJ722" s="1" t="s">
        <v>1535</v>
      </c>
      <c r="BK722" s="1" t="s">
        <v>106</v>
      </c>
      <c r="BL722" s="1" t="s">
        <v>62</v>
      </c>
      <c r="BM722" s="1" t="s">
        <v>62</v>
      </c>
      <c r="BN722" s="1" t="s">
        <v>60</v>
      </c>
      <c r="BO722" s="1" t="s">
        <v>106</v>
      </c>
      <c r="BP722" s="1" t="s">
        <v>62</v>
      </c>
      <c r="BQ722" s="1" t="s">
        <v>62</v>
      </c>
      <c r="BR722" s="1" t="s">
        <v>57</v>
      </c>
      <c r="BS722" s="1" t="s">
        <v>57</v>
      </c>
      <c r="BT722" s="18" t="s">
        <v>1573</v>
      </c>
      <c r="BU722" s="1"/>
      <c r="BV722" s="1"/>
      <c r="BW722" s="1" t="s">
        <v>1570</v>
      </c>
    </row>
    <row r="723" spans="1:75" x14ac:dyDescent="0.3">
      <c r="A723" t="s">
        <v>1764</v>
      </c>
      <c r="B723" t="s">
        <v>1732</v>
      </c>
      <c r="C723" s="37">
        <v>314910</v>
      </c>
      <c r="D723" s="37" t="s">
        <v>1767</v>
      </c>
      <c r="E723" s="37" t="s">
        <v>1767</v>
      </c>
      <c r="F723" s="37">
        <v>314920</v>
      </c>
      <c r="G723" s="1" t="s">
        <v>1818</v>
      </c>
      <c r="H723" s="1" t="s">
        <v>1767</v>
      </c>
      <c r="I723" t="s">
        <v>1388</v>
      </c>
      <c r="J723" t="s">
        <v>1137</v>
      </c>
      <c r="K723" t="s">
        <v>323</v>
      </c>
      <c r="L723" s="1" t="s">
        <v>1531</v>
      </c>
      <c r="M723" s="1" t="s">
        <v>1765</v>
      </c>
      <c r="N723" t="str">
        <f t="shared" si="34"/>
        <v>180-058-05109_19688 - 8_126</v>
      </c>
      <c r="O723">
        <v>98</v>
      </c>
      <c r="P723" s="7">
        <v>24.768999999999998</v>
      </c>
      <c r="Q723" s="7" t="s">
        <v>1781</v>
      </c>
      <c r="R723" s="6">
        <v>2427.3620000000001</v>
      </c>
      <c r="S723">
        <v>-6.29</v>
      </c>
      <c r="T723" s="23">
        <v>44281</v>
      </c>
      <c r="U723">
        <v>-6.29</v>
      </c>
      <c r="V723" s="1"/>
      <c r="W723" s="7">
        <v>0.1928</v>
      </c>
      <c r="X723" s="7">
        <v>4.7759999999999998</v>
      </c>
      <c r="Y723" s="6">
        <v>468.048</v>
      </c>
      <c r="Z723" t="s">
        <v>1566</v>
      </c>
      <c r="AD723" s="7"/>
      <c r="AE723" s="7"/>
      <c r="AF723" s="6"/>
      <c r="AG723" s="7"/>
      <c r="AH723" s="7"/>
      <c r="AI723" s="6"/>
      <c r="AJ723" s="7">
        <v>-7.53</v>
      </c>
      <c r="AK723" s="7">
        <v>0.1928</v>
      </c>
      <c r="AL723" s="7">
        <v>4.7759999999999998</v>
      </c>
      <c r="AM723" s="6">
        <v>468.048</v>
      </c>
      <c r="AN723" s="7">
        <v>0.29099999999999998</v>
      </c>
      <c r="AO723" s="7">
        <v>7.2080000000000002</v>
      </c>
      <c r="AP723" s="6">
        <v>706.38400000000001</v>
      </c>
      <c r="AQ723" s="7">
        <v>0.6</v>
      </c>
      <c r="AR723" s="15">
        <f t="shared" si="35"/>
        <v>83.98599999999999</v>
      </c>
      <c r="AS723" s="6">
        <v>552.03399999999999</v>
      </c>
      <c r="AT723" s="6">
        <v>0</v>
      </c>
      <c r="AU723" s="6">
        <v>0</v>
      </c>
      <c r="AV723" s="6">
        <f t="shared" si="36"/>
        <v>552.03399999999999</v>
      </c>
      <c r="AW723" t="s">
        <v>18</v>
      </c>
      <c r="AX723" t="s">
        <v>1600</v>
      </c>
      <c r="AY723" s="1"/>
      <c r="AZ723" s="1" t="s">
        <v>1689</v>
      </c>
      <c r="BA723" s="21">
        <v>36790</v>
      </c>
      <c r="BB723" s="1" t="s">
        <v>2799</v>
      </c>
      <c r="BC723">
        <v>19688</v>
      </c>
      <c r="BD723" s="1" t="s">
        <v>1539</v>
      </c>
      <c r="BE723" s="16" t="s">
        <v>1547</v>
      </c>
      <c r="BF723" s="1" t="s">
        <v>63</v>
      </c>
      <c r="BG723" s="1" t="s">
        <v>63</v>
      </c>
      <c r="BH723" s="1" t="s">
        <v>63</v>
      </c>
      <c r="BI723" s="1" t="s">
        <v>63</v>
      </c>
      <c r="BJ723" s="1" t="s">
        <v>1535</v>
      </c>
      <c r="BK723" s="1" t="s">
        <v>106</v>
      </c>
      <c r="BL723" s="1" t="s">
        <v>62</v>
      </c>
      <c r="BM723" s="1" t="s">
        <v>62</v>
      </c>
      <c r="BN723" s="1" t="s">
        <v>60</v>
      </c>
      <c r="BO723" s="1" t="s">
        <v>106</v>
      </c>
      <c r="BP723" s="1" t="s">
        <v>62</v>
      </c>
      <c r="BQ723" s="1" t="s">
        <v>62</v>
      </c>
      <c r="BR723" s="1" t="s">
        <v>57</v>
      </c>
      <c r="BS723" s="1" t="s">
        <v>57</v>
      </c>
      <c r="BT723" s="18" t="s">
        <v>1573</v>
      </c>
      <c r="BU723" s="1"/>
      <c r="BV723" s="1"/>
      <c r="BW723" s="1" t="s">
        <v>1570</v>
      </c>
    </row>
    <row r="724" spans="1:75" x14ac:dyDescent="0.3">
      <c r="A724" t="s">
        <v>1764</v>
      </c>
      <c r="B724" t="s">
        <v>1732</v>
      </c>
      <c r="C724" s="37">
        <v>314910</v>
      </c>
      <c r="D724" s="37" t="s">
        <v>1767</v>
      </c>
      <c r="E724" s="37" t="s">
        <v>1767</v>
      </c>
      <c r="F724" s="37">
        <v>314920</v>
      </c>
      <c r="G724" s="1" t="s">
        <v>1818</v>
      </c>
      <c r="H724" s="1" t="s">
        <v>1767</v>
      </c>
      <c r="I724" t="s">
        <v>1388</v>
      </c>
      <c r="J724" t="s">
        <v>1137</v>
      </c>
      <c r="K724" t="s">
        <v>324</v>
      </c>
      <c r="L724" s="1" t="s">
        <v>1531</v>
      </c>
      <c r="M724" s="1" t="s">
        <v>1765</v>
      </c>
      <c r="N724" t="str">
        <f t="shared" si="34"/>
        <v>180-058-05109_19688 - 8_127</v>
      </c>
      <c r="O724">
        <v>77</v>
      </c>
      <c r="P724" s="7">
        <v>23.582000000000001</v>
      </c>
      <c r="Q724" s="7" t="s">
        <v>1781</v>
      </c>
      <c r="R724" s="6">
        <v>1815.8140000000001</v>
      </c>
      <c r="S724">
        <v>-6.21</v>
      </c>
      <c r="T724" s="23">
        <v>44305.041666666657</v>
      </c>
      <c r="U724">
        <v>-6.21</v>
      </c>
      <c r="V724" s="1"/>
      <c r="W724" s="7">
        <v>0.25890000000000002</v>
      </c>
      <c r="X724" s="7">
        <v>6.1050000000000004</v>
      </c>
      <c r="Y724" s="6">
        <v>470.08499999999998</v>
      </c>
      <c r="Z724" t="s">
        <v>1566</v>
      </c>
      <c r="AD724" s="7"/>
      <c r="AE724" s="7"/>
      <c r="AF724" s="6"/>
      <c r="AG724" s="7"/>
      <c r="AH724" s="7"/>
      <c r="AI724" s="6"/>
      <c r="AJ724" s="7">
        <v>-7.48</v>
      </c>
      <c r="AK724" s="7">
        <v>0.25890000000000002</v>
      </c>
      <c r="AL724" s="7">
        <v>6.1050000000000004</v>
      </c>
      <c r="AM724" s="6">
        <v>470.08499999999998</v>
      </c>
      <c r="AN724" s="7">
        <v>0.23530000000000001</v>
      </c>
      <c r="AO724" s="7">
        <v>5.55</v>
      </c>
      <c r="AP724" s="6">
        <v>427.35</v>
      </c>
      <c r="AQ724" s="7">
        <v>0.6</v>
      </c>
      <c r="AR724" s="15">
        <f t="shared" si="35"/>
        <v>62.062000000000069</v>
      </c>
      <c r="AS724" s="6">
        <v>532.14700000000005</v>
      </c>
      <c r="AT724" s="6">
        <v>0</v>
      </c>
      <c r="AU724" s="6">
        <v>0</v>
      </c>
      <c r="AV724" s="6">
        <f t="shared" si="36"/>
        <v>532.14700000000005</v>
      </c>
      <c r="AW724" t="s">
        <v>18</v>
      </c>
      <c r="AX724" t="s">
        <v>1600</v>
      </c>
      <c r="AY724" s="1"/>
      <c r="AZ724" s="1" t="s">
        <v>2814</v>
      </c>
      <c r="BA724" s="21" t="s">
        <v>1621</v>
      </c>
      <c r="BB724" t="s">
        <v>2803</v>
      </c>
      <c r="BC724">
        <v>19688</v>
      </c>
      <c r="BD724" s="1" t="s">
        <v>1539</v>
      </c>
      <c r="BE724" s="16" t="s">
        <v>1547</v>
      </c>
      <c r="BF724" s="1" t="s">
        <v>63</v>
      </c>
      <c r="BG724" s="1" t="s">
        <v>63</v>
      </c>
      <c r="BH724" s="1" t="s">
        <v>63</v>
      </c>
      <c r="BI724" s="1" t="s">
        <v>63</v>
      </c>
      <c r="BJ724" s="1" t="s">
        <v>1535</v>
      </c>
      <c r="BK724" s="1" t="s">
        <v>106</v>
      </c>
      <c r="BL724" s="1" t="s">
        <v>62</v>
      </c>
      <c r="BM724" s="1" t="s">
        <v>62</v>
      </c>
      <c r="BN724" s="1" t="s">
        <v>60</v>
      </c>
      <c r="BO724" s="1" t="s">
        <v>106</v>
      </c>
      <c r="BP724" s="1" t="s">
        <v>62</v>
      </c>
      <c r="BQ724" s="1" t="s">
        <v>62</v>
      </c>
      <c r="BR724" s="1" t="s">
        <v>57</v>
      </c>
      <c r="BS724" s="1" t="s">
        <v>57</v>
      </c>
      <c r="BT724" s="18" t="s">
        <v>1573</v>
      </c>
      <c r="BU724" s="1"/>
      <c r="BV724" s="1"/>
      <c r="BW724" s="1" t="s">
        <v>1570</v>
      </c>
    </row>
    <row r="725" spans="1:75" x14ac:dyDescent="0.3">
      <c r="A725" t="s">
        <v>1764</v>
      </c>
      <c r="B725" t="s">
        <v>1732</v>
      </c>
      <c r="C725" s="37">
        <v>314910</v>
      </c>
      <c r="D725" s="37" t="s">
        <v>1767</v>
      </c>
      <c r="E725" s="37" t="s">
        <v>1767</v>
      </c>
      <c r="F725" s="37">
        <v>314920</v>
      </c>
      <c r="G725" s="1" t="s">
        <v>1818</v>
      </c>
      <c r="H725" s="1" t="s">
        <v>1767</v>
      </c>
      <c r="I725" t="s">
        <v>1472</v>
      </c>
      <c r="J725" t="s">
        <v>1270</v>
      </c>
      <c r="K725" t="s">
        <v>819</v>
      </c>
      <c r="L725" s="1" t="s">
        <v>1531</v>
      </c>
      <c r="M725" s="1" t="s">
        <v>1765</v>
      </c>
      <c r="N725" t="str">
        <f t="shared" si="34"/>
        <v>180-058-04638_19749 - 9_094</v>
      </c>
      <c r="O725">
        <v>100</v>
      </c>
      <c r="P725" s="7">
        <v>19.484999999999999</v>
      </c>
      <c r="Q725" s="7" t="s">
        <v>1781</v>
      </c>
      <c r="R725" s="6">
        <v>1948.5</v>
      </c>
      <c r="S725">
        <v>-6.18</v>
      </c>
      <c r="T725" s="23">
        <v>44302.041666666657</v>
      </c>
      <c r="U725">
        <v>-6.18</v>
      </c>
      <c r="W725" s="7">
        <v>0.56020000000000003</v>
      </c>
      <c r="X725" s="7">
        <v>10.914999999999999</v>
      </c>
      <c r="Y725" s="6">
        <v>1091.5</v>
      </c>
      <c r="Z725" t="s">
        <v>1567</v>
      </c>
      <c r="AA725">
        <v>3</v>
      </c>
      <c r="AB725">
        <v>3</v>
      </c>
      <c r="AC725">
        <v>-7.17</v>
      </c>
      <c r="AD725" s="7">
        <v>0.22189999999999999</v>
      </c>
      <c r="AE725" s="7">
        <v>4.3230000000000004</v>
      </c>
      <c r="AF725" s="6">
        <v>432.3</v>
      </c>
      <c r="AG725" s="7">
        <v>1.5299999999999999E-2</v>
      </c>
      <c r="AH725" s="7">
        <v>0.29799999999999999</v>
      </c>
      <c r="AI725" s="6">
        <v>29.8</v>
      </c>
      <c r="AJ725" s="7">
        <v>-7.37</v>
      </c>
      <c r="AK725" s="7">
        <v>0.34489999999999998</v>
      </c>
      <c r="AL725" s="7">
        <v>6.72</v>
      </c>
      <c r="AM725" s="6">
        <v>672</v>
      </c>
      <c r="AN725" s="7">
        <v>2.5100000000000001E-2</v>
      </c>
      <c r="AO725" s="7">
        <v>0.49</v>
      </c>
      <c r="AP725" s="6">
        <v>49</v>
      </c>
      <c r="AQ725" s="14">
        <v>0.6</v>
      </c>
      <c r="AR725" s="15">
        <f t="shared" si="35"/>
        <v>62</v>
      </c>
      <c r="AS725" s="6">
        <v>734</v>
      </c>
      <c r="AT725" s="6">
        <v>0</v>
      </c>
      <c r="AU725" s="6">
        <v>0</v>
      </c>
      <c r="AV725" s="6">
        <f t="shared" si="36"/>
        <v>734</v>
      </c>
      <c r="AW725" t="s">
        <v>1568</v>
      </c>
      <c r="AX725" t="s">
        <v>1600</v>
      </c>
      <c r="AZ725" t="s">
        <v>1612</v>
      </c>
      <c r="BA725">
        <v>37862</v>
      </c>
      <c r="BB725" t="s">
        <v>2803</v>
      </c>
      <c r="BC725">
        <v>19749</v>
      </c>
      <c r="BE725" s="16" t="s">
        <v>1547</v>
      </c>
      <c r="BF725" s="1" t="s">
        <v>55</v>
      </c>
      <c r="BG725" s="1" t="s">
        <v>55</v>
      </c>
      <c r="BH725" s="1" t="s">
        <v>63</v>
      </c>
      <c r="BI725" s="1" t="s">
        <v>63</v>
      </c>
      <c r="BJ725" s="1" t="s">
        <v>1532</v>
      </c>
      <c r="BK725" s="1" t="s">
        <v>103</v>
      </c>
      <c r="BL725" s="1" t="s">
        <v>62</v>
      </c>
      <c r="BM725" s="1" t="s">
        <v>62</v>
      </c>
      <c r="BN725" s="1" t="s">
        <v>56</v>
      </c>
      <c r="BO725" s="1" t="s">
        <v>105</v>
      </c>
      <c r="BP725" s="1" t="s">
        <v>62</v>
      </c>
      <c r="BQ725" s="1" t="s">
        <v>62</v>
      </c>
      <c r="BR725" s="1" t="s">
        <v>57</v>
      </c>
      <c r="BS725" s="1" t="s">
        <v>57</v>
      </c>
      <c r="BT725" s="18">
        <v>0.23499999999999999</v>
      </c>
      <c r="BW725" s="1" t="s">
        <v>1570</v>
      </c>
    </row>
    <row r="726" spans="1:75" x14ac:dyDescent="0.3">
      <c r="A726" t="s">
        <v>1764</v>
      </c>
      <c r="B726" t="s">
        <v>1732</v>
      </c>
      <c r="C726" s="37">
        <v>314910</v>
      </c>
      <c r="D726" s="37" t="s">
        <v>1767</v>
      </c>
      <c r="E726" s="37" t="s">
        <v>1767</v>
      </c>
      <c r="F726" s="37">
        <v>314920</v>
      </c>
      <c r="G726" s="1" t="s">
        <v>1818</v>
      </c>
      <c r="H726" s="1" t="s">
        <v>1767</v>
      </c>
      <c r="I726" t="s">
        <v>1472</v>
      </c>
      <c r="J726" t="s">
        <v>1270</v>
      </c>
      <c r="K726" t="s">
        <v>818</v>
      </c>
      <c r="L726" s="1" t="s">
        <v>1531</v>
      </c>
      <c r="M726" s="1" t="s">
        <v>1765</v>
      </c>
      <c r="N726" t="str">
        <f t="shared" si="34"/>
        <v>180-058-04638_19749 - 9_093</v>
      </c>
      <c r="O726">
        <v>100</v>
      </c>
      <c r="P726" s="7">
        <v>20.177</v>
      </c>
      <c r="Q726" s="7" t="s">
        <v>1781</v>
      </c>
      <c r="R726" s="6">
        <v>2017.7</v>
      </c>
      <c r="S726">
        <v>-6.18</v>
      </c>
      <c r="T726" s="23">
        <v>44302.041666666657</v>
      </c>
      <c r="U726">
        <v>-6.18</v>
      </c>
      <c r="W726" s="7">
        <v>0.2555</v>
      </c>
      <c r="X726" s="7">
        <v>5.1559999999999997</v>
      </c>
      <c r="Y726" s="6">
        <v>515.6</v>
      </c>
      <c r="Z726" t="s">
        <v>1567</v>
      </c>
      <c r="AA726">
        <v>3</v>
      </c>
      <c r="AB726">
        <v>3</v>
      </c>
      <c r="AC726">
        <v>-7.17</v>
      </c>
      <c r="AD726" s="7">
        <v>6.4699999999999994E-2</v>
      </c>
      <c r="AE726" s="7">
        <v>1.306</v>
      </c>
      <c r="AF726" s="6">
        <v>130.6</v>
      </c>
      <c r="AG726" s="7">
        <v>4.7999999999999996E-3</v>
      </c>
      <c r="AH726" s="7">
        <v>9.7000000000000003E-2</v>
      </c>
      <c r="AI726" s="6">
        <v>9.6999999999999993</v>
      </c>
      <c r="AJ726" s="7">
        <v>-7.37</v>
      </c>
      <c r="AK726" s="7">
        <v>0.15479999999999999</v>
      </c>
      <c r="AL726" s="7">
        <v>3.1240000000000001</v>
      </c>
      <c r="AM726" s="6">
        <v>312.39999999999998</v>
      </c>
      <c r="AN726" s="7">
        <v>4.2700000000000002E-2</v>
      </c>
      <c r="AO726" s="7">
        <v>0.86099999999999999</v>
      </c>
      <c r="AP726" s="6">
        <v>86.1</v>
      </c>
      <c r="AQ726" s="14">
        <v>0.6</v>
      </c>
      <c r="AR726" s="15">
        <f t="shared" si="35"/>
        <v>62.5</v>
      </c>
      <c r="AS726" s="6">
        <v>374.9</v>
      </c>
      <c r="AT726" s="6">
        <v>0</v>
      </c>
      <c r="AU726" s="6">
        <v>0</v>
      </c>
      <c r="AV726" s="6">
        <f t="shared" si="36"/>
        <v>374.9</v>
      </c>
      <c r="AW726" t="s">
        <v>1568</v>
      </c>
      <c r="AX726" t="s">
        <v>1600</v>
      </c>
      <c r="AZ726" t="s">
        <v>1612</v>
      </c>
      <c r="BA726">
        <v>37862</v>
      </c>
      <c r="BB726" t="s">
        <v>2803</v>
      </c>
      <c r="BC726">
        <v>19749</v>
      </c>
      <c r="BE726" s="16" t="s">
        <v>1547</v>
      </c>
      <c r="BF726" s="1" t="s">
        <v>55</v>
      </c>
      <c r="BG726" s="1" t="s">
        <v>55</v>
      </c>
      <c r="BH726" s="1" t="s">
        <v>63</v>
      </c>
      <c r="BI726" s="1" t="s">
        <v>63</v>
      </c>
      <c r="BJ726" s="1" t="s">
        <v>1532</v>
      </c>
      <c r="BK726" s="1" t="s">
        <v>103</v>
      </c>
      <c r="BL726" s="1" t="s">
        <v>62</v>
      </c>
      <c r="BM726" s="1" t="s">
        <v>62</v>
      </c>
      <c r="BN726" s="1" t="s">
        <v>56</v>
      </c>
      <c r="BO726" s="1" t="s">
        <v>105</v>
      </c>
      <c r="BP726" s="1" t="s">
        <v>62</v>
      </c>
      <c r="BQ726" s="1" t="s">
        <v>62</v>
      </c>
      <c r="BR726" s="1" t="s">
        <v>57</v>
      </c>
      <c r="BS726" s="1" t="s">
        <v>57</v>
      </c>
      <c r="BT726" s="18">
        <v>0.23499999999999999</v>
      </c>
      <c r="BW726" s="1" t="s">
        <v>1570</v>
      </c>
    </row>
    <row r="727" spans="1:75" x14ac:dyDescent="0.3">
      <c r="A727" t="s">
        <v>1764</v>
      </c>
      <c r="B727" t="s">
        <v>1732</v>
      </c>
      <c r="C727" s="37">
        <v>314910</v>
      </c>
      <c r="D727" s="37" t="s">
        <v>1767</v>
      </c>
      <c r="E727" s="37" t="s">
        <v>1767</v>
      </c>
      <c r="F727" s="37">
        <v>314920</v>
      </c>
      <c r="G727" s="1" t="s">
        <v>1818</v>
      </c>
      <c r="H727" s="1" t="s">
        <v>1767</v>
      </c>
      <c r="I727" t="s">
        <v>1472</v>
      </c>
      <c r="J727" t="s">
        <v>1270</v>
      </c>
      <c r="K727" t="s">
        <v>817</v>
      </c>
      <c r="L727" s="1" t="s">
        <v>1531</v>
      </c>
      <c r="M727" s="1" t="s">
        <v>1765</v>
      </c>
      <c r="N727" t="str">
        <f t="shared" si="34"/>
        <v>180-058-04638_19749 - 9_092</v>
      </c>
      <c r="O727">
        <v>101</v>
      </c>
      <c r="P727" s="7">
        <v>20.835999999999999</v>
      </c>
      <c r="Q727" s="7" t="s">
        <v>1781</v>
      </c>
      <c r="R727" s="6">
        <v>2104.4360000000001</v>
      </c>
      <c r="S727">
        <v>-6.18</v>
      </c>
      <c r="T727" s="23">
        <v>44302.041666666657</v>
      </c>
      <c r="U727">
        <v>-6.18</v>
      </c>
      <c r="W727" s="7">
        <v>0.38369999999999999</v>
      </c>
      <c r="X727" s="7">
        <v>7.9939999999999998</v>
      </c>
      <c r="Y727" s="6">
        <v>807.39400000000001</v>
      </c>
      <c r="Z727" t="s">
        <v>1567</v>
      </c>
      <c r="AA727">
        <v>3</v>
      </c>
      <c r="AB727">
        <v>3</v>
      </c>
      <c r="AC727">
        <v>-7.17</v>
      </c>
      <c r="AD727" s="7">
        <v>4.9000000000000002E-2</v>
      </c>
      <c r="AE727" s="7">
        <v>1.02</v>
      </c>
      <c r="AF727" s="6">
        <v>103.02</v>
      </c>
      <c r="AG727" s="7">
        <v>1.21E-2</v>
      </c>
      <c r="AH727" s="7">
        <v>0.253</v>
      </c>
      <c r="AI727" s="6">
        <v>25.553000000000001</v>
      </c>
      <c r="AJ727" s="7">
        <v>-7.37</v>
      </c>
      <c r="AK727" s="7">
        <v>0.1613</v>
      </c>
      <c r="AL727" s="7">
        <v>3.36</v>
      </c>
      <c r="AM727" s="6">
        <v>339.36</v>
      </c>
      <c r="AN727" s="7">
        <v>2.5100000000000001E-2</v>
      </c>
      <c r="AO727" s="7">
        <v>0.52300000000000002</v>
      </c>
      <c r="AP727" s="6">
        <v>52.823</v>
      </c>
      <c r="AQ727" s="14">
        <v>0.6</v>
      </c>
      <c r="AR727" s="15">
        <f t="shared" si="35"/>
        <v>65.952999999999975</v>
      </c>
      <c r="AS727" s="6">
        <v>405.31299999999999</v>
      </c>
      <c r="AT727" s="6">
        <v>0</v>
      </c>
      <c r="AU727" s="6">
        <v>0</v>
      </c>
      <c r="AV727" s="6">
        <f t="shared" si="36"/>
        <v>405.31299999999999</v>
      </c>
      <c r="AW727" t="s">
        <v>1568</v>
      </c>
      <c r="AX727" t="s">
        <v>1600</v>
      </c>
      <c r="AZ727" t="s">
        <v>1612</v>
      </c>
      <c r="BA727">
        <v>37862</v>
      </c>
      <c r="BB727" t="s">
        <v>2803</v>
      </c>
      <c r="BC727">
        <v>19749</v>
      </c>
      <c r="BE727" s="16" t="s">
        <v>1547</v>
      </c>
      <c r="BF727" s="1" t="s">
        <v>55</v>
      </c>
      <c r="BG727" s="1" t="s">
        <v>55</v>
      </c>
      <c r="BH727" s="1" t="s">
        <v>63</v>
      </c>
      <c r="BI727" s="1" t="s">
        <v>63</v>
      </c>
      <c r="BJ727" s="1" t="s">
        <v>1532</v>
      </c>
      <c r="BK727" s="1" t="s">
        <v>103</v>
      </c>
      <c r="BL727" s="1" t="s">
        <v>62</v>
      </c>
      <c r="BM727" s="1" t="s">
        <v>62</v>
      </c>
      <c r="BN727" s="1" t="s">
        <v>56</v>
      </c>
      <c r="BO727" s="1" t="s">
        <v>105</v>
      </c>
      <c r="BP727" s="1" t="s">
        <v>62</v>
      </c>
      <c r="BQ727" s="1" t="s">
        <v>62</v>
      </c>
      <c r="BR727" s="1" t="s">
        <v>57</v>
      </c>
      <c r="BS727" s="1" t="s">
        <v>57</v>
      </c>
      <c r="BT727" s="18">
        <v>0.23499999999999999</v>
      </c>
      <c r="BW727" s="1" t="s">
        <v>1570</v>
      </c>
    </row>
    <row r="728" spans="1:75" ht="28.8" x14ac:dyDescent="0.3">
      <c r="A728" t="s">
        <v>1764</v>
      </c>
      <c r="B728" t="s">
        <v>1732</v>
      </c>
      <c r="C728" s="37">
        <v>315110</v>
      </c>
      <c r="D728" s="37" t="s">
        <v>1767</v>
      </c>
      <c r="E728" s="37" t="s">
        <v>1767</v>
      </c>
      <c r="F728" s="37">
        <v>315120</v>
      </c>
      <c r="G728" s="1" t="s">
        <v>1818</v>
      </c>
      <c r="H728" s="1" t="s">
        <v>1767</v>
      </c>
      <c r="I728" t="s">
        <v>1397</v>
      </c>
      <c r="J728" t="s">
        <v>1155</v>
      </c>
      <c r="K728" t="s">
        <v>402</v>
      </c>
      <c r="L728" s="1" t="s">
        <v>1531</v>
      </c>
      <c r="M728" s="1" t="s">
        <v>1765</v>
      </c>
      <c r="N728" t="str">
        <f t="shared" si="34"/>
        <v>180-058-05078_19684 - 8_239</v>
      </c>
      <c r="O728">
        <v>35</v>
      </c>
      <c r="P728" s="7">
        <v>0.41499999999999998</v>
      </c>
      <c r="Q728" s="7" t="s">
        <v>1778</v>
      </c>
      <c r="R728" s="6">
        <v>14.525</v>
      </c>
      <c r="S728">
        <v>-5.19</v>
      </c>
      <c r="T728" s="23">
        <v>44285.041666666657</v>
      </c>
      <c r="U728">
        <v>-5.19</v>
      </c>
      <c r="W728" s="7">
        <v>3.1300000000000001E-2</v>
      </c>
      <c r="X728" s="7">
        <v>1.2999999999999999E-2</v>
      </c>
      <c r="Y728" s="6">
        <v>0.45500000000000002</v>
      </c>
      <c r="Z728" t="s">
        <v>1566</v>
      </c>
      <c r="AD728" s="7"/>
      <c r="AE728" s="7"/>
      <c r="AF728" s="6"/>
      <c r="AG728" s="7"/>
      <c r="AH728" s="7"/>
      <c r="AI728" s="6"/>
      <c r="AJ728" s="7">
        <v>-5.2569999999999997</v>
      </c>
      <c r="AK728" s="7">
        <v>3.1300000000000001E-2</v>
      </c>
      <c r="AL728" s="7">
        <v>1.2999999999999999E-2</v>
      </c>
      <c r="AM728" s="6">
        <v>0.45500000000000002</v>
      </c>
      <c r="AN728" s="7">
        <v>2.41E-2</v>
      </c>
      <c r="AO728" s="7">
        <v>0.01</v>
      </c>
      <c r="AP728" s="6">
        <v>0.35</v>
      </c>
      <c r="AQ728" s="14">
        <v>1.5</v>
      </c>
      <c r="AR728" s="15">
        <f t="shared" si="35"/>
        <v>0.17499999999999999</v>
      </c>
      <c r="AS728" s="6">
        <v>0.63</v>
      </c>
      <c r="AT728" s="6">
        <v>0</v>
      </c>
      <c r="AU728" s="6">
        <v>0</v>
      </c>
      <c r="AV728" s="6">
        <f t="shared" si="36"/>
        <v>0.63</v>
      </c>
      <c r="AW728" t="s">
        <v>18</v>
      </c>
      <c r="AX728" t="s">
        <v>1600</v>
      </c>
      <c r="BA728" s="13"/>
      <c r="BC728" s="22" t="s">
        <v>1538</v>
      </c>
      <c r="BE728" s="16" t="s">
        <v>1548</v>
      </c>
      <c r="BF728" s="1" t="s">
        <v>64</v>
      </c>
      <c r="BG728" s="1" t="s">
        <v>64</v>
      </c>
      <c r="BH728" s="1" t="s">
        <v>63</v>
      </c>
      <c r="BI728" s="1" t="s">
        <v>64</v>
      </c>
      <c r="BJ728" s="1" t="s">
        <v>1533</v>
      </c>
      <c r="BK728" s="1" t="s">
        <v>107</v>
      </c>
      <c r="BL728" s="1" t="s">
        <v>62</v>
      </c>
      <c r="BM728" s="1" t="s">
        <v>1533</v>
      </c>
      <c r="BN728" s="1" t="s">
        <v>60</v>
      </c>
      <c r="BO728" s="1" t="s">
        <v>106</v>
      </c>
      <c r="BP728" s="1" t="s">
        <v>62</v>
      </c>
      <c r="BQ728" s="1" t="s">
        <v>62</v>
      </c>
      <c r="BR728" s="1" t="s">
        <v>62</v>
      </c>
      <c r="BS728" s="1" t="s">
        <v>1534</v>
      </c>
      <c r="BT728" s="18" t="s">
        <v>1572</v>
      </c>
      <c r="BU728" s="1"/>
      <c r="BV728" s="1"/>
      <c r="BW728" s="1" t="s">
        <v>1570</v>
      </c>
    </row>
    <row r="729" spans="1:75" ht="28.8" x14ac:dyDescent="0.3">
      <c r="A729" t="s">
        <v>1764</v>
      </c>
      <c r="B729" t="s">
        <v>1732</v>
      </c>
      <c r="C729" s="37">
        <v>315110</v>
      </c>
      <c r="D729" s="37" t="s">
        <v>1767</v>
      </c>
      <c r="E729" s="37" t="s">
        <v>1767</v>
      </c>
      <c r="F729" s="37">
        <v>315120</v>
      </c>
      <c r="G729" s="1" t="s">
        <v>1818</v>
      </c>
      <c r="H729" s="1" t="s">
        <v>1767</v>
      </c>
      <c r="I729" t="s">
        <v>1397</v>
      </c>
      <c r="J729" t="s">
        <v>1155</v>
      </c>
      <c r="K729" t="s">
        <v>403</v>
      </c>
      <c r="L729" s="1" t="s">
        <v>1531</v>
      </c>
      <c r="M729" s="1" t="s">
        <v>1765</v>
      </c>
      <c r="N729" t="str">
        <f t="shared" si="34"/>
        <v>180-058-05078_19684 - 8_240</v>
      </c>
      <c r="O729">
        <v>35</v>
      </c>
      <c r="P729" s="7">
        <v>0.73699999999999999</v>
      </c>
      <c r="Q729" s="7" t="s">
        <v>1778</v>
      </c>
      <c r="R729" s="6">
        <v>25.795000000000002</v>
      </c>
      <c r="S729">
        <v>-5</v>
      </c>
      <c r="T729" s="23">
        <v>44285.041666666657</v>
      </c>
      <c r="U729">
        <v>-5</v>
      </c>
      <c r="W729" s="7">
        <v>7.0599999999999996E-2</v>
      </c>
      <c r="X729" s="7">
        <v>5.1999999999999998E-2</v>
      </c>
      <c r="Y729" s="6">
        <v>1.82</v>
      </c>
      <c r="Z729" t="s">
        <v>1566</v>
      </c>
      <c r="AD729" s="7"/>
      <c r="AE729" s="7"/>
      <c r="AF729" s="6"/>
      <c r="AG729" s="7"/>
      <c r="AH729" s="7"/>
      <c r="AI729" s="6"/>
      <c r="AJ729" s="7">
        <v>-5.23</v>
      </c>
      <c r="AK729" s="7">
        <v>7.0599999999999996E-2</v>
      </c>
      <c r="AL729" s="7">
        <v>5.1999999999999998E-2</v>
      </c>
      <c r="AM729" s="6">
        <v>1.82</v>
      </c>
      <c r="AN729" s="7">
        <v>8.6800000000000002E-2</v>
      </c>
      <c r="AO729" s="7">
        <v>6.4000000000000001E-2</v>
      </c>
      <c r="AP729" s="6">
        <v>2.2400000000000002</v>
      </c>
      <c r="AQ729" s="14">
        <v>1.5</v>
      </c>
      <c r="AR729" s="15">
        <f t="shared" si="35"/>
        <v>1.7849999999999999</v>
      </c>
      <c r="AS729" s="6">
        <v>3.605</v>
      </c>
      <c r="AT729" s="6">
        <v>0</v>
      </c>
      <c r="AU729" s="6">
        <v>0</v>
      </c>
      <c r="AV729" s="6">
        <f t="shared" si="36"/>
        <v>3.605</v>
      </c>
      <c r="AW729" t="s">
        <v>18</v>
      </c>
      <c r="AX729" t="s">
        <v>1600</v>
      </c>
      <c r="BA729" s="13"/>
      <c r="BC729" s="22" t="s">
        <v>1538</v>
      </c>
      <c r="BE729" s="16" t="s">
        <v>1548</v>
      </c>
      <c r="BF729" s="1" t="s">
        <v>64</v>
      </c>
      <c r="BG729" s="1" t="s">
        <v>64</v>
      </c>
      <c r="BH729" s="1" t="s">
        <v>63</v>
      </c>
      <c r="BI729" s="1" t="s">
        <v>64</v>
      </c>
      <c r="BJ729" s="1" t="s">
        <v>1533</v>
      </c>
      <c r="BK729" s="1" t="s">
        <v>107</v>
      </c>
      <c r="BL729" s="1" t="s">
        <v>62</v>
      </c>
      <c r="BM729" s="1" t="s">
        <v>1533</v>
      </c>
      <c r="BN729" s="1" t="s">
        <v>60</v>
      </c>
      <c r="BO729" s="1" t="s">
        <v>106</v>
      </c>
      <c r="BP729" s="1" t="s">
        <v>62</v>
      </c>
      <c r="BQ729" s="1" t="s">
        <v>62</v>
      </c>
      <c r="BR729" s="1" t="s">
        <v>62</v>
      </c>
      <c r="BS729" s="1" t="s">
        <v>1534</v>
      </c>
      <c r="BT729" s="18" t="s">
        <v>1572</v>
      </c>
      <c r="BU729" s="1"/>
      <c r="BV729" s="1"/>
      <c r="BW729" s="1" t="s">
        <v>1570</v>
      </c>
    </row>
    <row r="730" spans="1:75" ht="28.8" x14ac:dyDescent="0.3">
      <c r="A730" t="s">
        <v>1764</v>
      </c>
      <c r="B730" t="s">
        <v>1732</v>
      </c>
      <c r="C730" s="37">
        <v>315110</v>
      </c>
      <c r="D730" s="37" t="s">
        <v>1767</v>
      </c>
      <c r="E730" s="37" t="s">
        <v>1767</v>
      </c>
      <c r="F730" s="37">
        <v>315120</v>
      </c>
      <c r="G730" s="1" t="s">
        <v>1818</v>
      </c>
      <c r="H730" s="1" t="s">
        <v>1767</v>
      </c>
      <c r="I730" t="s">
        <v>1397</v>
      </c>
      <c r="J730" t="s">
        <v>1155</v>
      </c>
      <c r="K730" t="s">
        <v>404</v>
      </c>
      <c r="L730" s="1" t="s">
        <v>1531</v>
      </c>
      <c r="M730" s="1" t="s">
        <v>1765</v>
      </c>
      <c r="N730" t="str">
        <f t="shared" si="34"/>
        <v>180-058-05078_19684 - 8_242</v>
      </c>
      <c r="O730">
        <v>30</v>
      </c>
      <c r="P730" s="7">
        <v>0.98</v>
      </c>
      <c r="Q730" s="7" t="s">
        <v>1778</v>
      </c>
      <c r="R730" s="6">
        <v>29.4</v>
      </c>
      <c r="S730">
        <v>-4.93</v>
      </c>
      <c r="T730" s="23">
        <v>44285.041666666657</v>
      </c>
      <c r="U730">
        <v>-4.93</v>
      </c>
      <c r="W730" s="7">
        <v>0.10199999999999999</v>
      </c>
      <c r="X730" s="7">
        <v>0.1</v>
      </c>
      <c r="Y730" s="6">
        <v>3</v>
      </c>
      <c r="Z730" t="s">
        <v>1566</v>
      </c>
      <c r="AD730" s="7"/>
      <c r="AE730" s="7"/>
      <c r="AF730" s="6"/>
      <c r="AG730" s="7"/>
      <c r="AH730" s="7"/>
      <c r="AI730" s="6"/>
      <c r="AJ730" s="7">
        <v>-5.0780000000000003</v>
      </c>
      <c r="AK730" s="7">
        <v>0.10199999999999999</v>
      </c>
      <c r="AL730" s="7">
        <v>0.1</v>
      </c>
      <c r="AM730" s="6">
        <v>3</v>
      </c>
      <c r="AN730" s="7">
        <v>4.5900000000000003E-2</v>
      </c>
      <c r="AO730" s="7">
        <v>4.4999999999999998E-2</v>
      </c>
      <c r="AP730" s="6">
        <v>1.35</v>
      </c>
      <c r="AQ730" s="14">
        <v>1.5</v>
      </c>
      <c r="AR730" s="15">
        <f t="shared" si="35"/>
        <v>0</v>
      </c>
      <c r="AS730" s="6">
        <v>3</v>
      </c>
      <c r="AT730" s="6">
        <v>0</v>
      </c>
      <c r="AU730" s="6">
        <v>0</v>
      </c>
      <c r="AV730" s="6">
        <f t="shared" si="36"/>
        <v>3</v>
      </c>
      <c r="AW730" t="s">
        <v>18</v>
      </c>
      <c r="AX730" t="s">
        <v>1600</v>
      </c>
      <c r="BA730" s="13"/>
      <c r="BC730" s="22" t="s">
        <v>1538</v>
      </c>
      <c r="BE730" s="16" t="s">
        <v>1548</v>
      </c>
      <c r="BF730" s="1" t="s">
        <v>64</v>
      </c>
      <c r="BG730" s="1" t="s">
        <v>64</v>
      </c>
      <c r="BH730" s="1" t="s">
        <v>63</v>
      </c>
      <c r="BI730" s="1" t="s">
        <v>64</v>
      </c>
      <c r="BJ730" s="1" t="s">
        <v>1533</v>
      </c>
      <c r="BK730" s="1" t="s">
        <v>107</v>
      </c>
      <c r="BL730" s="1" t="s">
        <v>62</v>
      </c>
      <c r="BM730" s="1" t="s">
        <v>1533</v>
      </c>
      <c r="BN730" s="1" t="s">
        <v>60</v>
      </c>
      <c r="BO730" s="1" t="s">
        <v>106</v>
      </c>
      <c r="BP730" s="1" t="s">
        <v>62</v>
      </c>
      <c r="BQ730" s="1" t="s">
        <v>62</v>
      </c>
      <c r="BR730" s="1" t="s">
        <v>62</v>
      </c>
      <c r="BS730" s="1" t="s">
        <v>1534</v>
      </c>
      <c r="BT730" s="18" t="s">
        <v>1572</v>
      </c>
      <c r="BU730" s="1"/>
      <c r="BV730" s="1"/>
      <c r="BW730" s="1" t="s">
        <v>1570</v>
      </c>
    </row>
    <row r="731" spans="1:75" x14ac:dyDescent="0.3">
      <c r="A731" t="s">
        <v>1764</v>
      </c>
      <c r="B731" t="s">
        <v>1732</v>
      </c>
      <c r="C731" s="37">
        <v>315210</v>
      </c>
      <c r="D731" s="37" t="s">
        <v>1767</v>
      </c>
      <c r="E731" s="37" t="s">
        <v>1767</v>
      </c>
      <c r="F731" s="37">
        <v>315220</v>
      </c>
      <c r="G731" s="1" t="s">
        <v>1818</v>
      </c>
      <c r="H731" s="1" t="s">
        <v>1767</v>
      </c>
      <c r="I731" t="s">
        <v>1398</v>
      </c>
      <c r="J731" t="s">
        <v>1157</v>
      </c>
      <c r="K731" t="s">
        <v>410</v>
      </c>
      <c r="L731" s="1" t="s">
        <v>1531</v>
      </c>
      <c r="M731" s="1" t="s">
        <v>1765</v>
      </c>
      <c r="N731" t="str">
        <f t="shared" si="34"/>
        <v>180-058-05219_19631 - 8_248</v>
      </c>
      <c r="O731">
        <v>91</v>
      </c>
      <c r="P731" s="7">
        <v>3.0510000000000002</v>
      </c>
      <c r="Q731" s="7" t="s">
        <v>1777</v>
      </c>
      <c r="R731" s="6">
        <v>277.64100000000002</v>
      </c>
      <c r="S731">
        <v>-6.03</v>
      </c>
      <c r="T731" s="23">
        <v>44285.041666666657</v>
      </c>
      <c r="U731">
        <v>-6.03</v>
      </c>
      <c r="W731" s="7">
        <v>0.52739999999999998</v>
      </c>
      <c r="X731" s="7">
        <v>1.609</v>
      </c>
      <c r="Y731" s="6">
        <v>146.41900000000001</v>
      </c>
      <c r="Z731" t="s">
        <v>1566</v>
      </c>
      <c r="AA731">
        <v>1.5</v>
      </c>
      <c r="AB731">
        <v>1.5</v>
      </c>
      <c r="AD731" s="7"/>
      <c r="AE731" s="7"/>
      <c r="AF731" s="6"/>
      <c r="AG731" s="7"/>
      <c r="AH731" s="7"/>
      <c r="AI731" s="6"/>
      <c r="AJ731" s="7">
        <v>-7.11</v>
      </c>
      <c r="AK731" s="7">
        <v>0.51390000000000002</v>
      </c>
      <c r="AL731" s="7">
        <v>1.5680000000000001</v>
      </c>
      <c r="AM731" s="6">
        <v>142.68799999999999</v>
      </c>
      <c r="AN731" s="7">
        <v>0.25569999999999998</v>
      </c>
      <c r="AO731" s="7">
        <v>0.78</v>
      </c>
      <c r="AP731" s="6">
        <v>70.98</v>
      </c>
      <c r="AQ731" s="14">
        <v>1.5</v>
      </c>
      <c r="AR731" s="15">
        <f t="shared" si="35"/>
        <v>16.01600000000002</v>
      </c>
      <c r="AS731" s="6">
        <v>158.70400000000001</v>
      </c>
      <c r="AT731" s="6">
        <v>0</v>
      </c>
      <c r="AU731" s="6">
        <v>0</v>
      </c>
      <c r="AV731" s="6">
        <f t="shared" si="36"/>
        <v>158.70400000000001</v>
      </c>
      <c r="AW731" t="s">
        <v>18</v>
      </c>
      <c r="AX731" t="s">
        <v>1598</v>
      </c>
      <c r="AZ731" t="s">
        <v>1614</v>
      </c>
      <c r="BA731" s="13">
        <v>36763</v>
      </c>
      <c r="BB731" t="s">
        <v>2800</v>
      </c>
      <c r="BC731">
        <v>19631</v>
      </c>
      <c r="BE731" s="16" t="s">
        <v>1547</v>
      </c>
      <c r="BF731" s="1" t="s">
        <v>64</v>
      </c>
      <c r="BG731" s="1" t="s">
        <v>64</v>
      </c>
      <c r="BH731" s="1" t="s">
        <v>63</v>
      </c>
      <c r="BI731" s="1" t="s">
        <v>64</v>
      </c>
      <c r="BJ731" s="1" t="s">
        <v>1533</v>
      </c>
      <c r="BK731" s="1" t="s">
        <v>107</v>
      </c>
      <c r="BL731" s="1" t="s">
        <v>62</v>
      </c>
      <c r="BM731" s="1" t="s">
        <v>1533</v>
      </c>
      <c r="BN731" s="1" t="s">
        <v>60</v>
      </c>
      <c r="BO731" s="1" t="s">
        <v>106</v>
      </c>
      <c r="BP731" s="1" t="s">
        <v>62</v>
      </c>
      <c r="BQ731" s="1" t="s">
        <v>62</v>
      </c>
      <c r="BR731" s="1" t="s">
        <v>62</v>
      </c>
      <c r="BS731" s="1" t="s">
        <v>1534</v>
      </c>
      <c r="BT731" s="18">
        <v>0.89900000000000002</v>
      </c>
      <c r="BU731" s="1"/>
      <c r="BV731" s="1"/>
      <c r="BW731" s="1" t="s">
        <v>1570</v>
      </c>
    </row>
    <row r="732" spans="1:75" x14ac:dyDescent="0.3">
      <c r="A732" t="s">
        <v>1764</v>
      </c>
      <c r="B732" t="s">
        <v>1732</v>
      </c>
      <c r="C732" s="37">
        <v>315210</v>
      </c>
      <c r="D732" s="37" t="s">
        <v>1767</v>
      </c>
      <c r="E732" s="37" t="s">
        <v>1767</v>
      </c>
      <c r="F732" s="37">
        <v>315220</v>
      </c>
      <c r="G732" s="1" t="s">
        <v>1818</v>
      </c>
      <c r="H732" s="1" t="s">
        <v>1767</v>
      </c>
      <c r="I732" t="s">
        <v>1398</v>
      </c>
      <c r="J732" t="s">
        <v>1157</v>
      </c>
      <c r="K732" t="s">
        <v>409</v>
      </c>
      <c r="L732" s="1" t="s">
        <v>1531</v>
      </c>
      <c r="M732" s="1" t="s">
        <v>1765</v>
      </c>
      <c r="N732" t="str">
        <f t="shared" si="34"/>
        <v>180-058-05219_19631 - 8_247</v>
      </c>
      <c r="O732">
        <v>76</v>
      </c>
      <c r="P732" s="7">
        <v>3.19</v>
      </c>
      <c r="Q732" s="7" t="s">
        <v>1777</v>
      </c>
      <c r="R732" s="6">
        <v>242.44</v>
      </c>
      <c r="S732">
        <v>-6.03</v>
      </c>
      <c r="T732" s="23">
        <v>44285.041666666657</v>
      </c>
      <c r="U732">
        <v>-6.03</v>
      </c>
      <c r="W732" s="7">
        <v>0.39939999999999998</v>
      </c>
      <c r="X732" s="7">
        <v>1.274</v>
      </c>
      <c r="Y732" s="6">
        <v>96.823999999999998</v>
      </c>
      <c r="Z732" t="s">
        <v>1566</v>
      </c>
      <c r="AA732">
        <v>1.5</v>
      </c>
      <c r="AB732">
        <v>1.5</v>
      </c>
      <c r="AD732" s="7"/>
      <c r="AE732" s="7"/>
      <c r="AF732" s="6"/>
      <c r="AG732" s="7"/>
      <c r="AH732" s="7"/>
      <c r="AI732" s="6"/>
      <c r="AJ732" s="7">
        <v>-7</v>
      </c>
      <c r="AK732" s="7">
        <v>0.39939999999999998</v>
      </c>
      <c r="AL732" s="7">
        <v>1.274</v>
      </c>
      <c r="AM732" s="6">
        <v>96.823999999999998</v>
      </c>
      <c r="AN732" s="7">
        <v>0.2288</v>
      </c>
      <c r="AO732" s="7">
        <v>0.73</v>
      </c>
      <c r="AP732" s="6">
        <v>55.48</v>
      </c>
      <c r="AQ732" s="14">
        <v>1.5</v>
      </c>
      <c r="AR732" s="15">
        <f t="shared" si="35"/>
        <v>13.908000000000001</v>
      </c>
      <c r="AS732" s="6">
        <v>110.732</v>
      </c>
      <c r="AT732" s="6">
        <v>0</v>
      </c>
      <c r="AU732" s="6">
        <v>0</v>
      </c>
      <c r="AV732" s="6">
        <f t="shared" si="36"/>
        <v>110.732</v>
      </c>
      <c r="AW732" t="s">
        <v>18</v>
      </c>
      <c r="AX732" t="s">
        <v>1598</v>
      </c>
      <c r="AZ732" t="s">
        <v>1614</v>
      </c>
      <c r="BA732" s="13">
        <v>36763</v>
      </c>
      <c r="BB732" t="s">
        <v>2800</v>
      </c>
      <c r="BC732">
        <v>19631</v>
      </c>
      <c r="BE732" s="16" t="s">
        <v>1547</v>
      </c>
      <c r="BF732" s="1" t="s">
        <v>64</v>
      </c>
      <c r="BG732" s="1" t="s">
        <v>64</v>
      </c>
      <c r="BH732" s="1" t="s">
        <v>63</v>
      </c>
      <c r="BI732" s="1" t="s">
        <v>64</v>
      </c>
      <c r="BJ732" s="1" t="s">
        <v>1533</v>
      </c>
      <c r="BK732" s="1" t="s">
        <v>107</v>
      </c>
      <c r="BL732" s="1" t="s">
        <v>62</v>
      </c>
      <c r="BM732" s="1" t="s">
        <v>1533</v>
      </c>
      <c r="BN732" s="1" t="s">
        <v>60</v>
      </c>
      <c r="BO732" s="1" t="s">
        <v>106</v>
      </c>
      <c r="BP732" s="1" t="s">
        <v>62</v>
      </c>
      <c r="BQ732" s="1" t="s">
        <v>62</v>
      </c>
      <c r="BR732" s="1" t="s">
        <v>62</v>
      </c>
      <c r="BS732" s="1" t="s">
        <v>1534</v>
      </c>
      <c r="BT732" s="18">
        <v>0.89900000000000002</v>
      </c>
      <c r="BU732" s="1"/>
      <c r="BV732" s="1"/>
      <c r="BW732" s="1" t="s">
        <v>1570</v>
      </c>
    </row>
    <row r="733" spans="1:75" x14ac:dyDescent="0.3">
      <c r="A733" t="s">
        <v>1764</v>
      </c>
      <c r="B733" t="s">
        <v>1732</v>
      </c>
      <c r="C733" s="37">
        <v>315210</v>
      </c>
      <c r="D733" s="37" t="s">
        <v>1767</v>
      </c>
      <c r="E733" s="37" t="s">
        <v>1767</v>
      </c>
      <c r="F733" s="37">
        <v>315220</v>
      </c>
      <c r="G733" s="1" t="s">
        <v>1818</v>
      </c>
      <c r="H733" s="1" t="s">
        <v>1767</v>
      </c>
      <c r="I733" t="s">
        <v>1398</v>
      </c>
      <c r="J733" t="s">
        <v>1157</v>
      </c>
      <c r="K733" t="s">
        <v>408</v>
      </c>
      <c r="L733" s="1" t="s">
        <v>1531</v>
      </c>
      <c r="M733" s="1" t="s">
        <v>1765</v>
      </c>
      <c r="N733" t="str">
        <f t="shared" si="34"/>
        <v>180-058-05219_19631 - 8_246</v>
      </c>
      <c r="O733">
        <v>86</v>
      </c>
      <c r="P733" s="7">
        <v>3.8839999999999999</v>
      </c>
      <c r="Q733" s="7" t="s">
        <v>1777</v>
      </c>
      <c r="R733" s="6">
        <v>334.024</v>
      </c>
      <c r="S733">
        <v>-6.03</v>
      </c>
      <c r="T733" s="23">
        <v>44285.041666666657</v>
      </c>
      <c r="U733">
        <v>-6.03</v>
      </c>
      <c r="W733" s="7">
        <v>0.37769999999999998</v>
      </c>
      <c r="X733" s="7">
        <v>1.4670000000000001</v>
      </c>
      <c r="Y733" s="6">
        <v>126.16200000000001</v>
      </c>
      <c r="Z733" t="s">
        <v>1566</v>
      </c>
      <c r="AA733">
        <v>1.5</v>
      </c>
      <c r="AB733">
        <v>1.5</v>
      </c>
      <c r="AD733" s="7"/>
      <c r="AE733" s="7"/>
      <c r="AF733" s="6"/>
      <c r="AG733" s="7"/>
      <c r="AH733" s="7"/>
      <c r="AI733" s="6"/>
      <c r="AJ733" s="7">
        <v>-7.2</v>
      </c>
      <c r="AK733" s="7">
        <v>0.37769999999999998</v>
      </c>
      <c r="AL733" s="7">
        <v>1.4670000000000001</v>
      </c>
      <c r="AM733" s="6">
        <v>126.16200000000001</v>
      </c>
      <c r="AN733" s="7">
        <v>0.28349999999999997</v>
      </c>
      <c r="AO733" s="7">
        <v>1.101</v>
      </c>
      <c r="AP733" s="6">
        <v>94.686000000000007</v>
      </c>
      <c r="AQ733" s="14">
        <v>1.5</v>
      </c>
      <c r="AR733" s="15">
        <f t="shared" si="35"/>
        <v>19.177999999999997</v>
      </c>
      <c r="AS733" s="6">
        <v>145.34</v>
      </c>
      <c r="AT733" s="6">
        <v>0</v>
      </c>
      <c r="AU733" s="6">
        <v>0</v>
      </c>
      <c r="AV733" s="6">
        <f t="shared" si="36"/>
        <v>145.34</v>
      </c>
      <c r="AW733" t="s">
        <v>18</v>
      </c>
      <c r="AX733" t="s">
        <v>1598</v>
      </c>
      <c r="AZ733" t="s">
        <v>1614</v>
      </c>
      <c r="BA733" s="13">
        <v>36763</v>
      </c>
      <c r="BB733" t="s">
        <v>2800</v>
      </c>
      <c r="BC733">
        <v>19631</v>
      </c>
      <c r="BE733" s="16" t="s">
        <v>1547</v>
      </c>
      <c r="BF733" s="1" t="s">
        <v>64</v>
      </c>
      <c r="BG733" s="1" t="s">
        <v>64</v>
      </c>
      <c r="BH733" s="1" t="s">
        <v>63</v>
      </c>
      <c r="BI733" s="1" t="s">
        <v>64</v>
      </c>
      <c r="BJ733" s="1" t="s">
        <v>1533</v>
      </c>
      <c r="BK733" s="1" t="s">
        <v>107</v>
      </c>
      <c r="BL733" s="1" t="s">
        <v>62</v>
      </c>
      <c r="BM733" s="1" t="s">
        <v>1533</v>
      </c>
      <c r="BN733" s="1" t="s">
        <v>60</v>
      </c>
      <c r="BO733" s="1" t="s">
        <v>106</v>
      </c>
      <c r="BP733" s="1" t="s">
        <v>62</v>
      </c>
      <c r="BQ733" s="1" t="s">
        <v>62</v>
      </c>
      <c r="BR733" s="1" t="s">
        <v>62</v>
      </c>
      <c r="BS733" s="1" t="s">
        <v>1534</v>
      </c>
      <c r="BT733" s="18">
        <v>0.89900000000000002</v>
      </c>
      <c r="BU733" s="1"/>
      <c r="BV733" s="1"/>
      <c r="BW733" s="1" t="s">
        <v>1570</v>
      </c>
    </row>
    <row r="734" spans="1:75" x14ac:dyDescent="0.3">
      <c r="A734" t="s">
        <v>1764</v>
      </c>
      <c r="B734" t="s">
        <v>1732</v>
      </c>
      <c r="C734" s="37">
        <v>315210</v>
      </c>
      <c r="D734" s="37" t="s">
        <v>1767</v>
      </c>
      <c r="E734" s="37" t="s">
        <v>1767</v>
      </c>
      <c r="F734" s="37">
        <v>315220</v>
      </c>
      <c r="G734" s="1" t="s">
        <v>1818</v>
      </c>
      <c r="H734" s="1" t="s">
        <v>1767</v>
      </c>
      <c r="I734" t="s">
        <v>1398</v>
      </c>
      <c r="J734" t="s">
        <v>1157</v>
      </c>
      <c r="K734" t="s">
        <v>407</v>
      </c>
      <c r="L734" s="1" t="s">
        <v>1531</v>
      </c>
      <c r="M734" s="1" t="s">
        <v>1765</v>
      </c>
      <c r="N734" t="str">
        <f t="shared" si="34"/>
        <v>180-058-05219_19631 - 8_245</v>
      </c>
      <c r="O734">
        <v>97</v>
      </c>
      <c r="P734" s="7">
        <v>4.1150000000000002</v>
      </c>
      <c r="Q734" s="7" t="s">
        <v>1777</v>
      </c>
      <c r="R734" s="6">
        <v>399.15499999999997</v>
      </c>
      <c r="S734">
        <v>-6.03</v>
      </c>
      <c r="T734" s="23">
        <v>44285.041666666657</v>
      </c>
      <c r="U734">
        <v>-6.03</v>
      </c>
      <c r="W734" s="7">
        <v>0.33069999999999999</v>
      </c>
      <c r="X734" s="7">
        <v>1.361</v>
      </c>
      <c r="Y734" s="6">
        <v>132.017</v>
      </c>
      <c r="Z734" t="s">
        <v>1566</v>
      </c>
      <c r="AA734">
        <v>2</v>
      </c>
      <c r="AB734">
        <v>2</v>
      </c>
      <c r="AD734" s="7"/>
      <c r="AE734" s="7"/>
      <c r="AF734" s="6"/>
      <c r="AG734" s="7"/>
      <c r="AH734" s="7"/>
      <c r="AI734" s="6"/>
      <c r="AJ734" s="7">
        <v>-7.2</v>
      </c>
      <c r="AK734" s="7">
        <v>0.33069999999999999</v>
      </c>
      <c r="AL734" s="7">
        <v>1.361</v>
      </c>
      <c r="AM734" s="6">
        <v>132.017</v>
      </c>
      <c r="AN734" s="7">
        <v>0.29210000000000003</v>
      </c>
      <c r="AO734" s="7">
        <v>1.202</v>
      </c>
      <c r="AP734" s="6">
        <v>116.59399999999999</v>
      </c>
      <c r="AQ734" s="14">
        <v>1</v>
      </c>
      <c r="AR734" s="15">
        <f t="shared" si="35"/>
        <v>22.989000000000004</v>
      </c>
      <c r="AS734" s="6">
        <v>155.006</v>
      </c>
      <c r="AT734" s="6">
        <v>0</v>
      </c>
      <c r="AU734" s="6">
        <v>0</v>
      </c>
      <c r="AV734" s="6">
        <f t="shared" si="36"/>
        <v>155.006</v>
      </c>
      <c r="AW734" t="s">
        <v>18</v>
      </c>
      <c r="AX734" t="s">
        <v>1598</v>
      </c>
      <c r="AZ734" t="s">
        <v>1614</v>
      </c>
      <c r="BA734" s="13">
        <v>36763</v>
      </c>
      <c r="BB734" t="s">
        <v>2800</v>
      </c>
      <c r="BC734">
        <v>19631</v>
      </c>
      <c r="BE734" s="16" t="s">
        <v>1547</v>
      </c>
      <c r="BF734" s="1" t="s">
        <v>64</v>
      </c>
      <c r="BG734" s="1" t="s">
        <v>64</v>
      </c>
      <c r="BH734" s="1" t="s">
        <v>63</v>
      </c>
      <c r="BI734" s="1" t="s">
        <v>64</v>
      </c>
      <c r="BJ734" s="1" t="s">
        <v>1533</v>
      </c>
      <c r="BK734" s="1" t="s">
        <v>107</v>
      </c>
      <c r="BL734" s="1" t="s">
        <v>62</v>
      </c>
      <c r="BM734" s="1" t="s">
        <v>1533</v>
      </c>
      <c r="BN734" s="1" t="s">
        <v>60</v>
      </c>
      <c r="BO734" s="1" t="s">
        <v>106</v>
      </c>
      <c r="BP734" s="1" t="s">
        <v>62</v>
      </c>
      <c r="BQ734" s="1" t="s">
        <v>62</v>
      </c>
      <c r="BR734" s="1" t="s">
        <v>62</v>
      </c>
      <c r="BS734" s="1" t="s">
        <v>1534</v>
      </c>
      <c r="BT734" s="18">
        <v>0.89900000000000002</v>
      </c>
      <c r="BU734" s="1"/>
      <c r="BV734" s="1"/>
      <c r="BW734" s="1" t="s">
        <v>1570</v>
      </c>
    </row>
    <row r="735" spans="1:75" x14ac:dyDescent="0.3">
      <c r="A735" t="s">
        <v>1764</v>
      </c>
      <c r="B735" t="s">
        <v>1732</v>
      </c>
      <c r="C735" s="37">
        <v>315210</v>
      </c>
      <c r="D735" s="37" t="s">
        <v>1767</v>
      </c>
      <c r="E735" s="37" t="s">
        <v>1767</v>
      </c>
      <c r="F735" s="37">
        <v>315220</v>
      </c>
      <c r="G735" s="1" t="s">
        <v>1818</v>
      </c>
      <c r="H735" s="1" t="s">
        <v>1767</v>
      </c>
      <c r="I735" t="s">
        <v>1398</v>
      </c>
      <c r="J735" t="s">
        <v>1157</v>
      </c>
      <c r="K735" t="s">
        <v>411</v>
      </c>
      <c r="L735" s="1" t="s">
        <v>1531</v>
      </c>
      <c r="M735" s="1" t="s">
        <v>1765</v>
      </c>
      <c r="N735" t="str">
        <f t="shared" si="34"/>
        <v>180-058-05219_19631 - 8_249</v>
      </c>
      <c r="O735">
        <v>98</v>
      </c>
      <c r="P735" s="7">
        <v>4.8</v>
      </c>
      <c r="Q735" s="7" t="s">
        <v>1777</v>
      </c>
      <c r="R735" s="6">
        <v>470.4</v>
      </c>
      <c r="S735">
        <v>-6.03</v>
      </c>
      <c r="T735" s="23">
        <v>44285.041666666657</v>
      </c>
      <c r="U735">
        <v>-6.03</v>
      </c>
      <c r="V735" s="1"/>
      <c r="W735" s="7">
        <v>0.55920000000000003</v>
      </c>
      <c r="X735" s="7">
        <v>2.6840000000000002</v>
      </c>
      <c r="Y735" s="6">
        <v>263.03199999999998</v>
      </c>
      <c r="Z735" t="s">
        <v>1566</v>
      </c>
      <c r="AA735">
        <v>2</v>
      </c>
      <c r="AB735">
        <v>2</v>
      </c>
      <c r="AD735" s="7"/>
      <c r="AE735" s="7"/>
      <c r="AF735" s="6"/>
      <c r="AG735" s="7"/>
      <c r="AH735" s="7"/>
      <c r="AI735" s="6"/>
      <c r="AJ735" s="7">
        <v>-7.11</v>
      </c>
      <c r="AK735" s="7">
        <v>0.55940000000000001</v>
      </c>
      <c r="AL735" s="7">
        <v>2.6850000000000001</v>
      </c>
      <c r="AM735" s="6">
        <v>263.13</v>
      </c>
      <c r="AN735" s="7">
        <v>0.38500000000000001</v>
      </c>
      <c r="AO735" s="7">
        <v>1.8480000000000001</v>
      </c>
      <c r="AP735" s="6">
        <v>181.10400000000001</v>
      </c>
      <c r="AQ735" s="14">
        <v>1</v>
      </c>
      <c r="AR735" s="15">
        <f t="shared" si="35"/>
        <v>26.949999999999989</v>
      </c>
      <c r="AS735" s="6">
        <v>290.08</v>
      </c>
      <c r="AT735" s="6">
        <v>0</v>
      </c>
      <c r="AU735" s="6">
        <v>0</v>
      </c>
      <c r="AV735" s="6">
        <f t="shared" si="36"/>
        <v>290.08</v>
      </c>
      <c r="AW735" t="s">
        <v>18</v>
      </c>
      <c r="AX735" t="s">
        <v>1598</v>
      </c>
      <c r="AY735" s="1"/>
      <c r="AZ735" t="s">
        <v>1614</v>
      </c>
      <c r="BA735" s="13">
        <v>36763</v>
      </c>
      <c r="BB735" t="s">
        <v>2800</v>
      </c>
      <c r="BC735">
        <v>19631</v>
      </c>
      <c r="BD735" s="1"/>
      <c r="BE735" s="16" t="s">
        <v>1547</v>
      </c>
      <c r="BF735" s="1" t="s">
        <v>64</v>
      </c>
      <c r="BG735" s="1" t="s">
        <v>64</v>
      </c>
      <c r="BH735" s="1" t="s">
        <v>63</v>
      </c>
      <c r="BI735" s="1" t="s">
        <v>64</v>
      </c>
      <c r="BJ735" s="1" t="s">
        <v>1533</v>
      </c>
      <c r="BK735" s="1" t="s">
        <v>107</v>
      </c>
      <c r="BL735" s="1" t="s">
        <v>62</v>
      </c>
      <c r="BM735" s="1" t="s">
        <v>1533</v>
      </c>
      <c r="BN735" s="1" t="s">
        <v>60</v>
      </c>
      <c r="BO735" s="1" t="s">
        <v>106</v>
      </c>
      <c r="BP735" s="1" t="s">
        <v>62</v>
      </c>
      <c r="BQ735" s="1" t="s">
        <v>62</v>
      </c>
      <c r="BR735" s="1" t="s">
        <v>62</v>
      </c>
      <c r="BS735" s="1" t="s">
        <v>1534</v>
      </c>
      <c r="BT735" s="18">
        <v>0.89900000000000002</v>
      </c>
      <c r="BU735" s="1"/>
      <c r="BV735" s="1"/>
      <c r="BW735" s="1" t="s">
        <v>1570</v>
      </c>
    </row>
    <row r="736" spans="1:75" ht="28.8" x14ac:dyDescent="0.3">
      <c r="A736" t="s">
        <v>1764</v>
      </c>
      <c r="B736" t="s">
        <v>1732</v>
      </c>
      <c r="C736" s="37">
        <v>315210</v>
      </c>
      <c r="D736" s="37" t="s">
        <v>1767</v>
      </c>
      <c r="E736" s="37" t="s">
        <v>1767</v>
      </c>
      <c r="F736" s="37">
        <v>315220</v>
      </c>
      <c r="G736" s="1" t="s">
        <v>1818</v>
      </c>
      <c r="H736" s="1" t="s">
        <v>1767</v>
      </c>
      <c r="I736" t="s">
        <v>1407</v>
      </c>
      <c r="J736" t="s">
        <v>1178</v>
      </c>
      <c r="K736" t="s">
        <v>483</v>
      </c>
      <c r="L736" s="1" t="s">
        <v>1531</v>
      </c>
      <c r="M736" s="1" t="s">
        <v>1765</v>
      </c>
      <c r="N736" t="str">
        <f t="shared" si="34"/>
        <v>180-058-05004_19645 - 8_325</v>
      </c>
      <c r="O736">
        <v>8</v>
      </c>
      <c r="P736" s="7">
        <v>3.2959999999999998</v>
      </c>
      <c r="Q736" s="7" t="s">
        <v>1777</v>
      </c>
      <c r="R736" s="6">
        <v>26.367999999999999</v>
      </c>
      <c r="S736">
        <v>-5.1100000000000003</v>
      </c>
      <c r="T736" s="23">
        <v>44281</v>
      </c>
      <c r="U736">
        <v>-5.1100000000000003</v>
      </c>
      <c r="W736" s="7">
        <v>0.14319999999999999</v>
      </c>
      <c r="X736" s="7">
        <v>0.47199999999999998</v>
      </c>
      <c r="Y736" s="6">
        <v>3.7759999999999998</v>
      </c>
      <c r="Z736" t="s">
        <v>1566</v>
      </c>
      <c r="AD736" s="7"/>
      <c r="AE736" s="7"/>
      <c r="AF736" s="6"/>
      <c r="AG736" s="7"/>
      <c r="AH736" s="7"/>
      <c r="AI736" s="6"/>
      <c r="AJ736" s="7">
        <v>-5.7469999999999999</v>
      </c>
      <c r="AK736" s="7">
        <v>0.14319999999999999</v>
      </c>
      <c r="AL736" s="7">
        <v>0.47199999999999998</v>
      </c>
      <c r="AM736" s="6">
        <v>3.7759999999999998</v>
      </c>
      <c r="AN736" s="7">
        <v>9.8900000000000002E-2</v>
      </c>
      <c r="AO736" s="7">
        <v>0.32600000000000001</v>
      </c>
      <c r="AP736" s="6">
        <v>2.6080000000000001</v>
      </c>
      <c r="AQ736" s="14">
        <v>1.5</v>
      </c>
      <c r="AR736" s="15">
        <f t="shared" si="35"/>
        <v>1.8239999999999998</v>
      </c>
      <c r="AS736" s="6">
        <v>5.6</v>
      </c>
      <c r="AT736" s="6">
        <v>0</v>
      </c>
      <c r="AU736" s="6">
        <v>0</v>
      </c>
      <c r="AV736" s="6">
        <f t="shared" si="36"/>
        <v>5.6</v>
      </c>
      <c r="AW736" t="s">
        <v>18</v>
      </c>
      <c r="AX736" t="s">
        <v>1600</v>
      </c>
      <c r="AY736" s="1"/>
      <c r="AZ736" t="s">
        <v>1697</v>
      </c>
      <c r="BA736" s="13">
        <v>36714</v>
      </c>
      <c r="BB736" t="s">
        <v>1698</v>
      </c>
      <c r="BC736">
        <v>19645</v>
      </c>
      <c r="BE736" s="16" t="s">
        <v>1556</v>
      </c>
      <c r="BF736" s="1" t="s">
        <v>64</v>
      </c>
      <c r="BG736" s="1" t="s">
        <v>64</v>
      </c>
      <c r="BH736" s="1" t="s">
        <v>63</v>
      </c>
      <c r="BI736" s="1" t="s">
        <v>64</v>
      </c>
      <c r="BJ736" s="1" t="s">
        <v>1533</v>
      </c>
      <c r="BK736" s="1" t="s">
        <v>107</v>
      </c>
      <c r="BL736" s="1" t="s">
        <v>62</v>
      </c>
      <c r="BM736" s="1" t="s">
        <v>1533</v>
      </c>
      <c r="BN736" s="1" t="s">
        <v>60</v>
      </c>
      <c r="BO736" s="1" t="s">
        <v>106</v>
      </c>
      <c r="BP736" s="1" t="s">
        <v>62</v>
      </c>
      <c r="BQ736" s="1" t="s">
        <v>62</v>
      </c>
      <c r="BR736" s="1" t="s">
        <v>1534</v>
      </c>
      <c r="BS736" s="1" t="s">
        <v>1534</v>
      </c>
      <c r="BT736" s="18">
        <v>0.21199999999999999</v>
      </c>
      <c r="BU736" s="1"/>
      <c r="BV736" s="1"/>
      <c r="BW736" s="1" t="s">
        <v>1570</v>
      </c>
    </row>
    <row r="737" spans="1:75" ht="28.8" x14ac:dyDescent="0.3">
      <c r="A737" t="s">
        <v>1764</v>
      </c>
      <c r="B737" t="s">
        <v>1732</v>
      </c>
      <c r="C737" s="37">
        <v>315210</v>
      </c>
      <c r="D737" s="37" t="s">
        <v>1767</v>
      </c>
      <c r="E737" s="37" t="s">
        <v>1767</v>
      </c>
      <c r="F737" s="37">
        <v>315220</v>
      </c>
      <c r="G737" s="1" t="s">
        <v>1818</v>
      </c>
      <c r="H737" s="1" t="s">
        <v>1767</v>
      </c>
      <c r="I737" t="s">
        <v>1407</v>
      </c>
      <c r="J737" t="s">
        <v>1178</v>
      </c>
      <c r="K737" t="s">
        <v>484</v>
      </c>
      <c r="L737" s="1" t="s">
        <v>1531</v>
      </c>
      <c r="M737" s="1" t="s">
        <v>1765</v>
      </c>
      <c r="N737" t="str">
        <f t="shared" si="34"/>
        <v>180-058-05004_19645 - 8_326</v>
      </c>
      <c r="O737">
        <v>7</v>
      </c>
      <c r="P737" s="7">
        <v>3.4649999999999999</v>
      </c>
      <c r="Q737" s="7" t="s">
        <v>1777</v>
      </c>
      <c r="R737" s="6">
        <v>24.254999999999999</v>
      </c>
      <c r="S737">
        <v>-5.1100000000000003</v>
      </c>
      <c r="T737" s="23">
        <v>44281</v>
      </c>
      <c r="U737">
        <v>-5.1100000000000003</v>
      </c>
      <c r="W737" s="7">
        <v>0.1076</v>
      </c>
      <c r="X737" s="7">
        <v>0.373</v>
      </c>
      <c r="Y737" s="6">
        <v>2.6110000000000002</v>
      </c>
      <c r="Z737" t="s">
        <v>1566</v>
      </c>
      <c r="AD737" s="7"/>
      <c r="AE737" s="7"/>
      <c r="AF737" s="6"/>
      <c r="AG737" s="7"/>
      <c r="AH737" s="7"/>
      <c r="AI737" s="6"/>
      <c r="AJ737" s="7">
        <v>-5.73</v>
      </c>
      <c r="AK737" s="7">
        <v>0.1076</v>
      </c>
      <c r="AL737" s="7">
        <v>0.373</v>
      </c>
      <c r="AM737" s="6">
        <v>2.6110000000000002</v>
      </c>
      <c r="AN737" s="7">
        <v>7.6499999999999999E-2</v>
      </c>
      <c r="AO737" s="7">
        <v>0.26500000000000001</v>
      </c>
      <c r="AP737" s="6">
        <v>1.855</v>
      </c>
      <c r="AQ737" s="14">
        <v>1.5</v>
      </c>
      <c r="AR737" s="15">
        <f t="shared" si="35"/>
        <v>1.6800000000000002</v>
      </c>
      <c r="AS737" s="6">
        <v>4.2910000000000004</v>
      </c>
      <c r="AT737" s="6">
        <v>0</v>
      </c>
      <c r="AU737" s="6">
        <v>0</v>
      </c>
      <c r="AV737" s="6">
        <f t="shared" si="36"/>
        <v>4.2910000000000004</v>
      </c>
      <c r="AW737" t="s">
        <v>18</v>
      </c>
      <c r="AX737" t="s">
        <v>1600</v>
      </c>
      <c r="AY737" s="1"/>
      <c r="AZ737" t="s">
        <v>1697</v>
      </c>
      <c r="BA737" s="13">
        <v>36714</v>
      </c>
      <c r="BB737" t="s">
        <v>1698</v>
      </c>
      <c r="BC737">
        <v>19645</v>
      </c>
      <c r="BE737" s="16" t="s">
        <v>1556</v>
      </c>
      <c r="BF737" s="1" t="s">
        <v>64</v>
      </c>
      <c r="BG737" s="1" t="s">
        <v>64</v>
      </c>
      <c r="BH737" s="1" t="s">
        <v>63</v>
      </c>
      <c r="BI737" s="1" t="s">
        <v>64</v>
      </c>
      <c r="BJ737" s="1" t="s">
        <v>1533</v>
      </c>
      <c r="BK737" s="1" t="s">
        <v>107</v>
      </c>
      <c r="BL737" s="1" t="s">
        <v>62</v>
      </c>
      <c r="BM737" s="1" t="s">
        <v>1533</v>
      </c>
      <c r="BN737" s="1" t="s">
        <v>60</v>
      </c>
      <c r="BO737" s="1" t="s">
        <v>106</v>
      </c>
      <c r="BP737" s="1" t="s">
        <v>62</v>
      </c>
      <c r="BQ737" s="1" t="s">
        <v>62</v>
      </c>
      <c r="BR737" s="1" t="s">
        <v>1534</v>
      </c>
      <c r="BS737" s="1" t="s">
        <v>1534</v>
      </c>
      <c r="BT737" s="18">
        <v>0.21199999999999999</v>
      </c>
      <c r="BU737" s="1"/>
      <c r="BV737" s="1"/>
      <c r="BW737" s="1" t="s">
        <v>1570</v>
      </c>
    </row>
    <row r="738" spans="1:75" ht="28.8" x14ac:dyDescent="0.3">
      <c r="A738" t="s">
        <v>1764</v>
      </c>
      <c r="B738" t="s">
        <v>1732</v>
      </c>
      <c r="C738" s="37">
        <v>315210</v>
      </c>
      <c r="D738" s="37" t="s">
        <v>1767</v>
      </c>
      <c r="E738" s="37" t="s">
        <v>1767</v>
      </c>
      <c r="F738" s="37">
        <v>315220</v>
      </c>
      <c r="G738" s="1" t="s">
        <v>1818</v>
      </c>
      <c r="H738" s="1" t="s">
        <v>1767</v>
      </c>
      <c r="I738" s="13" t="s">
        <v>1579</v>
      </c>
      <c r="J738" t="s">
        <v>1232</v>
      </c>
      <c r="K738" t="s">
        <v>676</v>
      </c>
      <c r="L738" s="1" t="s">
        <v>1531</v>
      </c>
      <c r="M738" s="1" t="s">
        <v>1765</v>
      </c>
      <c r="N738" t="str">
        <f t="shared" si="34"/>
        <v>180-058-05139_19648 - 8_535</v>
      </c>
      <c r="O738">
        <v>75</v>
      </c>
      <c r="P738" s="7">
        <v>4.9000000000000004</v>
      </c>
      <c r="Q738" s="7" t="s">
        <v>1777</v>
      </c>
      <c r="R738" s="6">
        <v>367.5</v>
      </c>
      <c r="S738">
        <v>-6</v>
      </c>
      <c r="T738" s="23">
        <v>44280</v>
      </c>
      <c r="U738">
        <v>-6</v>
      </c>
      <c r="V738" s="1"/>
      <c r="W738" s="7">
        <v>0.2041</v>
      </c>
      <c r="X738" s="7">
        <v>1</v>
      </c>
      <c r="Y738" s="6">
        <v>74.999999999999986</v>
      </c>
      <c r="Z738" t="s">
        <v>1567</v>
      </c>
      <c r="AA738">
        <v>2</v>
      </c>
      <c r="AB738">
        <v>2</v>
      </c>
      <c r="AC738">
        <v>-6.72</v>
      </c>
      <c r="AD738" s="7">
        <v>0.12139999999999999</v>
      </c>
      <c r="AE738" s="7">
        <v>0.59499999999999997</v>
      </c>
      <c r="AF738" s="6">
        <v>44.624999999999993</v>
      </c>
      <c r="AG738" s="7">
        <v>1.14E-2</v>
      </c>
      <c r="AH738" s="7">
        <v>5.6000000000000001E-2</v>
      </c>
      <c r="AI738" s="6">
        <v>4.2</v>
      </c>
      <c r="AJ738" s="7">
        <v>-6.92</v>
      </c>
      <c r="AK738" s="7">
        <v>0.17530000000000001</v>
      </c>
      <c r="AL738" s="7">
        <v>0.85899999999999999</v>
      </c>
      <c r="AM738" s="6">
        <v>64.424999999999997</v>
      </c>
      <c r="AN738" s="7">
        <v>2.3699999999999999E-2</v>
      </c>
      <c r="AO738" s="7">
        <v>0.11600000000000001</v>
      </c>
      <c r="AP738" s="6">
        <v>8.6999999999999993</v>
      </c>
      <c r="AQ738" s="14">
        <v>1</v>
      </c>
      <c r="AR738" s="15">
        <f t="shared" si="35"/>
        <v>17.924999999999997</v>
      </c>
      <c r="AS738" s="6">
        <v>82.35</v>
      </c>
      <c r="AT738" s="6">
        <v>0</v>
      </c>
      <c r="AU738" s="6">
        <v>0</v>
      </c>
      <c r="AV738" s="6">
        <f t="shared" si="36"/>
        <v>82.35</v>
      </c>
      <c r="AW738" t="s">
        <v>1568</v>
      </c>
      <c r="AX738" t="s">
        <v>1600</v>
      </c>
      <c r="AY738" s="1"/>
      <c r="AZ738" s="1"/>
      <c r="BA738" s="21"/>
      <c r="BB738" s="1"/>
      <c r="BC738" s="22" t="s">
        <v>1579</v>
      </c>
      <c r="BD738" s="1"/>
      <c r="BE738" s="16" t="s">
        <v>1744</v>
      </c>
      <c r="BF738" s="1" t="s">
        <v>64</v>
      </c>
      <c r="BG738" s="1" t="s">
        <v>64</v>
      </c>
      <c r="BH738" s="1" t="s">
        <v>55</v>
      </c>
      <c r="BI738" s="1" t="s">
        <v>64</v>
      </c>
      <c r="BJ738" s="1" t="s">
        <v>1533</v>
      </c>
      <c r="BK738" s="1" t="s">
        <v>107</v>
      </c>
      <c r="BL738" s="1" t="s">
        <v>99</v>
      </c>
      <c r="BM738" s="1" t="s">
        <v>1533</v>
      </c>
      <c r="BN738" s="1" t="s">
        <v>60</v>
      </c>
      <c r="BO738" s="1" t="s">
        <v>106</v>
      </c>
      <c r="BP738" s="1" t="s">
        <v>57</v>
      </c>
      <c r="BQ738" s="1" t="s">
        <v>56</v>
      </c>
      <c r="BR738" s="1" t="s">
        <v>57</v>
      </c>
      <c r="BS738" s="1" t="s">
        <v>57</v>
      </c>
      <c r="BT738" s="18">
        <v>0.16</v>
      </c>
      <c r="BU738" s="1"/>
      <c r="BV738" s="1"/>
      <c r="BW738" s="1" t="s">
        <v>1570</v>
      </c>
    </row>
    <row r="739" spans="1:75" ht="28.8" x14ac:dyDescent="0.3">
      <c r="A739" t="s">
        <v>1764</v>
      </c>
      <c r="B739" t="s">
        <v>1732</v>
      </c>
      <c r="C739" s="37">
        <v>315210</v>
      </c>
      <c r="D739" s="37" t="s">
        <v>1767</v>
      </c>
      <c r="E739" s="37" t="s">
        <v>1767</v>
      </c>
      <c r="F739" s="37">
        <v>315220</v>
      </c>
      <c r="G739" s="1" t="s">
        <v>1818</v>
      </c>
      <c r="H739" s="1" t="s">
        <v>1767</v>
      </c>
      <c r="I739" s="13" t="s">
        <v>1579</v>
      </c>
      <c r="J739" t="s">
        <v>1232</v>
      </c>
      <c r="K739" t="s">
        <v>677</v>
      </c>
      <c r="L739" s="1" t="s">
        <v>1531</v>
      </c>
      <c r="M739" s="1" t="s">
        <v>1765</v>
      </c>
      <c r="N739" t="str">
        <f t="shared" si="34"/>
        <v>180-058-05139_19648 - 8_536</v>
      </c>
      <c r="O739">
        <v>5</v>
      </c>
      <c r="P739" s="7">
        <v>3.1</v>
      </c>
      <c r="Q739" s="7" t="s">
        <v>1777</v>
      </c>
      <c r="R739" s="6">
        <v>15.5</v>
      </c>
      <c r="S739">
        <v>-6.02</v>
      </c>
      <c r="T739" s="23">
        <v>44279</v>
      </c>
      <c r="U739">
        <v>-6.02</v>
      </c>
      <c r="V739" s="1"/>
      <c r="W739" s="7">
        <v>0.22159999999999999</v>
      </c>
      <c r="X739" s="7">
        <v>0.68700000000000006</v>
      </c>
      <c r="Y739" s="6">
        <v>3.4350000000000001</v>
      </c>
      <c r="Z739" t="s">
        <v>1566</v>
      </c>
      <c r="AD739" s="7"/>
      <c r="AE739" s="7"/>
      <c r="AF739" s="6"/>
      <c r="AG739" s="7"/>
      <c r="AH739" s="7"/>
      <c r="AI739" s="6"/>
      <c r="AJ739" s="7">
        <v>-6.71</v>
      </c>
      <c r="AK739" s="7">
        <v>0.22159999999999999</v>
      </c>
      <c r="AL739" s="7">
        <v>0.68700000000000006</v>
      </c>
      <c r="AM739" s="6">
        <v>3.4350000000000001</v>
      </c>
      <c r="AN739" s="7">
        <v>0.13769999999999999</v>
      </c>
      <c r="AO739" s="7">
        <v>0.42699999999999999</v>
      </c>
      <c r="AP739" s="6">
        <v>2.1349999999999998</v>
      </c>
      <c r="AQ739" s="14"/>
      <c r="AR739" s="15">
        <f t="shared" si="35"/>
        <v>0.89000000000000012</v>
      </c>
      <c r="AS739" s="6">
        <v>4.3250000000000002</v>
      </c>
      <c r="AT739" s="6">
        <v>0</v>
      </c>
      <c r="AU739" s="6">
        <v>0</v>
      </c>
      <c r="AV739" s="6">
        <f t="shared" si="36"/>
        <v>4.3250000000000002</v>
      </c>
      <c r="AW739" t="s">
        <v>18</v>
      </c>
      <c r="AX739" t="s">
        <v>1600</v>
      </c>
      <c r="AY739" s="1"/>
      <c r="AZ739" s="1" t="s">
        <v>1721</v>
      </c>
      <c r="BA739" s="21">
        <v>61564</v>
      </c>
      <c r="BB739" s="1" t="s">
        <v>2799</v>
      </c>
      <c r="BC739" s="22" t="s">
        <v>1579</v>
      </c>
      <c r="BD739" s="1"/>
      <c r="BE739" s="16" t="s">
        <v>1744</v>
      </c>
      <c r="BF739" s="1" t="s">
        <v>64</v>
      </c>
      <c r="BG739" s="1" t="s">
        <v>64</v>
      </c>
      <c r="BH739" s="1" t="s">
        <v>55</v>
      </c>
      <c r="BI739" s="1" t="s">
        <v>64</v>
      </c>
      <c r="BJ739" s="1" t="s">
        <v>1533</v>
      </c>
      <c r="BK739" s="1" t="s">
        <v>107</v>
      </c>
      <c r="BL739" s="1" t="s">
        <v>99</v>
      </c>
      <c r="BM739" s="1" t="s">
        <v>1533</v>
      </c>
      <c r="BN739" s="1" t="s">
        <v>60</v>
      </c>
      <c r="BO739" s="1" t="s">
        <v>106</v>
      </c>
      <c r="BP739" s="1" t="s">
        <v>57</v>
      </c>
      <c r="BQ739" s="1" t="s">
        <v>56</v>
      </c>
      <c r="BR739" s="1" t="s">
        <v>57</v>
      </c>
      <c r="BS739" s="1" t="s">
        <v>57</v>
      </c>
      <c r="BT739" s="18">
        <v>0.16</v>
      </c>
      <c r="BU739" s="1"/>
      <c r="BV739" s="1"/>
      <c r="BW739" s="1" t="s">
        <v>1570</v>
      </c>
    </row>
    <row r="740" spans="1:75" ht="28.8" x14ac:dyDescent="0.3">
      <c r="A740" t="s">
        <v>1764</v>
      </c>
      <c r="B740" t="s">
        <v>1732</v>
      </c>
      <c r="C740" s="37">
        <v>315210</v>
      </c>
      <c r="D740" s="37" t="s">
        <v>1767</v>
      </c>
      <c r="E740" s="37" t="s">
        <v>1767</v>
      </c>
      <c r="F740" s="37">
        <v>315220</v>
      </c>
      <c r="G740" s="1" t="s">
        <v>1818</v>
      </c>
      <c r="H740" s="1" t="s">
        <v>1767</v>
      </c>
      <c r="I740" s="13" t="s">
        <v>1585</v>
      </c>
      <c r="J740" t="s">
        <v>1218</v>
      </c>
      <c r="K740" t="s">
        <v>618</v>
      </c>
      <c r="L740" s="1" t="s">
        <v>1531</v>
      </c>
      <c r="M740" s="1" t="s">
        <v>1765</v>
      </c>
      <c r="N740" t="str">
        <f t="shared" si="34"/>
        <v>180-058-05227_19654 - 8_474</v>
      </c>
      <c r="O740">
        <v>82</v>
      </c>
      <c r="P740" s="7">
        <v>4.258</v>
      </c>
      <c r="Q740" s="7" t="s">
        <v>1777</v>
      </c>
      <c r="R740" s="6">
        <v>349.15600000000001</v>
      </c>
      <c r="S740">
        <v>-6</v>
      </c>
      <c r="T740" s="23">
        <v>44284.041666666657</v>
      </c>
      <c r="U740">
        <v>-6</v>
      </c>
      <c r="V740" s="1"/>
      <c r="W740" s="7">
        <v>0.31559999999999999</v>
      </c>
      <c r="X740" s="7">
        <v>1.3440000000000001</v>
      </c>
      <c r="Y740" s="6">
        <v>110.208</v>
      </c>
      <c r="Z740" t="s">
        <v>1567</v>
      </c>
      <c r="AA740">
        <v>2</v>
      </c>
      <c r="AB740">
        <v>2</v>
      </c>
      <c r="AC740">
        <v>-6.77</v>
      </c>
      <c r="AD740" s="7">
        <v>0.18110000000000001</v>
      </c>
      <c r="AE740" s="7">
        <v>0.77100000000000002</v>
      </c>
      <c r="AF740" s="6">
        <v>63.222000000000001</v>
      </c>
      <c r="AG740" s="7">
        <v>0</v>
      </c>
      <c r="AH740" s="7">
        <v>0</v>
      </c>
      <c r="AI740" s="6">
        <v>0</v>
      </c>
      <c r="AJ740" s="7">
        <v>-6.97</v>
      </c>
      <c r="AK740" s="7">
        <v>0.20150000000000001</v>
      </c>
      <c r="AL740" s="7">
        <v>0.85799999999999998</v>
      </c>
      <c r="AM740" s="6">
        <v>70.355999999999995</v>
      </c>
      <c r="AN740" s="7">
        <v>1.6199999999999999E-2</v>
      </c>
      <c r="AO740" s="7">
        <v>6.9000000000000006E-2</v>
      </c>
      <c r="AP740" s="6">
        <v>5.6580000000000004</v>
      </c>
      <c r="AQ740" s="14">
        <v>1</v>
      </c>
      <c r="AR740" s="15">
        <f t="shared" si="35"/>
        <v>16.318000000000012</v>
      </c>
      <c r="AS740" s="6">
        <v>86.674000000000007</v>
      </c>
      <c r="AT740" s="6">
        <v>0</v>
      </c>
      <c r="AU740" s="6">
        <v>0</v>
      </c>
      <c r="AV740" s="6">
        <f t="shared" si="36"/>
        <v>86.674000000000007</v>
      </c>
      <c r="AW740" t="s">
        <v>1568</v>
      </c>
      <c r="AX740" t="s">
        <v>1600</v>
      </c>
      <c r="AY740" s="1"/>
      <c r="AZ740" s="1"/>
      <c r="BA740" s="21"/>
      <c r="BB740" s="1"/>
      <c r="BC740" s="22" t="s">
        <v>1585</v>
      </c>
      <c r="BD740" s="1"/>
      <c r="BE740" s="16" t="s">
        <v>1749</v>
      </c>
      <c r="BF740" s="1" t="s">
        <v>64</v>
      </c>
      <c r="BG740" s="1" t="s">
        <v>64</v>
      </c>
      <c r="BH740" s="1" t="s">
        <v>55</v>
      </c>
      <c r="BI740" s="1" t="s">
        <v>64</v>
      </c>
      <c r="BJ740" s="1" t="s">
        <v>1533</v>
      </c>
      <c r="BK740" s="1" t="s">
        <v>107</v>
      </c>
      <c r="BL740" s="1" t="s">
        <v>98</v>
      </c>
      <c r="BM740" s="1" t="s">
        <v>1533</v>
      </c>
      <c r="BN740" s="1" t="s">
        <v>1533</v>
      </c>
      <c r="BO740" s="1" t="s">
        <v>107</v>
      </c>
      <c r="BP740" s="1" t="s">
        <v>62</v>
      </c>
      <c r="BQ740" s="1" t="s">
        <v>62</v>
      </c>
      <c r="BR740" s="1" t="s">
        <v>62</v>
      </c>
      <c r="BS740" s="1" t="s">
        <v>62</v>
      </c>
      <c r="BT740" s="18">
        <v>0.16300000000000001</v>
      </c>
      <c r="BU740" s="1"/>
      <c r="BV740" s="1"/>
      <c r="BW740" s="1" t="s">
        <v>1570</v>
      </c>
    </row>
    <row r="741" spans="1:75" ht="28.8" x14ac:dyDescent="0.3">
      <c r="A741" t="s">
        <v>1764</v>
      </c>
      <c r="B741" t="s">
        <v>1732</v>
      </c>
      <c r="C741" s="37">
        <v>315210</v>
      </c>
      <c r="D741" s="37" t="s">
        <v>1767</v>
      </c>
      <c r="E741" s="37" t="s">
        <v>1767</v>
      </c>
      <c r="F741" s="37">
        <v>315220</v>
      </c>
      <c r="G741" s="1" t="s">
        <v>1818</v>
      </c>
      <c r="H741" s="1" t="s">
        <v>1767</v>
      </c>
      <c r="I741" s="13" t="s">
        <v>1585</v>
      </c>
      <c r="J741" t="s">
        <v>1218</v>
      </c>
      <c r="K741" t="s">
        <v>619</v>
      </c>
      <c r="L741" s="1" t="s">
        <v>1531</v>
      </c>
      <c r="M741" s="1" t="s">
        <v>1765</v>
      </c>
      <c r="N741" t="str">
        <f t="shared" si="34"/>
        <v>180-058-05227_19654 - 8_475</v>
      </c>
      <c r="O741">
        <v>21</v>
      </c>
      <c r="P741" s="7">
        <v>4.3159999999999998</v>
      </c>
      <c r="Q741" s="7" t="s">
        <v>1777</v>
      </c>
      <c r="R741" s="6">
        <v>90.635999999999996</v>
      </c>
      <c r="S741">
        <v>-6</v>
      </c>
      <c r="T741" s="23">
        <v>44284.041666666657</v>
      </c>
      <c r="U741">
        <v>-6</v>
      </c>
      <c r="V741" s="1"/>
      <c r="W741" s="7">
        <v>0.3513</v>
      </c>
      <c r="X741" s="7">
        <v>1.516</v>
      </c>
      <c r="Y741" s="6">
        <v>31.835999999999999</v>
      </c>
      <c r="Z741" t="s">
        <v>1567</v>
      </c>
      <c r="AA741">
        <v>2</v>
      </c>
      <c r="AB741">
        <v>2</v>
      </c>
      <c r="AC741">
        <v>-6.77</v>
      </c>
      <c r="AD741" s="7">
        <v>0.23469999999999999</v>
      </c>
      <c r="AE741" s="7">
        <v>1.0129999999999999</v>
      </c>
      <c r="AF741" s="6">
        <v>21.273</v>
      </c>
      <c r="AG741" s="7">
        <v>0</v>
      </c>
      <c r="AH741" s="7">
        <v>0</v>
      </c>
      <c r="AI741" s="6">
        <v>0</v>
      </c>
      <c r="AJ741" s="7">
        <v>-6.97</v>
      </c>
      <c r="AK741" s="7">
        <v>0.25929999999999997</v>
      </c>
      <c r="AL741" s="7">
        <v>1.119</v>
      </c>
      <c r="AM741" s="6">
        <v>23.498999999999999</v>
      </c>
      <c r="AN741" s="7">
        <v>1.44E-2</v>
      </c>
      <c r="AO741" s="7">
        <v>6.2E-2</v>
      </c>
      <c r="AP741" s="6">
        <v>1.302</v>
      </c>
      <c r="AQ741" s="14">
        <v>1</v>
      </c>
      <c r="AR741" s="15">
        <f t="shared" si="35"/>
        <v>4.5360000000000014</v>
      </c>
      <c r="AS741" s="6">
        <v>28.035</v>
      </c>
      <c r="AT741" s="6">
        <v>0</v>
      </c>
      <c r="AU741" s="6">
        <v>0</v>
      </c>
      <c r="AV741" s="6">
        <f t="shared" si="36"/>
        <v>28.035</v>
      </c>
      <c r="AW741" t="s">
        <v>1568</v>
      </c>
      <c r="AX741" t="s">
        <v>1600</v>
      </c>
      <c r="AY741" s="1"/>
      <c r="AZ741" s="1"/>
      <c r="BA741" s="21"/>
      <c r="BB741" s="1"/>
      <c r="BC741" s="22" t="s">
        <v>1585</v>
      </c>
      <c r="BD741" s="1"/>
      <c r="BE741" s="16" t="s">
        <v>1749</v>
      </c>
      <c r="BF741" s="1" t="s">
        <v>64</v>
      </c>
      <c r="BG741" s="1" t="s">
        <v>64</v>
      </c>
      <c r="BH741" s="1" t="s">
        <v>55</v>
      </c>
      <c r="BI741" s="1" t="s">
        <v>64</v>
      </c>
      <c r="BJ741" s="1" t="s">
        <v>1533</v>
      </c>
      <c r="BK741" s="1" t="s">
        <v>107</v>
      </c>
      <c r="BL741" s="1" t="s">
        <v>98</v>
      </c>
      <c r="BM741" s="1" t="s">
        <v>1533</v>
      </c>
      <c r="BN741" s="1" t="s">
        <v>1533</v>
      </c>
      <c r="BO741" s="1" t="s">
        <v>107</v>
      </c>
      <c r="BP741" s="1" t="s">
        <v>62</v>
      </c>
      <c r="BQ741" s="1" t="s">
        <v>62</v>
      </c>
      <c r="BR741" s="1" t="s">
        <v>62</v>
      </c>
      <c r="BS741" s="1" t="s">
        <v>62</v>
      </c>
      <c r="BT741" s="18">
        <v>0.16300000000000001</v>
      </c>
      <c r="BU741" s="1"/>
      <c r="BV741" s="1"/>
      <c r="BW741" s="1" t="s">
        <v>1570</v>
      </c>
    </row>
    <row r="742" spans="1:75" ht="28.8" x14ac:dyDescent="0.3">
      <c r="A742" t="s">
        <v>1764</v>
      </c>
      <c r="B742" t="s">
        <v>1732</v>
      </c>
      <c r="C742" s="37">
        <v>315210</v>
      </c>
      <c r="D742" s="37" t="s">
        <v>1767</v>
      </c>
      <c r="E742" s="37" t="s">
        <v>1767</v>
      </c>
      <c r="F742" s="37">
        <v>315220</v>
      </c>
      <c r="G742" s="1" t="s">
        <v>1818</v>
      </c>
      <c r="H742" s="1" t="s">
        <v>1767</v>
      </c>
      <c r="I742" s="13" t="s">
        <v>1585</v>
      </c>
      <c r="J742" t="s">
        <v>1248</v>
      </c>
      <c r="K742" t="s">
        <v>737</v>
      </c>
      <c r="L742" s="1" t="s">
        <v>1531</v>
      </c>
      <c r="M742" s="1" t="s">
        <v>1765</v>
      </c>
      <c r="N742" t="str">
        <f t="shared" si="34"/>
        <v>180-058-07462-01_19654 - 8_610</v>
      </c>
      <c r="O742">
        <v>5</v>
      </c>
      <c r="P742" s="7">
        <v>1.7</v>
      </c>
      <c r="Q742" s="7" t="s">
        <v>1777</v>
      </c>
      <c r="R742" s="6">
        <v>8.5</v>
      </c>
      <c r="S742">
        <v>-5.63</v>
      </c>
      <c r="T742" s="23">
        <v>44867</v>
      </c>
      <c r="U742">
        <v>-5.63</v>
      </c>
      <c r="V742" s="1"/>
      <c r="W742" s="7">
        <v>0.34710000000000002</v>
      </c>
      <c r="X742" s="7">
        <v>0.59</v>
      </c>
      <c r="Y742" s="6">
        <v>2.95</v>
      </c>
      <c r="Z742" t="s">
        <v>1567</v>
      </c>
      <c r="AA742">
        <v>1</v>
      </c>
      <c r="AB742">
        <v>1</v>
      </c>
      <c r="AC742">
        <v>-6.12</v>
      </c>
      <c r="AD742" s="7">
        <v>0.1341</v>
      </c>
      <c r="AE742" s="7">
        <v>0.22800000000000001</v>
      </c>
      <c r="AF742" s="6">
        <v>1.1399999999999999</v>
      </c>
      <c r="AG742" s="7">
        <v>0</v>
      </c>
      <c r="AH742" s="7">
        <v>0</v>
      </c>
      <c r="AI742" s="6">
        <v>0</v>
      </c>
      <c r="AJ742" s="7">
        <v>-6.22</v>
      </c>
      <c r="AK742" s="7">
        <v>0.1706</v>
      </c>
      <c r="AL742" s="7">
        <v>0.28999999999999998</v>
      </c>
      <c r="AM742" s="6">
        <v>1.45</v>
      </c>
      <c r="AN742" s="7">
        <v>0</v>
      </c>
      <c r="AO742" s="7">
        <v>0</v>
      </c>
      <c r="AP742" s="6">
        <v>0</v>
      </c>
      <c r="AQ742" s="14">
        <v>1.5</v>
      </c>
      <c r="AR742" s="15">
        <f t="shared" si="35"/>
        <v>0.37000000000000011</v>
      </c>
      <c r="AS742" s="6">
        <v>1.82</v>
      </c>
      <c r="AT742" s="6">
        <v>0</v>
      </c>
      <c r="AU742" s="6">
        <v>0</v>
      </c>
      <c r="AV742" s="6">
        <f t="shared" si="36"/>
        <v>1.82</v>
      </c>
      <c r="AW742" t="s">
        <v>1568</v>
      </c>
      <c r="AX742" t="s">
        <v>1600</v>
      </c>
      <c r="AY742" s="16"/>
      <c r="AZ742" s="1"/>
      <c r="BA742" s="21"/>
      <c r="BB742" s="1"/>
      <c r="BC742" s="22" t="s">
        <v>1585</v>
      </c>
      <c r="BD742" s="1"/>
      <c r="BE742" s="16" t="s">
        <v>1749</v>
      </c>
      <c r="BF742" s="1" t="s">
        <v>64</v>
      </c>
      <c r="BG742" s="1" t="s">
        <v>64</v>
      </c>
      <c r="BH742" s="1" t="s">
        <v>55</v>
      </c>
      <c r="BI742" s="1" t="s">
        <v>64</v>
      </c>
      <c r="BJ742" s="1" t="s">
        <v>1533</v>
      </c>
      <c r="BK742" s="1" t="s">
        <v>107</v>
      </c>
      <c r="BL742" s="1" t="s">
        <v>98</v>
      </c>
      <c r="BM742" s="1" t="s">
        <v>1533</v>
      </c>
      <c r="BN742" s="1" t="s">
        <v>1533</v>
      </c>
      <c r="BO742" s="1" t="s">
        <v>107</v>
      </c>
      <c r="BP742" s="1" t="s">
        <v>62</v>
      </c>
      <c r="BQ742" s="1" t="s">
        <v>62</v>
      </c>
      <c r="BR742" s="1" t="s">
        <v>62</v>
      </c>
      <c r="BS742" s="1" t="s">
        <v>62</v>
      </c>
      <c r="BT742" s="18">
        <v>0.16300000000000001</v>
      </c>
      <c r="BU742" s="1"/>
      <c r="BV742" s="1"/>
      <c r="BW742" s="1" t="s">
        <v>1570</v>
      </c>
    </row>
    <row r="743" spans="1:75" ht="43.2" x14ac:dyDescent="0.3">
      <c r="A743" t="s">
        <v>1764</v>
      </c>
      <c r="B743" t="s">
        <v>1732</v>
      </c>
      <c r="C743" s="37">
        <v>315210</v>
      </c>
      <c r="D743" s="37" t="s">
        <v>1767</v>
      </c>
      <c r="E743" s="37" t="s">
        <v>1767</v>
      </c>
      <c r="F743" s="37">
        <v>315220</v>
      </c>
      <c r="G743" s="1" t="s">
        <v>1818</v>
      </c>
      <c r="H743" s="1" t="s">
        <v>1767</v>
      </c>
      <c r="I743" t="s">
        <v>1432</v>
      </c>
      <c r="J743" t="s">
        <v>1223</v>
      </c>
      <c r="K743" t="s">
        <v>632</v>
      </c>
      <c r="L743" s="1" t="s">
        <v>1531</v>
      </c>
      <c r="M743" s="1" t="s">
        <v>1765</v>
      </c>
      <c r="N743" t="str">
        <f t="shared" si="34"/>
        <v>180-058-05106_19661 - 8_488</v>
      </c>
      <c r="O743">
        <v>43</v>
      </c>
      <c r="P743" s="7">
        <v>4.5860000000000003</v>
      </c>
      <c r="Q743" s="7" t="s">
        <v>1777</v>
      </c>
      <c r="R743" s="6">
        <v>197.19800000000001</v>
      </c>
      <c r="S743">
        <v>-6</v>
      </c>
      <c r="T743" s="23">
        <v>44284.041666666657</v>
      </c>
      <c r="U743">
        <v>-6</v>
      </c>
      <c r="V743" s="1"/>
      <c r="W743" s="7">
        <v>0.18559999999999999</v>
      </c>
      <c r="X743" s="7">
        <v>0.85099999999999998</v>
      </c>
      <c r="Y743" s="6">
        <v>36.593000000000004</v>
      </c>
      <c r="Z743" t="s">
        <v>1567</v>
      </c>
      <c r="AA743">
        <v>3</v>
      </c>
      <c r="AB743">
        <v>3</v>
      </c>
      <c r="AC743">
        <v>-6.52</v>
      </c>
      <c r="AD743" s="7">
        <v>0.15609999999999999</v>
      </c>
      <c r="AE743" s="7">
        <v>0.71599999999999997</v>
      </c>
      <c r="AF743" s="6">
        <v>30.788</v>
      </c>
      <c r="AG743" s="7">
        <v>0.1106</v>
      </c>
      <c r="AH743" s="7">
        <v>0.50700000000000001</v>
      </c>
      <c r="AI743" s="6">
        <v>21.800999999999998</v>
      </c>
      <c r="AJ743" s="7">
        <v>-6.62</v>
      </c>
      <c r="AK743" s="7">
        <v>0.15609999999999999</v>
      </c>
      <c r="AL743" s="7">
        <v>0.71599999999999997</v>
      </c>
      <c r="AM743" s="6">
        <v>30.788</v>
      </c>
      <c r="AN743" s="7">
        <v>0.1361</v>
      </c>
      <c r="AO743" s="7">
        <v>0.624</v>
      </c>
      <c r="AP743" s="6">
        <v>26.832000000000001</v>
      </c>
      <c r="AQ743" s="14">
        <v>1</v>
      </c>
      <c r="AR743" s="15">
        <f t="shared" si="35"/>
        <v>10.836000000000002</v>
      </c>
      <c r="AS743" s="6">
        <v>41.624000000000002</v>
      </c>
      <c r="AT743" s="6">
        <v>0</v>
      </c>
      <c r="AU743" s="6">
        <v>0</v>
      </c>
      <c r="AV743" s="6">
        <f t="shared" si="36"/>
        <v>41.624000000000002</v>
      </c>
      <c r="AW743" t="s">
        <v>1568</v>
      </c>
      <c r="AX743" t="s">
        <v>1600</v>
      </c>
      <c r="AY743" s="1"/>
      <c r="AZ743" s="1" t="s">
        <v>1724</v>
      </c>
      <c r="BA743" s="21">
        <v>61591</v>
      </c>
      <c r="BB743" s="1" t="s">
        <v>2799</v>
      </c>
      <c r="BC743">
        <v>19661</v>
      </c>
      <c r="BD743" s="1"/>
      <c r="BE743" s="16" t="s">
        <v>1560</v>
      </c>
      <c r="BF743" s="1" t="s">
        <v>64</v>
      </c>
      <c r="BG743" s="1" t="s">
        <v>64</v>
      </c>
      <c r="BH743" s="1" t="s">
        <v>55</v>
      </c>
      <c r="BI743" s="1" t="s">
        <v>64</v>
      </c>
      <c r="BJ743" s="1" t="s">
        <v>1533</v>
      </c>
      <c r="BK743" s="1" t="s">
        <v>107</v>
      </c>
      <c r="BL743" s="1" t="s">
        <v>99</v>
      </c>
      <c r="BM743" s="1" t="s">
        <v>1533</v>
      </c>
      <c r="BN743" s="1" t="s">
        <v>60</v>
      </c>
      <c r="BO743" s="1" t="s">
        <v>106</v>
      </c>
      <c r="BP743" s="1" t="s">
        <v>57</v>
      </c>
      <c r="BQ743" s="1" t="s">
        <v>60</v>
      </c>
      <c r="BR743" s="1" t="s">
        <v>1534</v>
      </c>
      <c r="BS743" s="1" t="s">
        <v>1534</v>
      </c>
      <c r="BT743" s="18" t="s">
        <v>1573</v>
      </c>
      <c r="BU743" s="1"/>
      <c r="BV743" s="1"/>
      <c r="BW743" s="1" t="s">
        <v>1570</v>
      </c>
    </row>
    <row r="744" spans="1:75" ht="43.2" x14ac:dyDescent="0.3">
      <c r="A744" t="s">
        <v>1764</v>
      </c>
      <c r="B744" t="s">
        <v>1732</v>
      </c>
      <c r="C744" s="37">
        <v>315210</v>
      </c>
      <c r="D744" s="37" t="s">
        <v>1767</v>
      </c>
      <c r="E744" s="37" t="s">
        <v>1767</v>
      </c>
      <c r="F744" s="37">
        <v>315220</v>
      </c>
      <c r="G744" s="1" t="s">
        <v>1818</v>
      </c>
      <c r="H744" s="1" t="s">
        <v>1767</v>
      </c>
      <c r="I744" t="s">
        <v>1432</v>
      </c>
      <c r="J744" t="s">
        <v>1223</v>
      </c>
      <c r="K744" t="s">
        <v>633</v>
      </c>
      <c r="L744" s="1" t="s">
        <v>1531</v>
      </c>
      <c r="M744" s="1" t="s">
        <v>1765</v>
      </c>
      <c r="N744" t="str">
        <f t="shared" si="34"/>
        <v>180-058-05106_19661 - 8_489</v>
      </c>
      <c r="O744">
        <v>38</v>
      </c>
      <c r="P744" s="7">
        <v>4.7679999999999998</v>
      </c>
      <c r="Q744" s="7" t="s">
        <v>1777</v>
      </c>
      <c r="R744" s="6">
        <v>181.184</v>
      </c>
      <c r="S744">
        <v>-6</v>
      </c>
      <c r="T744" s="23">
        <v>44284.041666666657</v>
      </c>
      <c r="U744">
        <v>-6</v>
      </c>
      <c r="V744" s="1"/>
      <c r="W744" s="7">
        <v>0.29970000000000002</v>
      </c>
      <c r="X744" s="7">
        <v>1.429</v>
      </c>
      <c r="Y744" s="6">
        <v>54.302</v>
      </c>
      <c r="Z744" t="s">
        <v>1567</v>
      </c>
      <c r="AA744">
        <v>3</v>
      </c>
      <c r="AB744">
        <v>3</v>
      </c>
      <c r="AC744">
        <v>-6.52</v>
      </c>
      <c r="AD744" s="7">
        <v>0.24199999999999999</v>
      </c>
      <c r="AE744" s="7">
        <v>1.1539999999999999</v>
      </c>
      <c r="AF744" s="6">
        <v>43.851999999999997</v>
      </c>
      <c r="AG744" s="7">
        <v>4.3799999999999999E-2</v>
      </c>
      <c r="AH744" s="7">
        <v>0.20899999999999999</v>
      </c>
      <c r="AI744" s="6">
        <v>7.9420000000000002</v>
      </c>
      <c r="AJ744" s="7">
        <v>-6.62</v>
      </c>
      <c r="AK744" s="7">
        <v>0.24199999999999999</v>
      </c>
      <c r="AL744" s="7">
        <v>1.1539999999999999</v>
      </c>
      <c r="AM744" s="6">
        <v>43.851999999999997</v>
      </c>
      <c r="AN744" s="7">
        <v>7.2099999999999997E-2</v>
      </c>
      <c r="AO744" s="7">
        <v>0.34399999999999997</v>
      </c>
      <c r="AP744" s="6">
        <v>13.071999999999999</v>
      </c>
      <c r="AQ744" s="14">
        <v>1</v>
      </c>
      <c r="AR744" s="15">
        <f t="shared" si="35"/>
        <v>9.8800000000000026</v>
      </c>
      <c r="AS744" s="6">
        <v>53.731999999999999</v>
      </c>
      <c r="AT744" s="6">
        <v>0</v>
      </c>
      <c r="AU744" s="6">
        <v>0</v>
      </c>
      <c r="AV744" s="6">
        <f t="shared" si="36"/>
        <v>53.731999999999999</v>
      </c>
      <c r="AW744" t="s">
        <v>1568</v>
      </c>
      <c r="AX744" t="s">
        <v>1600</v>
      </c>
      <c r="AY744" s="1"/>
      <c r="AZ744" s="1" t="s">
        <v>1724</v>
      </c>
      <c r="BA744" s="21">
        <v>61591</v>
      </c>
      <c r="BB744" s="1" t="s">
        <v>2799</v>
      </c>
      <c r="BC744">
        <v>19661</v>
      </c>
      <c r="BD744" s="1"/>
      <c r="BE744" s="16" t="s">
        <v>1560</v>
      </c>
      <c r="BF744" s="1" t="s">
        <v>64</v>
      </c>
      <c r="BG744" s="1" t="s">
        <v>64</v>
      </c>
      <c r="BH744" s="1" t="s">
        <v>55</v>
      </c>
      <c r="BI744" s="1" t="s">
        <v>64</v>
      </c>
      <c r="BJ744" s="1" t="s">
        <v>1533</v>
      </c>
      <c r="BK744" s="1" t="s">
        <v>107</v>
      </c>
      <c r="BL744" s="1" t="s">
        <v>99</v>
      </c>
      <c r="BM744" s="1" t="s">
        <v>1533</v>
      </c>
      <c r="BN744" s="1" t="s">
        <v>60</v>
      </c>
      <c r="BO744" s="1" t="s">
        <v>106</v>
      </c>
      <c r="BP744" s="1" t="s">
        <v>57</v>
      </c>
      <c r="BQ744" s="1" t="s">
        <v>60</v>
      </c>
      <c r="BR744" s="1" t="s">
        <v>1534</v>
      </c>
      <c r="BS744" s="1" t="s">
        <v>1534</v>
      </c>
      <c r="BT744" s="18" t="s">
        <v>1573</v>
      </c>
      <c r="BU744" s="1"/>
      <c r="BV744" s="1"/>
      <c r="BW744" s="1" t="s">
        <v>1570</v>
      </c>
    </row>
    <row r="745" spans="1:75" ht="43.2" x14ac:dyDescent="0.3">
      <c r="A745" t="s">
        <v>1764</v>
      </c>
      <c r="B745" t="s">
        <v>1732</v>
      </c>
      <c r="C745" s="37">
        <v>315210</v>
      </c>
      <c r="D745" s="37" t="s">
        <v>1767</v>
      </c>
      <c r="E745" s="37" t="s">
        <v>1767</v>
      </c>
      <c r="F745" s="37">
        <v>315220</v>
      </c>
      <c r="G745" s="1" t="s">
        <v>1818</v>
      </c>
      <c r="H745" s="1" t="s">
        <v>1767</v>
      </c>
      <c r="I745" t="s">
        <v>1432</v>
      </c>
      <c r="J745" t="s">
        <v>1223</v>
      </c>
      <c r="K745" t="s">
        <v>634</v>
      </c>
      <c r="L745" s="1" t="s">
        <v>1531</v>
      </c>
      <c r="M745" s="1" t="s">
        <v>1765</v>
      </c>
      <c r="N745" t="str">
        <f t="shared" si="34"/>
        <v>180-058-05106_19661 - 8_490</v>
      </c>
      <c r="O745">
        <v>23</v>
      </c>
      <c r="P745" s="7">
        <v>4.7</v>
      </c>
      <c r="Q745" s="7" t="s">
        <v>1777</v>
      </c>
      <c r="R745" s="6">
        <v>108.1</v>
      </c>
      <c r="S745">
        <v>-6</v>
      </c>
      <c r="T745" s="23">
        <v>44284.041666666657</v>
      </c>
      <c r="U745">
        <v>-6</v>
      </c>
      <c r="V745" s="1"/>
      <c r="W745" s="7">
        <v>0.40770000000000001</v>
      </c>
      <c r="X745" s="7">
        <v>1.9159999999999999</v>
      </c>
      <c r="Y745" s="6">
        <v>44.067999999999998</v>
      </c>
      <c r="Z745" t="s">
        <v>1567</v>
      </c>
      <c r="AA745">
        <v>3</v>
      </c>
      <c r="AB745">
        <v>3</v>
      </c>
      <c r="AC745">
        <v>-6.52</v>
      </c>
      <c r="AD745" s="7">
        <v>0.38229999999999997</v>
      </c>
      <c r="AE745" s="7">
        <v>1.7969999999999999</v>
      </c>
      <c r="AF745" s="6">
        <v>41.331000000000003</v>
      </c>
      <c r="AG745" s="7">
        <v>5.79E-2</v>
      </c>
      <c r="AH745" s="7">
        <v>0.27200000000000002</v>
      </c>
      <c r="AI745" s="6">
        <v>6.2560000000000002</v>
      </c>
      <c r="AJ745" s="7">
        <v>-6.62</v>
      </c>
      <c r="AK745" s="7">
        <v>0.38740000000000002</v>
      </c>
      <c r="AL745" s="7">
        <v>1.821</v>
      </c>
      <c r="AM745" s="6">
        <v>41.883000000000003</v>
      </c>
      <c r="AN745" s="7">
        <v>0.08</v>
      </c>
      <c r="AO745" s="7">
        <v>0.376</v>
      </c>
      <c r="AP745" s="6">
        <v>8.6479999999999997</v>
      </c>
      <c r="AQ745" s="14">
        <v>1</v>
      </c>
      <c r="AR745" s="15">
        <f t="shared" si="35"/>
        <v>10.116999999999997</v>
      </c>
      <c r="AS745" s="6">
        <v>52</v>
      </c>
      <c r="AT745" s="6">
        <v>0</v>
      </c>
      <c r="AU745" s="6">
        <v>0</v>
      </c>
      <c r="AV745" s="6">
        <f t="shared" si="36"/>
        <v>52</v>
      </c>
      <c r="AW745" t="s">
        <v>1568</v>
      </c>
      <c r="AX745" t="s">
        <v>1600</v>
      </c>
      <c r="AY745" s="1"/>
      <c r="AZ745" s="1" t="s">
        <v>1724</v>
      </c>
      <c r="BA745" s="21">
        <v>61591</v>
      </c>
      <c r="BB745" s="1" t="s">
        <v>2799</v>
      </c>
      <c r="BC745">
        <v>19661</v>
      </c>
      <c r="BD745" s="1"/>
      <c r="BE745" s="16" t="s">
        <v>1560</v>
      </c>
      <c r="BF745" s="1" t="s">
        <v>64</v>
      </c>
      <c r="BG745" s="1" t="s">
        <v>64</v>
      </c>
      <c r="BH745" s="1" t="s">
        <v>55</v>
      </c>
      <c r="BI745" s="1" t="s">
        <v>64</v>
      </c>
      <c r="BJ745" s="1" t="s">
        <v>1533</v>
      </c>
      <c r="BK745" s="1" t="s">
        <v>107</v>
      </c>
      <c r="BL745" s="1" t="s">
        <v>99</v>
      </c>
      <c r="BM745" s="1" t="s">
        <v>1533</v>
      </c>
      <c r="BN745" s="1" t="s">
        <v>60</v>
      </c>
      <c r="BO745" s="1" t="s">
        <v>106</v>
      </c>
      <c r="BP745" s="1" t="s">
        <v>57</v>
      </c>
      <c r="BQ745" s="1" t="s">
        <v>60</v>
      </c>
      <c r="BR745" s="1" t="s">
        <v>1534</v>
      </c>
      <c r="BS745" s="1" t="s">
        <v>1534</v>
      </c>
      <c r="BT745" s="18" t="s">
        <v>1573</v>
      </c>
      <c r="BU745" s="1"/>
      <c r="BV745" s="1"/>
      <c r="BW745" s="1" t="s">
        <v>1570</v>
      </c>
    </row>
    <row r="746" spans="1:75" ht="28.8" x14ac:dyDescent="0.3">
      <c r="A746" t="s">
        <v>1764</v>
      </c>
      <c r="B746" t="s">
        <v>1732</v>
      </c>
      <c r="C746" s="37">
        <v>315210</v>
      </c>
      <c r="D746" s="37" t="s">
        <v>1767</v>
      </c>
      <c r="E746" s="37" t="s">
        <v>1767</v>
      </c>
      <c r="F746" s="37">
        <v>315220</v>
      </c>
      <c r="G746" s="1" t="s">
        <v>1818</v>
      </c>
      <c r="H746" s="1" t="s">
        <v>1767</v>
      </c>
      <c r="I746" t="s">
        <v>1421</v>
      </c>
      <c r="J746" t="s">
        <v>1201</v>
      </c>
      <c r="K746" t="s">
        <v>550</v>
      </c>
      <c r="L746" s="1" t="s">
        <v>1531</v>
      </c>
      <c r="M746" s="1" t="s">
        <v>1765</v>
      </c>
      <c r="N746" t="str">
        <f t="shared" si="34"/>
        <v>180-058-04928_19667 - 8_395</v>
      </c>
      <c r="O746">
        <v>89</v>
      </c>
      <c r="P746" s="7">
        <v>2</v>
      </c>
      <c r="Q746" s="7" t="s">
        <v>1777</v>
      </c>
      <c r="R746" s="6">
        <v>178</v>
      </c>
      <c r="S746">
        <v>-5.23</v>
      </c>
      <c r="T746" s="23">
        <v>44286.041666666657</v>
      </c>
      <c r="U746">
        <v>-5.23</v>
      </c>
      <c r="V746" s="1"/>
      <c r="W746" s="7">
        <v>0.1055</v>
      </c>
      <c r="X746" s="7">
        <v>0.21099999999999999</v>
      </c>
      <c r="Y746" s="6">
        <v>18.779</v>
      </c>
      <c r="Z746" t="s">
        <v>1566</v>
      </c>
      <c r="AD746" s="7"/>
      <c r="AE746" s="7"/>
      <c r="AF746" s="6"/>
      <c r="AG746" s="7"/>
      <c r="AH746" s="7"/>
      <c r="AI746" s="6"/>
      <c r="AJ746" s="7">
        <v>-5.63</v>
      </c>
      <c r="AK746" s="7">
        <v>0.1055</v>
      </c>
      <c r="AL746" s="7">
        <v>0.21099999999999999</v>
      </c>
      <c r="AM746" s="6">
        <v>18.779</v>
      </c>
      <c r="AN746" s="7">
        <v>0.14799999999999999</v>
      </c>
      <c r="AO746" s="7">
        <v>0.29599999999999999</v>
      </c>
      <c r="AP746" s="6">
        <v>26.344000000000001</v>
      </c>
      <c r="AQ746" s="14">
        <v>1.5</v>
      </c>
      <c r="AR746" s="15">
        <f t="shared" si="35"/>
        <v>12.193000000000001</v>
      </c>
      <c r="AS746" s="6">
        <v>30.972000000000001</v>
      </c>
      <c r="AT746" s="6">
        <v>0</v>
      </c>
      <c r="AU746" s="6">
        <v>0</v>
      </c>
      <c r="AV746" s="6">
        <f t="shared" si="36"/>
        <v>30.972000000000001</v>
      </c>
      <c r="AW746" t="s">
        <v>18</v>
      </c>
      <c r="AX746" t="s">
        <v>1600</v>
      </c>
      <c r="AY746" s="1"/>
      <c r="AZ746" s="1" t="s">
        <v>1704</v>
      </c>
      <c r="BA746" s="21">
        <v>36979</v>
      </c>
      <c r="BB746" s="1" t="s">
        <v>2799</v>
      </c>
      <c r="BC746">
        <v>19667</v>
      </c>
      <c r="BD746" s="1"/>
      <c r="BE746" s="16" t="s">
        <v>1563</v>
      </c>
      <c r="BF746" s="1" t="s">
        <v>64</v>
      </c>
      <c r="BG746" s="1" t="s">
        <v>64</v>
      </c>
      <c r="BH746" s="1" t="s">
        <v>55</v>
      </c>
      <c r="BI746" s="1" t="s">
        <v>64</v>
      </c>
      <c r="BJ746" s="1" t="s">
        <v>1533</v>
      </c>
      <c r="BK746" s="1" t="s">
        <v>107</v>
      </c>
      <c r="BL746" s="1" t="s">
        <v>99</v>
      </c>
      <c r="BM746" s="1" t="s">
        <v>1533</v>
      </c>
      <c r="BN746" s="1" t="s">
        <v>60</v>
      </c>
      <c r="BO746" s="1" t="s">
        <v>106</v>
      </c>
      <c r="BP746" s="1" t="s">
        <v>57</v>
      </c>
      <c r="BQ746" s="1" t="s">
        <v>60</v>
      </c>
      <c r="BR746" s="1" t="s">
        <v>62</v>
      </c>
      <c r="BS746" s="1" t="s">
        <v>1534</v>
      </c>
      <c r="BT746" s="18" t="s">
        <v>1573</v>
      </c>
      <c r="BU746" s="1"/>
      <c r="BV746" s="1"/>
      <c r="BW746" s="1" t="s">
        <v>1570</v>
      </c>
    </row>
    <row r="747" spans="1:75" ht="28.8" x14ac:dyDescent="0.3">
      <c r="A747" t="s">
        <v>1764</v>
      </c>
      <c r="B747" t="s">
        <v>1732</v>
      </c>
      <c r="C747" s="37">
        <v>315210</v>
      </c>
      <c r="D747" s="37" t="s">
        <v>1767</v>
      </c>
      <c r="E747" s="37" t="s">
        <v>1767</v>
      </c>
      <c r="F747" s="37">
        <v>315220</v>
      </c>
      <c r="G747" s="1" t="s">
        <v>1818</v>
      </c>
      <c r="H747" s="1" t="s">
        <v>1767</v>
      </c>
      <c r="I747" t="s">
        <v>1421</v>
      </c>
      <c r="J747" t="s">
        <v>1201</v>
      </c>
      <c r="K747" t="s">
        <v>551</v>
      </c>
      <c r="L747" s="1" t="s">
        <v>1531</v>
      </c>
      <c r="M747" s="1" t="s">
        <v>1765</v>
      </c>
      <c r="N747" t="str">
        <f t="shared" si="34"/>
        <v>180-058-04928_19667 - 8_396</v>
      </c>
      <c r="O747">
        <v>77</v>
      </c>
      <c r="P747" s="7">
        <v>1.4</v>
      </c>
      <c r="Q747" s="7" t="s">
        <v>1777</v>
      </c>
      <c r="R747" s="6">
        <v>107.8</v>
      </c>
      <c r="S747">
        <v>-5.24</v>
      </c>
      <c r="T747" s="23">
        <v>44286.041666666657</v>
      </c>
      <c r="U747">
        <v>-5.24</v>
      </c>
      <c r="V747" s="1"/>
      <c r="W747" s="7">
        <v>0.115</v>
      </c>
      <c r="X747" s="7">
        <v>0.161</v>
      </c>
      <c r="Y747" s="6">
        <v>12.397</v>
      </c>
      <c r="Z747" t="s">
        <v>1566</v>
      </c>
      <c r="AD747" s="7"/>
      <c r="AE747" s="7"/>
      <c r="AF747" s="6"/>
      <c r="AG747" s="7"/>
      <c r="AH747" s="7"/>
      <c r="AI747" s="6"/>
      <c r="AJ747" s="7">
        <v>-5.59</v>
      </c>
      <c r="AK747" s="7">
        <v>0.115</v>
      </c>
      <c r="AL747" s="7">
        <v>0.161</v>
      </c>
      <c r="AM747" s="6">
        <v>12.397</v>
      </c>
      <c r="AN747" s="7">
        <v>0.14069999999999999</v>
      </c>
      <c r="AO747" s="7">
        <v>0.19700000000000001</v>
      </c>
      <c r="AP747" s="6">
        <v>15.169</v>
      </c>
      <c r="AQ747" s="14">
        <v>1.5</v>
      </c>
      <c r="AR747" s="15">
        <f t="shared" si="35"/>
        <v>7.3920000000000012</v>
      </c>
      <c r="AS747" s="6">
        <v>19.789000000000001</v>
      </c>
      <c r="AT747" s="6">
        <v>0</v>
      </c>
      <c r="AU747" s="6">
        <v>0</v>
      </c>
      <c r="AV747" s="6">
        <f t="shared" si="36"/>
        <v>19.789000000000001</v>
      </c>
      <c r="AW747" t="s">
        <v>18</v>
      </c>
      <c r="AX747" t="s">
        <v>1600</v>
      </c>
      <c r="AY747" s="1"/>
      <c r="AZ747" s="1"/>
      <c r="BA747" s="21"/>
      <c r="BB747" s="1"/>
      <c r="BC747">
        <v>19667</v>
      </c>
      <c r="BD747" s="1"/>
      <c r="BE747" s="16" t="s">
        <v>1563</v>
      </c>
      <c r="BF747" s="1" t="s">
        <v>64</v>
      </c>
      <c r="BG747" s="1" t="s">
        <v>64</v>
      </c>
      <c r="BH747" s="1" t="s">
        <v>55</v>
      </c>
      <c r="BI747" s="1" t="s">
        <v>64</v>
      </c>
      <c r="BJ747" s="1" t="s">
        <v>1533</v>
      </c>
      <c r="BK747" s="1" t="s">
        <v>107</v>
      </c>
      <c r="BL747" s="1" t="s">
        <v>99</v>
      </c>
      <c r="BM747" s="1" t="s">
        <v>1533</v>
      </c>
      <c r="BN747" s="1" t="s">
        <v>60</v>
      </c>
      <c r="BO747" s="1" t="s">
        <v>106</v>
      </c>
      <c r="BP747" s="1" t="s">
        <v>57</v>
      </c>
      <c r="BQ747" s="1" t="s">
        <v>60</v>
      </c>
      <c r="BR747" s="1" t="s">
        <v>62</v>
      </c>
      <c r="BS747" s="1" t="s">
        <v>1534</v>
      </c>
      <c r="BT747" s="18" t="s">
        <v>1573</v>
      </c>
      <c r="BU747" s="1"/>
      <c r="BV747" s="1"/>
      <c r="BW747" s="1" t="s">
        <v>1570</v>
      </c>
    </row>
    <row r="748" spans="1:75" ht="28.8" x14ac:dyDescent="0.3">
      <c r="A748" t="s">
        <v>1764</v>
      </c>
      <c r="B748" t="s">
        <v>1732</v>
      </c>
      <c r="C748" s="37">
        <v>315210</v>
      </c>
      <c r="D748" s="37" t="s">
        <v>1767</v>
      </c>
      <c r="E748" s="37" t="s">
        <v>1767</v>
      </c>
      <c r="F748" s="37">
        <v>315220</v>
      </c>
      <c r="G748" s="1" t="s">
        <v>1818</v>
      </c>
      <c r="H748" s="1" t="s">
        <v>1767</v>
      </c>
      <c r="I748" t="s">
        <v>1419</v>
      </c>
      <c r="J748" t="s">
        <v>1197</v>
      </c>
      <c r="K748" t="s">
        <v>533</v>
      </c>
      <c r="L748" s="1" t="s">
        <v>1531</v>
      </c>
      <c r="M748" s="1" t="s">
        <v>1765</v>
      </c>
      <c r="N748" t="str">
        <f t="shared" si="34"/>
        <v>180-058-05154_19669 - 8_378</v>
      </c>
      <c r="O748">
        <v>12</v>
      </c>
      <c r="P748" s="7">
        <v>1.1000000000000001</v>
      </c>
      <c r="Q748" s="7" t="s">
        <v>1777</v>
      </c>
      <c r="R748" s="6">
        <v>13.2</v>
      </c>
      <c r="S748">
        <v>-5.22</v>
      </c>
      <c r="T748" s="23">
        <v>44286.041666666657</v>
      </c>
      <c r="U748">
        <v>-5.22</v>
      </c>
      <c r="V748" s="1"/>
      <c r="W748" s="7">
        <v>0.1191</v>
      </c>
      <c r="X748" s="7">
        <v>0.13100000000000001</v>
      </c>
      <c r="Y748" s="6">
        <v>1.5720000000000001</v>
      </c>
      <c r="Z748" t="s">
        <v>1566</v>
      </c>
      <c r="AD748" s="7"/>
      <c r="AE748" s="7"/>
      <c r="AF748" s="6"/>
      <c r="AG748" s="7"/>
      <c r="AH748" s="7"/>
      <c r="AI748" s="6"/>
      <c r="AJ748" s="7">
        <v>-5.54</v>
      </c>
      <c r="AK748" s="7">
        <v>0.1191</v>
      </c>
      <c r="AL748" s="7">
        <v>0.13100000000000001</v>
      </c>
      <c r="AM748" s="6">
        <v>1.5720000000000001</v>
      </c>
      <c r="AN748" s="7">
        <v>0.1164</v>
      </c>
      <c r="AO748" s="7">
        <v>0.128</v>
      </c>
      <c r="AP748" s="6">
        <v>1.536</v>
      </c>
      <c r="AQ748" s="14">
        <v>1.5</v>
      </c>
      <c r="AR748" s="15">
        <f t="shared" si="35"/>
        <v>0.91199999999999992</v>
      </c>
      <c r="AS748" s="6">
        <v>2.484</v>
      </c>
      <c r="AT748" s="6">
        <v>0</v>
      </c>
      <c r="AU748" s="6">
        <v>0</v>
      </c>
      <c r="AV748" s="6">
        <f t="shared" si="36"/>
        <v>2.484</v>
      </c>
      <c r="AW748" t="s">
        <v>18</v>
      </c>
      <c r="AX748" t="s">
        <v>1600</v>
      </c>
      <c r="AY748" s="1"/>
      <c r="BA748" s="21"/>
      <c r="BB748" s="1"/>
      <c r="BC748">
        <v>19669</v>
      </c>
      <c r="BD748" s="1"/>
      <c r="BE748" s="16" t="s">
        <v>1564</v>
      </c>
      <c r="BF748" s="1" t="s">
        <v>64</v>
      </c>
      <c r="BG748" s="1" t="s">
        <v>64</v>
      </c>
      <c r="BH748" s="1" t="s">
        <v>55</v>
      </c>
      <c r="BI748" s="1" t="s">
        <v>64</v>
      </c>
      <c r="BJ748" s="1" t="s">
        <v>1533</v>
      </c>
      <c r="BK748" s="1" t="s">
        <v>107</v>
      </c>
      <c r="BL748" s="1" t="s">
        <v>99</v>
      </c>
      <c r="BM748" s="1" t="s">
        <v>1533</v>
      </c>
      <c r="BN748" s="1" t="s">
        <v>60</v>
      </c>
      <c r="BO748" s="1" t="s">
        <v>106</v>
      </c>
      <c r="BP748" s="1" t="s">
        <v>57</v>
      </c>
      <c r="BQ748" s="1" t="s">
        <v>60</v>
      </c>
      <c r="BR748" s="1" t="s">
        <v>62</v>
      </c>
      <c r="BS748" s="1" t="s">
        <v>1534</v>
      </c>
      <c r="BT748" s="18">
        <v>0.19400000000000001</v>
      </c>
      <c r="BU748" s="1"/>
      <c r="BV748" s="1"/>
      <c r="BW748" s="1" t="s">
        <v>1570</v>
      </c>
    </row>
    <row r="749" spans="1:75" ht="28.8" x14ac:dyDescent="0.3">
      <c r="A749" t="s">
        <v>1764</v>
      </c>
      <c r="B749" t="s">
        <v>1732</v>
      </c>
      <c r="C749" s="37">
        <v>315210</v>
      </c>
      <c r="D749" s="37" t="s">
        <v>1767</v>
      </c>
      <c r="E749" s="37" t="s">
        <v>1767</v>
      </c>
      <c r="F749" s="37">
        <v>315220</v>
      </c>
      <c r="G749" s="1" t="s">
        <v>1818</v>
      </c>
      <c r="H749" s="1" t="s">
        <v>1767</v>
      </c>
      <c r="I749" t="s">
        <v>1419</v>
      </c>
      <c r="J749" t="s">
        <v>1197</v>
      </c>
      <c r="K749" t="s">
        <v>534</v>
      </c>
      <c r="L749" s="1" t="s">
        <v>1531</v>
      </c>
      <c r="M749" s="1" t="s">
        <v>1765</v>
      </c>
      <c r="N749" t="str">
        <f t="shared" si="34"/>
        <v>180-058-05154_19669 - 8_379</v>
      </c>
      <c r="O749">
        <v>15</v>
      </c>
      <c r="P749" s="7">
        <v>1.1120000000000001</v>
      </c>
      <c r="Q749" s="7" t="s">
        <v>1777</v>
      </c>
      <c r="R749" s="6">
        <v>16.68</v>
      </c>
      <c r="S749">
        <v>-5.22</v>
      </c>
      <c r="T749" s="23">
        <v>44286.041666666657</v>
      </c>
      <c r="U749">
        <v>-5.22</v>
      </c>
      <c r="V749" s="1"/>
      <c r="W749" s="7">
        <v>0.1124</v>
      </c>
      <c r="X749" s="7">
        <v>0.125</v>
      </c>
      <c r="Y749" s="6">
        <v>1.875</v>
      </c>
      <c r="Z749" t="s">
        <v>1566</v>
      </c>
      <c r="AD749" s="7"/>
      <c r="AE749" s="7"/>
      <c r="AF749" s="6"/>
      <c r="AG749" s="7"/>
      <c r="AH749" s="7"/>
      <c r="AI749" s="6"/>
      <c r="AJ749" s="7">
        <v>-5.6</v>
      </c>
      <c r="AK749" s="7">
        <v>0.1124</v>
      </c>
      <c r="AL749" s="7">
        <v>0.125</v>
      </c>
      <c r="AM749" s="6">
        <v>1.875</v>
      </c>
      <c r="AN749" s="7">
        <v>0.19420000000000001</v>
      </c>
      <c r="AO749" s="7">
        <v>0.216</v>
      </c>
      <c r="AP749" s="6">
        <v>3.24</v>
      </c>
      <c r="AQ749" s="14">
        <v>1.5</v>
      </c>
      <c r="AR749" s="15">
        <f t="shared" si="35"/>
        <v>1.1549999999999998</v>
      </c>
      <c r="AS749" s="6">
        <v>3.03</v>
      </c>
      <c r="AT749" s="6">
        <v>0</v>
      </c>
      <c r="AU749" s="6">
        <v>0</v>
      </c>
      <c r="AV749" s="6">
        <f t="shared" si="36"/>
        <v>3.03</v>
      </c>
      <c r="AW749" t="s">
        <v>18</v>
      </c>
      <c r="AX749" t="s">
        <v>1600</v>
      </c>
      <c r="AY749" s="1"/>
      <c r="BA749" s="21"/>
      <c r="BB749" s="1"/>
      <c r="BC749">
        <v>19669</v>
      </c>
      <c r="BD749" s="1"/>
      <c r="BE749" s="16" t="s">
        <v>1564</v>
      </c>
      <c r="BF749" s="1" t="s">
        <v>64</v>
      </c>
      <c r="BG749" s="1" t="s">
        <v>64</v>
      </c>
      <c r="BH749" s="1" t="s">
        <v>55</v>
      </c>
      <c r="BI749" s="1" t="s">
        <v>64</v>
      </c>
      <c r="BJ749" s="1" t="s">
        <v>1533</v>
      </c>
      <c r="BK749" s="1" t="s">
        <v>107</v>
      </c>
      <c r="BL749" s="1" t="s">
        <v>99</v>
      </c>
      <c r="BM749" s="1" t="s">
        <v>1533</v>
      </c>
      <c r="BN749" s="1" t="s">
        <v>60</v>
      </c>
      <c r="BO749" s="1" t="s">
        <v>106</v>
      </c>
      <c r="BP749" s="1" t="s">
        <v>57</v>
      </c>
      <c r="BQ749" s="1" t="s">
        <v>60</v>
      </c>
      <c r="BR749" s="1" t="s">
        <v>62</v>
      </c>
      <c r="BS749" s="1" t="s">
        <v>1534</v>
      </c>
      <c r="BT749" s="18">
        <v>0.19400000000000001</v>
      </c>
      <c r="BU749" s="1"/>
      <c r="BV749" s="1"/>
      <c r="BW749" s="1" t="s">
        <v>1570</v>
      </c>
    </row>
    <row r="750" spans="1:75" ht="28.8" x14ac:dyDescent="0.3">
      <c r="A750" t="s">
        <v>1764</v>
      </c>
      <c r="B750" t="s">
        <v>1732</v>
      </c>
      <c r="C750" s="37">
        <v>315210</v>
      </c>
      <c r="D750" s="37" t="s">
        <v>1767</v>
      </c>
      <c r="E750" s="37" t="s">
        <v>1767</v>
      </c>
      <c r="F750" s="37">
        <v>315220</v>
      </c>
      <c r="G750" s="1" t="s">
        <v>1818</v>
      </c>
      <c r="H750" s="1" t="s">
        <v>1767</v>
      </c>
      <c r="I750" t="s">
        <v>1419</v>
      </c>
      <c r="J750" t="s">
        <v>1197</v>
      </c>
      <c r="K750" t="s">
        <v>535</v>
      </c>
      <c r="L750" s="1" t="s">
        <v>1531</v>
      </c>
      <c r="M750" s="1" t="s">
        <v>1765</v>
      </c>
      <c r="N750" t="str">
        <f t="shared" si="34"/>
        <v>180-058-05154_19669 - 8_380</v>
      </c>
      <c r="O750">
        <v>13</v>
      </c>
      <c r="P750" s="7">
        <v>1.4</v>
      </c>
      <c r="Q750" s="7" t="s">
        <v>1777</v>
      </c>
      <c r="R750" s="6">
        <v>18.2</v>
      </c>
      <c r="S750">
        <v>-5.22</v>
      </c>
      <c r="T750" s="23">
        <v>44286.041666666657</v>
      </c>
      <c r="U750">
        <v>-5.22</v>
      </c>
      <c r="V750" s="1"/>
      <c r="W750" s="7">
        <v>0.15140000000000001</v>
      </c>
      <c r="X750" s="7">
        <v>0.21199999999999999</v>
      </c>
      <c r="Y750" s="6">
        <v>2.7559999999999998</v>
      </c>
      <c r="Z750" t="s">
        <v>1566</v>
      </c>
      <c r="AD750" s="7"/>
      <c r="AE750" s="7"/>
      <c r="AF750" s="6"/>
      <c r="AG750" s="7"/>
      <c r="AH750" s="7"/>
      <c r="AI750" s="6"/>
      <c r="AJ750" s="7">
        <v>-5.64</v>
      </c>
      <c r="AK750" s="7">
        <v>0.15140000000000001</v>
      </c>
      <c r="AL750" s="7">
        <v>0.21199999999999999</v>
      </c>
      <c r="AM750" s="6">
        <v>2.7559999999999998</v>
      </c>
      <c r="AN750" s="7">
        <v>0.1643</v>
      </c>
      <c r="AO750" s="7">
        <v>0.23</v>
      </c>
      <c r="AP750" s="6">
        <v>2.99</v>
      </c>
      <c r="AQ750" s="14">
        <v>1.5</v>
      </c>
      <c r="AR750" s="15">
        <f t="shared" si="35"/>
        <v>1.2479999999999998</v>
      </c>
      <c r="AS750" s="6">
        <v>4.0039999999999996</v>
      </c>
      <c r="AT750" s="6">
        <v>0</v>
      </c>
      <c r="AU750" s="6">
        <v>0</v>
      </c>
      <c r="AV750" s="6">
        <f t="shared" si="36"/>
        <v>4.0039999999999996</v>
      </c>
      <c r="AW750" t="s">
        <v>18</v>
      </c>
      <c r="AX750" t="s">
        <v>1600</v>
      </c>
      <c r="AY750" s="16"/>
      <c r="AZ750" s="1"/>
      <c r="BA750" s="21"/>
      <c r="BB750" s="1"/>
      <c r="BC750">
        <v>19669</v>
      </c>
      <c r="BD750" s="1"/>
      <c r="BE750" s="16" t="s">
        <v>1564</v>
      </c>
      <c r="BF750" s="1" t="s">
        <v>64</v>
      </c>
      <c r="BG750" s="1" t="s">
        <v>64</v>
      </c>
      <c r="BH750" s="1" t="s">
        <v>55</v>
      </c>
      <c r="BI750" s="1" t="s">
        <v>64</v>
      </c>
      <c r="BJ750" s="1" t="s">
        <v>1533</v>
      </c>
      <c r="BK750" s="1" t="s">
        <v>107</v>
      </c>
      <c r="BL750" s="1" t="s">
        <v>99</v>
      </c>
      <c r="BM750" s="1" t="s">
        <v>1533</v>
      </c>
      <c r="BN750" s="1" t="s">
        <v>60</v>
      </c>
      <c r="BO750" s="1" t="s">
        <v>106</v>
      </c>
      <c r="BP750" s="1" t="s">
        <v>57</v>
      </c>
      <c r="BQ750" s="1" t="s">
        <v>60</v>
      </c>
      <c r="BR750" s="1" t="s">
        <v>62</v>
      </c>
      <c r="BS750" s="1" t="s">
        <v>1534</v>
      </c>
      <c r="BT750" s="18">
        <v>0.19400000000000001</v>
      </c>
      <c r="BU750" s="1"/>
      <c r="BV750" s="1"/>
      <c r="BW750" s="1" t="s">
        <v>1570</v>
      </c>
    </row>
    <row r="751" spans="1:75" ht="28.8" x14ac:dyDescent="0.3">
      <c r="A751" t="s">
        <v>1764</v>
      </c>
      <c r="B751" t="s">
        <v>1732</v>
      </c>
      <c r="C751" s="37">
        <v>315210</v>
      </c>
      <c r="D751" s="37" t="s">
        <v>1767</v>
      </c>
      <c r="E751" s="37" t="s">
        <v>1767</v>
      </c>
      <c r="F751" s="37">
        <v>315220</v>
      </c>
      <c r="G751" s="1" t="s">
        <v>1818</v>
      </c>
      <c r="H751" s="1" t="s">
        <v>1767</v>
      </c>
      <c r="I751" t="s">
        <v>1419</v>
      </c>
      <c r="J751" t="s">
        <v>1197</v>
      </c>
      <c r="K751" t="s">
        <v>536</v>
      </c>
      <c r="L751" s="1" t="s">
        <v>1531</v>
      </c>
      <c r="M751" s="1" t="s">
        <v>1765</v>
      </c>
      <c r="N751" t="str">
        <f t="shared" si="34"/>
        <v>180-058-05154_19669 - 8_381</v>
      </c>
      <c r="O751">
        <v>18</v>
      </c>
      <c r="P751" s="7">
        <v>1.8</v>
      </c>
      <c r="Q751" s="7" t="s">
        <v>1777</v>
      </c>
      <c r="R751" s="6">
        <v>32.4</v>
      </c>
      <c r="S751">
        <v>-5.22</v>
      </c>
      <c r="T751" s="23">
        <v>44286.041666666657</v>
      </c>
      <c r="U751">
        <v>-5.22</v>
      </c>
      <c r="V751" s="1"/>
      <c r="W751" s="7">
        <v>0.20169999999999999</v>
      </c>
      <c r="X751" s="7">
        <v>0.36299999999999999</v>
      </c>
      <c r="Y751" s="6">
        <v>6.5339999999999998</v>
      </c>
      <c r="Z751" t="s">
        <v>1566</v>
      </c>
      <c r="AD751" s="7"/>
      <c r="AE751" s="7"/>
      <c r="AF751" s="6"/>
      <c r="AG751" s="7"/>
      <c r="AH751" s="7"/>
      <c r="AI751" s="6"/>
      <c r="AJ751" s="7">
        <v>-5.7</v>
      </c>
      <c r="AK751" s="7">
        <v>0.20169999999999999</v>
      </c>
      <c r="AL751" s="7">
        <v>0.36299999999999999</v>
      </c>
      <c r="AM751" s="6">
        <v>6.5339999999999998</v>
      </c>
      <c r="AN751" s="7">
        <v>0.15110000000000001</v>
      </c>
      <c r="AO751" s="7">
        <v>0.27200000000000002</v>
      </c>
      <c r="AP751" s="6">
        <v>4.8959999999999999</v>
      </c>
      <c r="AQ751" s="14">
        <v>1.5</v>
      </c>
      <c r="AR751" s="15">
        <f t="shared" si="35"/>
        <v>2.2320000000000002</v>
      </c>
      <c r="AS751" s="6">
        <v>8.766</v>
      </c>
      <c r="AT751" s="6">
        <v>0</v>
      </c>
      <c r="AU751" s="6">
        <v>0</v>
      </c>
      <c r="AV751" s="6">
        <f t="shared" si="36"/>
        <v>8.766</v>
      </c>
      <c r="AW751" t="s">
        <v>18</v>
      </c>
      <c r="AX751" t="s">
        <v>1600</v>
      </c>
      <c r="AY751" s="16"/>
      <c r="BA751" s="21"/>
      <c r="BB751" s="1"/>
      <c r="BC751">
        <v>19669</v>
      </c>
      <c r="BD751" s="1"/>
      <c r="BE751" s="16" t="s">
        <v>1564</v>
      </c>
      <c r="BF751" s="1" t="s">
        <v>64</v>
      </c>
      <c r="BG751" s="1" t="s">
        <v>64</v>
      </c>
      <c r="BH751" s="1" t="s">
        <v>55</v>
      </c>
      <c r="BI751" s="1" t="s">
        <v>64</v>
      </c>
      <c r="BJ751" s="1" t="s">
        <v>1533</v>
      </c>
      <c r="BK751" s="1" t="s">
        <v>107</v>
      </c>
      <c r="BL751" s="1" t="s">
        <v>99</v>
      </c>
      <c r="BM751" s="1" t="s">
        <v>1533</v>
      </c>
      <c r="BN751" s="1" t="s">
        <v>60</v>
      </c>
      <c r="BO751" s="1" t="s">
        <v>106</v>
      </c>
      <c r="BP751" s="1" t="s">
        <v>57</v>
      </c>
      <c r="BQ751" s="1" t="s">
        <v>60</v>
      </c>
      <c r="BR751" s="1" t="s">
        <v>62</v>
      </c>
      <c r="BS751" s="1" t="s">
        <v>1534</v>
      </c>
      <c r="BT751" s="18">
        <v>0.19400000000000001</v>
      </c>
      <c r="BU751" s="1"/>
      <c r="BV751" s="1"/>
      <c r="BW751" s="1" t="s">
        <v>1570</v>
      </c>
    </row>
    <row r="752" spans="1:75" ht="28.8" x14ac:dyDescent="0.3">
      <c r="A752" t="s">
        <v>1764</v>
      </c>
      <c r="B752" t="s">
        <v>1732</v>
      </c>
      <c r="C752" s="37">
        <v>315210</v>
      </c>
      <c r="D752" s="37" t="s">
        <v>1767</v>
      </c>
      <c r="E752" s="37" t="s">
        <v>1767</v>
      </c>
      <c r="F752" s="37">
        <v>315220</v>
      </c>
      <c r="G752" s="1" t="s">
        <v>1818</v>
      </c>
      <c r="H752" s="1" t="s">
        <v>1767</v>
      </c>
      <c r="I752" t="s">
        <v>1419</v>
      </c>
      <c r="J752" t="s">
        <v>1198</v>
      </c>
      <c r="K752" t="s">
        <v>537</v>
      </c>
      <c r="L752" s="1" t="s">
        <v>1531</v>
      </c>
      <c r="M752" s="1" t="s">
        <v>1765</v>
      </c>
      <c r="N752" t="str">
        <f t="shared" si="34"/>
        <v>180-058-05167_19669 - 8_382</v>
      </c>
      <c r="O752">
        <v>9</v>
      </c>
      <c r="P752" s="7">
        <v>2.2999999999999998</v>
      </c>
      <c r="Q752" s="7" t="s">
        <v>1777</v>
      </c>
      <c r="R752" s="6">
        <v>20.7</v>
      </c>
      <c r="S752">
        <v>-5.22</v>
      </c>
      <c r="T752" s="23">
        <v>44286.041666666657</v>
      </c>
      <c r="U752">
        <v>-5.22</v>
      </c>
      <c r="V752" s="1"/>
      <c r="W752" s="7">
        <v>0.15</v>
      </c>
      <c r="X752" s="7">
        <v>0.34499999999999997</v>
      </c>
      <c r="Y752" s="6">
        <v>3.105</v>
      </c>
      <c r="Z752" t="s">
        <v>1566</v>
      </c>
      <c r="AD752" s="7"/>
      <c r="AE752" s="7"/>
      <c r="AF752" s="6"/>
      <c r="AG752" s="7"/>
      <c r="AH752" s="7"/>
      <c r="AI752" s="6"/>
      <c r="AJ752" s="7">
        <v>-5.76</v>
      </c>
      <c r="AK752" s="7">
        <v>0.15</v>
      </c>
      <c r="AL752" s="7">
        <v>0.34499999999999997</v>
      </c>
      <c r="AM752" s="6">
        <v>3.105</v>
      </c>
      <c r="AN752" s="7">
        <v>0.2009</v>
      </c>
      <c r="AO752" s="7">
        <v>0.46200000000000002</v>
      </c>
      <c r="AP752" s="6">
        <v>4.1580000000000004</v>
      </c>
      <c r="AQ752" s="14">
        <v>1.5</v>
      </c>
      <c r="AR752" s="15">
        <f t="shared" si="35"/>
        <v>1.4309999999999996</v>
      </c>
      <c r="AS752" s="6">
        <v>4.5359999999999996</v>
      </c>
      <c r="AT752" s="6">
        <v>0</v>
      </c>
      <c r="AU752" s="6">
        <v>0</v>
      </c>
      <c r="AV752" s="6">
        <f t="shared" si="36"/>
        <v>4.5359999999999996</v>
      </c>
      <c r="AW752" t="s">
        <v>18</v>
      </c>
      <c r="AX752" t="s">
        <v>1600</v>
      </c>
      <c r="AY752" s="16"/>
      <c r="BA752" s="21"/>
      <c r="BB752" s="1"/>
      <c r="BC752">
        <v>19669</v>
      </c>
      <c r="BD752" s="1"/>
      <c r="BE752" s="16" t="s">
        <v>1564</v>
      </c>
      <c r="BF752" s="1" t="s">
        <v>64</v>
      </c>
      <c r="BG752" s="1" t="s">
        <v>64</v>
      </c>
      <c r="BH752" s="1" t="s">
        <v>55</v>
      </c>
      <c r="BI752" s="1" t="s">
        <v>64</v>
      </c>
      <c r="BJ752" s="1" t="s">
        <v>1533</v>
      </c>
      <c r="BK752" s="1" t="s">
        <v>107</v>
      </c>
      <c r="BL752" s="1" t="s">
        <v>99</v>
      </c>
      <c r="BM752" s="1" t="s">
        <v>1533</v>
      </c>
      <c r="BN752" s="1" t="s">
        <v>60</v>
      </c>
      <c r="BO752" s="1" t="s">
        <v>106</v>
      </c>
      <c r="BP752" s="1" t="s">
        <v>57</v>
      </c>
      <c r="BQ752" s="1" t="s">
        <v>60</v>
      </c>
      <c r="BR752" s="1" t="s">
        <v>62</v>
      </c>
      <c r="BS752" s="1" t="s">
        <v>1534</v>
      </c>
      <c r="BT752" s="18">
        <v>0.19400000000000001</v>
      </c>
      <c r="BU752" s="1"/>
      <c r="BV752" s="1"/>
      <c r="BW752" s="1" t="s">
        <v>1570</v>
      </c>
    </row>
    <row r="753" spans="1:75" ht="28.8" x14ac:dyDescent="0.3">
      <c r="A753" t="s">
        <v>1764</v>
      </c>
      <c r="B753" t="s">
        <v>1732</v>
      </c>
      <c r="C753" s="37">
        <v>315210</v>
      </c>
      <c r="D753" s="37" t="s">
        <v>1767</v>
      </c>
      <c r="E753" s="37" t="s">
        <v>1767</v>
      </c>
      <c r="F753" s="37">
        <v>315220</v>
      </c>
      <c r="G753" s="1" t="s">
        <v>1818</v>
      </c>
      <c r="H753" s="1" t="s">
        <v>1767</v>
      </c>
      <c r="I753" t="s">
        <v>1419</v>
      </c>
      <c r="J753" t="s">
        <v>1198</v>
      </c>
      <c r="K753" t="s">
        <v>538</v>
      </c>
      <c r="L753" s="1" t="s">
        <v>1531</v>
      </c>
      <c r="M753" s="1" t="s">
        <v>1765</v>
      </c>
      <c r="N753" t="str">
        <f t="shared" si="34"/>
        <v>180-058-05167_19669 - 8_383</v>
      </c>
      <c r="O753">
        <v>7</v>
      </c>
      <c r="P753" s="7">
        <v>1.9</v>
      </c>
      <c r="Q753" s="7" t="s">
        <v>1777</v>
      </c>
      <c r="R753" s="6">
        <v>13.3</v>
      </c>
      <c r="S753">
        <v>-5.22</v>
      </c>
      <c r="T753" s="23">
        <v>44286.041666666657</v>
      </c>
      <c r="U753">
        <v>-5.22</v>
      </c>
      <c r="V753" s="1"/>
      <c r="W753" s="7">
        <v>7.6300000000000007E-2</v>
      </c>
      <c r="X753" s="7">
        <v>0.14499999999999999</v>
      </c>
      <c r="Y753" s="6">
        <v>1.0149999999999999</v>
      </c>
      <c r="Z753" t="s">
        <v>1566</v>
      </c>
      <c r="AD753" s="7"/>
      <c r="AE753" s="7"/>
      <c r="AF753" s="6"/>
      <c r="AG753" s="7"/>
      <c r="AH753" s="7"/>
      <c r="AI753" s="6"/>
      <c r="AJ753" s="7">
        <v>-5.52</v>
      </c>
      <c r="AK753" s="7">
        <v>7.6300000000000007E-2</v>
      </c>
      <c r="AL753" s="7">
        <v>0.14499999999999999</v>
      </c>
      <c r="AM753" s="6">
        <v>1.0149999999999999</v>
      </c>
      <c r="AN753" s="7">
        <v>0.10680000000000001</v>
      </c>
      <c r="AO753" s="7">
        <v>0.20300000000000001</v>
      </c>
      <c r="AP753" s="6">
        <v>1.421</v>
      </c>
      <c r="AQ753" s="14">
        <v>1.5</v>
      </c>
      <c r="AR753" s="15">
        <f t="shared" si="35"/>
        <v>0.91700000000000004</v>
      </c>
      <c r="AS753" s="6">
        <v>1.9319999999999999</v>
      </c>
      <c r="AT753" s="6">
        <v>0</v>
      </c>
      <c r="AU753" s="6">
        <v>0</v>
      </c>
      <c r="AV753" s="6">
        <f t="shared" si="36"/>
        <v>1.9319999999999999</v>
      </c>
      <c r="AW753" t="s">
        <v>18</v>
      </c>
      <c r="AX753" t="s">
        <v>1600</v>
      </c>
      <c r="AY753" s="16"/>
      <c r="AZ753" s="1"/>
      <c r="BA753" s="21"/>
      <c r="BB753" s="1"/>
      <c r="BC753">
        <v>19669</v>
      </c>
      <c r="BD753" s="1"/>
      <c r="BE753" s="16" t="s">
        <v>1564</v>
      </c>
      <c r="BF753" s="1" t="s">
        <v>64</v>
      </c>
      <c r="BG753" s="1" t="s">
        <v>64</v>
      </c>
      <c r="BH753" s="1" t="s">
        <v>55</v>
      </c>
      <c r="BI753" s="1" t="s">
        <v>64</v>
      </c>
      <c r="BJ753" s="1" t="s">
        <v>1533</v>
      </c>
      <c r="BK753" s="1" t="s">
        <v>107</v>
      </c>
      <c r="BL753" s="1" t="s">
        <v>99</v>
      </c>
      <c r="BM753" s="1" t="s">
        <v>1533</v>
      </c>
      <c r="BN753" s="1" t="s">
        <v>60</v>
      </c>
      <c r="BO753" s="1" t="s">
        <v>106</v>
      </c>
      <c r="BP753" s="1" t="s">
        <v>57</v>
      </c>
      <c r="BQ753" s="1" t="s">
        <v>60</v>
      </c>
      <c r="BR753" s="1" t="s">
        <v>62</v>
      </c>
      <c r="BS753" s="1" t="s">
        <v>1534</v>
      </c>
      <c r="BT753" s="18">
        <v>0.19400000000000001</v>
      </c>
      <c r="BU753" s="1"/>
      <c r="BV753" s="1"/>
      <c r="BW753" s="1" t="s">
        <v>1570</v>
      </c>
    </row>
    <row r="754" spans="1:75" ht="28.8" x14ac:dyDescent="0.3">
      <c r="A754" t="s">
        <v>1764</v>
      </c>
      <c r="B754" t="s">
        <v>1732</v>
      </c>
      <c r="C754" s="37">
        <v>315210</v>
      </c>
      <c r="D754" s="37" t="s">
        <v>1767</v>
      </c>
      <c r="E754" s="37" t="s">
        <v>1767</v>
      </c>
      <c r="F754" s="37">
        <v>315220</v>
      </c>
      <c r="G754" s="1" t="s">
        <v>1818</v>
      </c>
      <c r="H754" s="1" t="s">
        <v>1767</v>
      </c>
      <c r="I754" t="s">
        <v>1419</v>
      </c>
      <c r="J754" t="s">
        <v>1198</v>
      </c>
      <c r="K754" t="s">
        <v>539</v>
      </c>
      <c r="L754" s="1" t="s">
        <v>1531</v>
      </c>
      <c r="M754" s="1" t="s">
        <v>1765</v>
      </c>
      <c r="N754" t="str">
        <f t="shared" si="34"/>
        <v>180-058-05167_19669 - 8_384</v>
      </c>
      <c r="O754">
        <v>10</v>
      </c>
      <c r="P754" s="7">
        <v>2</v>
      </c>
      <c r="Q754" s="7" t="s">
        <v>1777</v>
      </c>
      <c r="R754" s="6">
        <v>20</v>
      </c>
      <c r="S754">
        <v>-5.22</v>
      </c>
      <c r="T754" s="23">
        <v>44286.041666666657</v>
      </c>
      <c r="U754">
        <v>-5.22</v>
      </c>
      <c r="V754" s="1"/>
      <c r="W754" s="7">
        <v>0.14399999999999999</v>
      </c>
      <c r="X754" s="7">
        <v>0.28799999999999998</v>
      </c>
      <c r="Y754" s="6">
        <v>2.88</v>
      </c>
      <c r="Z754" t="s">
        <v>1566</v>
      </c>
      <c r="AD754" s="7"/>
      <c r="AE754" s="7"/>
      <c r="AF754" s="6"/>
      <c r="AG754" s="7"/>
      <c r="AH754" s="7"/>
      <c r="AI754" s="6"/>
      <c r="AJ754" s="7">
        <v>-5.8</v>
      </c>
      <c r="AK754" s="7">
        <v>0.14399999999999999</v>
      </c>
      <c r="AL754" s="7">
        <v>0.28799999999999998</v>
      </c>
      <c r="AM754" s="6">
        <v>2.88</v>
      </c>
      <c r="AN754" s="7">
        <v>0.28449999999999998</v>
      </c>
      <c r="AO754" s="7">
        <v>0.56899999999999995</v>
      </c>
      <c r="AP754" s="6">
        <v>5.69</v>
      </c>
      <c r="AQ754" s="14">
        <v>1.5</v>
      </c>
      <c r="AR754" s="15">
        <f t="shared" si="35"/>
        <v>1.38</v>
      </c>
      <c r="AS754" s="6">
        <v>4.26</v>
      </c>
      <c r="AT754" s="6">
        <v>0</v>
      </c>
      <c r="AU754" s="6">
        <v>0</v>
      </c>
      <c r="AV754" s="6">
        <f t="shared" si="36"/>
        <v>4.26</v>
      </c>
      <c r="AW754" t="s">
        <v>18</v>
      </c>
      <c r="AX754" t="s">
        <v>1600</v>
      </c>
      <c r="AY754" s="1"/>
      <c r="AZ754" s="1"/>
      <c r="BA754" s="21"/>
      <c r="BC754">
        <v>19669</v>
      </c>
      <c r="BD754" s="1"/>
      <c r="BE754" s="16" t="s">
        <v>1564</v>
      </c>
      <c r="BF754" s="1" t="s">
        <v>64</v>
      </c>
      <c r="BG754" s="1" t="s">
        <v>64</v>
      </c>
      <c r="BH754" s="1" t="s">
        <v>55</v>
      </c>
      <c r="BI754" s="1" t="s">
        <v>64</v>
      </c>
      <c r="BJ754" s="1" t="s">
        <v>1533</v>
      </c>
      <c r="BK754" s="1" t="s">
        <v>107</v>
      </c>
      <c r="BL754" s="1" t="s">
        <v>99</v>
      </c>
      <c r="BM754" s="1" t="s">
        <v>1533</v>
      </c>
      <c r="BN754" s="1" t="s">
        <v>60</v>
      </c>
      <c r="BO754" s="1" t="s">
        <v>106</v>
      </c>
      <c r="BP754" s="1" t="s">
        <v>57</v>
      </c>
      <c r="BQ754" s="1" t="s">
        <v>60</v>
      </c>
      <c r="BR754" s="1" t="s">
        <v>62</v>
      </c>
      <c r="BS754" s="1" t="s">
        <v>1534</v>
      </c>
      <c r="BT754" s="18">
        <v>0.19400000000000001</v>
      </c>
      <c r="BU754" s="1"/>
      <c r="BV754" s="1"/>
      <c r="BW754" s="1" t="s">
        <v>1570</v>
      </c>
    </row>
    <row r="755" spans="1:75" ht="28.8" x14ac:dyDescent="0.3">
      <c r="A755" t="s">
        <v>1764</v>
      </c>
      <c r="B755" t="s">
        <v>1732</v>
      </c>
      <c r="C755" s="37">
        <v>315210</v>
      </c>
      <c r="D755" s="37" t="s">
        <v>1767</v>
      </c>
      <c r="E755" s="37" t="s">
        <v>1767</v>
      </c>
      <c r="F755" s="37">
        <v>315220</v>
      </c>
      <c r="G755" s="1" t="s">
        <v>1818</v>
      </c>
      <c r="H755" s="1" t="s">
        <v>1767</v>
      </c>
      <c r="I755" t="s">
        <v>1419</v>
      </c>
      <c r="J755" t="s">
        <v>1198</v>
      </c>
      <c r="K755" t="s">
        <v>540</v>
      </c>
      <c r="L755" s="1" t="s">
        <v>1531</v>
      </c>
      <c r="M755" s="1" t="s">
        <v>1765</v>
      </c>
      <c r="N755" t="str">
        <f t="shared" si="34"/>
        <v>180-058-05167_19669 - 8_385</v>
      </c>
      <c r="O755">
        <v>7</v>
      </c>
      <c r="P755" s="7">
        <v>1.7</v>
      </c>
      <c r="Q755" s="7" t="s">
        <v>1777</v>
      </c>
      <c r="R755" s="6">
        <v>11.9</v>
      </c>
      <c r="S755">
        <v>-5.22</v>
      </c>
      <c r="T755" s="23">
        <v>44286.041666666657</v>
      </c>
      <c r="U755">
        <v>-5.22</v>
      </c>
      <c r="V755" s="1"/>
      <c r="W755" s="7">
        <v>0.22650000000000001</v>
      </c>
      <c r="X755" s="7">
        <v>0.38500000000000001</v>
      </c>
      <c r="Y755" s="6">
        <v>2.6949999999999998</v>
      </c>
      <c r="Z755" t="s">
        <v>1566</v>
      </c>
      <c r="AD755" s="7"/>
      <c r="AE755" s="7"/>
      <c r="AF755" s="6"/>
      <c r="AG755" s="7"/>
      <c r="AH755" s="7"/>
      <c r="AI755" s="6"/>
      <c r="AJ755" s="7">
        <v>-5.72</v>
      </c>
      <c r="AK755" s="7">
        <v>0.22650000000000001</v>
      </c>
      <c r="AL755" s="7">
        <v>0.38500000000000001</v>
      </c>
      <c r="AM755" s="6">
        <v>2.6949999999999998</v>
      </c>
      <c r="AN755" s="7">
        <v>0.16350000000000001</v>
      </c>
      <c r="AO755" s="7">
        <v>0.27800000000000002</v>
      </c>
      <c r="AP755" s="6">
        <v>1.946</v>
      </c>
      <c r="AQ755" s="14">
        <v>1.5</v>
      </c>
      <c r="AR755" s="15">
        <f t="shared" si="35"/>
        <v>0.82600000000000007</v>
      </c>
      <c r="AS755" s="6">
        <v>3.5209999999999999</v>
      </c>
      <c r="AT755" s="6">
        <v>0</v>
      </c>
      <c r="AU755" s="6">
        <v>0</v>
      </c>
      <c r="AV755" s="6">
        <f t="shared" si="36"/>
        <v>3.5209999999999999</v>
      </c>
      <c r="AW755" t="s">
        <v>18</v>
      </c>
      <c r="AX755" t="s">
        <v>1600</v>
      </c>
      <c r="AY755" s="1"/>
      <c r="AZ755" s="1"/>
      <c r="BA755" s="21"/>
      <c r="BB755" s="1"/>
      <c r="BC755">
        <v>19669</v>
      </c>
      <c r="BD755" s="1"/>
      <c r="BE755" s="16" t="s">
        <v>1564</v>
      </c>
      <c r="BF755" s="1" t="s">
        <v>64</v>
      </c>
      <c r="BG755" s="1" t="s">
        <v>64</v>
      </c>
      <c r="BH755" s="1" t="s">
        <v>55</v>
      </c>
      <c r="BI755" s="1" t="s">
        <v>64</v>
      </c>
      <c r="BJ755" s="1" t="s">
        <v>1533</v>
      </c>
      <c r="BK755" s="1" t="s">
        <v>107</v>
      </c>
      <c r="BL755" s="1" t="s">
        <v>99</v>
      </c>
      <c r="BM755" s="1" t="s">
        <v>1533</v>
      </c>
      <c r="BN755" s="1" t="s">
        <v>60</v>
      </c>
      <c r="BO755" s="1" t="s">
        <v>106</v>
      </c>
      <c r="BP755" s="1" t="s">
        <v>57</v>
      </c>
      <c r="BQ755" s="1" t="s">
        <v>60</v>
      </c>
      <c r="BR755" s="1" t="s">
        <v>62</v>
      </c>
      <c r="BS755" s="1" t="s">
        <v>1534</v>
      </c>
      <c r="BT755" s="18">
        <v>0.19400000000000001</v>
      </c>
      <c r="BU755" s="1"/>
      <c r="BV755" s="1"/>
      <c r="BW755" s="1" t="s">
        <v>1570</v>
      </c>
    </row>
    <row r="756" spans="1:75" ht="28.8" x14ac:dyDescent="0.3">
      <c r="A756" t="s">
        <v>1764</v>
      </c>
      <c r="B756" t="s">
        <v>1732</v>
      </c>
      <c r="C756" s="37">
        <v>315210</v>
      </c>
      <c r="D756" s="37" t="s">
        <v>1767</v>
      </c>
      <c r="E756" s="37" t="s">
        <v>1767</v>
      </c>
      <c r="F756" s="37">
        <v>315220</v>
      </c>
      <c r="G756" s="1" t="s">
        <v>1818</v>
      </c>
      <c r="H756" s="1" t="s">
        <v>1767</v>
      </c>
      <c r="I756" t="s">
        <v>1419</v>
      </c>
      <c r="J756" t="s">
        <v>1198</v>
      </c>
      <c r="K756" t="s">
        <v>541</v>
      </c>
      <c r="L756" s="1" t="s">
        <v>1531</v>
      </c>
      <c r="M756" s="1" t="s">
        <v>1765</v>
      </c>
      <c r="N756" t="str">
        <f t="shared" si="34"/>
        <v>180-058-05167_19669 - 8_386</v>
      </c>
      <c r="O756">
        <v>19</v>
      </c>
      <c r="P756" s="7">
        <v>2.2000000000000002</v>
      </c>
      <c r="Q756" s="7" t="s">
        <v>1777</v>
      </c>
      <c r="R756" s="6">
        <v>41.8</v>
      </c>
      <c r="S756">
        <v>-5.22</v>
      </c>
      <c r="T756" s="23">
        <v>44286.041666666657</v>
      </c>
      <c r="U756">
        <v>-5.22</v>
      </c>
      <c r="V756" s="1"/>
      <c r="W756" s="7">
        <v>0.17449999999999999</v>
      </c>
      <c r="X756" s="7">
        <v>0.38400000000000001</v>
      </c>
      <c r="Y756" s="6">
        <v>7.2960000000000003</v>
      </c>
      <c r="Z756" t="s">
        <v>1566</v>
      </c>
      <c r="AD756" s="7"/>
      <c r="AE756" s="7"/>
      <c r="AF756" s="6"/>
      <c r="AG756" s="7"/>
      <c r="AH756" s="7"/>
      <c r="AI756" s="6"/>
      <c r="AJ756" s="7">
        <v>-5.74</v>
      </c>
      <c r="AK756" s="7">
        <v>0.17449999999999999</v>
      </c>
      <c r="AL756" s="7">
        <v>0.38400000000000001</v>
      </c>
      <c r="AM756" s="6">
        <v>7.2960000000000003</v>
      </c>
      <c r="AN756" s="7">
        <v>0.1968</v>
      </c>
      <c r="AO756" s="7">
        <v>0.433</v>
      </c>
      <c r="AP756" s="6">
        <v>8.2270000000000003</v>
      </c>
      <c r="AQ756" s="14">
        <v>1.5</v>
      </c>
      <c r="AR756" s="15">
        <f t="shared" si="35"/>
        <v>2.8689999999999989</v>
      </c>
      <c r="AS756" s="6">
        <v>10.164999999999999</v>
      </c>
      <c r="AT756" s="6">
        <v>0</v>
      </c>
      <c r="AU756" s="6">
        <v>0</v>
      </c>
      <c r="AV756" s="6">
        <f t="shared" si="36"/>
        <v>10.164999999999999</v>
      </c>
      <c r="AW756" t="s">
        <v>18</v>
      </c>
      <c r="AX756" t="s">
        <v>1600</v>
      </c>
      <c r="AY756" s="1"/>
      <c r="AZ756" s="1"/>
      <c r="BA756" s="21"/>
      <c r="BB756" s="1"/>
      <c r="BC756">
        <v>19669</v>
      </c>
      <c r="BD756" s="1"/>
      <c r="BE756" s="16" t="s">
        <v>1564</v>
      </c>
      <c r="BF756" s="1" t="s">
        <v>64</v>
      </c>
      <c r="BG756" s="1" t="s">
        <v>64</v>
      </c>
      <c r="BH756" s="1" t="s">
        <v>55</v>
      </c>
      <c r="BI756" s="1" t="s">
        <v>64</v>
      </c>
      <c r="BJ756" s="1" t="s">
        <v>1533</v>
      </c>
      <c r="BK756" s="1" t="s">
        <v>107</v>
      </c>
      <c r="BL756" s="1" t="s">
        <v>99</v>
      </c>
      <c r="BM756" s="1" t="s">
        <v>1533</v>
      </c>
      <c r="BN756" s="1" t="s">
        <v>60</v>
      </c>
      <c r="BO756" s="1" t="s">
        <v>106</v>
      </c>
      <c r="BP756" s="1" t="s">
        <v>57</v>
      </c>
      <c r="BQ756" s="1" t="s">
        <v>60</v>
      </c>
      <c r="BR756" s="1" t="s">
        <v>62</v>
      </c>
      <c r="BS756" s="1" t="s">
        <v>1534</v>
      </c>
      <c r="BT756" s="18">
        <v>0.19400000000000001</v>
      </c>
      <c r="BU756" s="1"/>
      <c r="BV756" s="1"/>
      <c r="BW756" s="1" t="s">
        <v>1570</v>
      </c>
    </row>
    <row r="757" spans="1:75" ht="28.8" x14ac:dyDescent="0.3">
      <c r="A757" t="s">
        <v>1764</v>
      </c>
      <c r="B757" t="s">
        <v>1732</v>
      </c>
      <c r="C757" s="37">
        <v>315210</v>
      </c>
      <c r="D757" s="37" t="s">
        <v>1767</v>
      </c>
      <c r="E757" s="37" t="s">
        <v>1767</v>
      </c>
      <c r="F757" s="37">
        <v>315220</v>
      </c>
      <c r="G757" s="1" t="s">
        <v>1818</v>
      </c>
      <c r="H757" s="1" t="s">
        <v>1767</v>
      </c>
      <c r="I757" t="s">
        <v>1419</v>
      </c>
      <c r="J757" t="s">
        <v>1198</v>
      </c>
      <c r="K757" t="s">
        <v>542</v>
      </c>
      <c r="L757" s="1" t="s">
        <v>1531</v>
      </c>
      <c r="M757" s="1" t="s">
        <v>1765</v>
      </c>
      <c r="N757" t="str">
        <f t="shared" si="34"/>
        <v>180-058-05167_19669 - 8_387</v>
      </c>
      <c r="O757">
        <v>19</v>
      </c>
      <c r="P757" s="7">
        <v>2.2000000000000002</v>
      </c>
      <c r="Q757" s="7" t="s">
        <v>1777</v>
      </c>
      <c r="R757" s="6">
        <v>41.8</v>
      </c>
      <c r="S757">
        <v>-5.22</v>
      </c>
      <c r="T757" s="23">
        <v>44286.041666666657</v>
      </c>
      <c r="U757">
        <v>-5.22</v>
      </c>
      <c r="V757" s="1"/>
      <c r="W757" s="7">
        <v>0.14230000000000001</v>
      </c>
      <c r="X757" s="7">
        <v>0.313</v>
      </c>
      <c r="Y757" s="6">
        <v>5.9470000000000001</v>
      </c>
      <c r="Z757" t="s">
        <v>1566</v>
      </c>
      <c r="AD757" s="7"/>
      <c r="AE757" s="7"/>
      <c r="AF757" s="6"/>
      <c r="AG757" s="7"/>
      <c r="AH757" s="7"/>
      <c r="AI757" s="6"/>
      <c r="AJ757" s="7">
        <v>-5.7</v>
      </c>
      <c r="AK757" s="7">
        <v>0.14230000000000001</v>
      </c>
      <c r="AL757" s="7">
        <v>0.313</v>
      </c>
      <c r="AM757" s="6">
        <v>5.9470000000000001</v>
      </c>
      <c r="AN757" s="7">
        <v>0.20449999999999999</v>
      </c>
      <c r="AO757" s="7">
        <v>0.45</v>
      </c>
      <c r="AP757" s="6">
        <v>8.5500000000000007</v>
      </c>
      <c r="AQ757" s="14">
        <v>1.5</v>
      </c>
      <c r="AR757" s="15">
        <f t="shared" si="35"/>
        <v>2.8880000000000008</v>
      </c>
      <c r="AS757" s="6">
        <v>8.8350000000000009</v>
      </c>
      <c r="AT757" s="6">
        <v>0</v>
      </c>
      <c r="AU757" s="6">
        <v>0</v>
      </c>
      <c r="AV757" s="6">
        <f t="shared" si="36"/>
        <v>8.8350000000000009</v>
      </c>
      <c r="AW757" t="s">
        <v>18</v>
      </c>
      <c r="AX757" t="s">
        <v>1600</v>
      </c>
      <c r="AY757" s="1"/>
      <c r="AZ757" s="1"/>
      <c r="BA757" s="21"/>
      <c r="BB757" s="1"/>
      <c r="BC757">
        <v>19669</v>
      </c>
      <c r="BD757" s="1"/>
      <c r="BE757" s="16" t="s">
        <v>1564</v>
      </c>
      <c r="BF757" s="1" t="s">
        <v>64</v>
      </c>
      <c r="BG757" s="1" t="s">
        <v>64</v>
      </c>
      <c r="BH757" s="1" t="s">
        <v>55</v>
      </c>
      <c r="BI757" s="1" t="s">
        <v>64</v>
      </c>
      <c r="BJ757" s="1" t="s">
        <v>1533</v>
      </c>
      <c r="BK757" s="1" t="s">
        <v>107</v>
      </c>
      <c r="BL757" s="1" t="s">
        <v>99</v>
      </c>
      <c r="BM757" s="1" t="s">
        <v>1533</v>
      </c>
      <c r="BN757" s="1" t="s">
        <v>60</v>
      </c>
      <c r="BO757" s="1" t="s">
        <v>106</v>
      </c>
      <c r="BP757" s="1" t="s">
        <v>57</v>
      </c>
      <c r="BQ757" s="1" t="s">
        <v>60</v>
      </c>
      <c r="BR757" s="1" t="s">
        <v>62</v>
      </c>
      <c r="BS757" s="1" t="s">
        <v>1534</v>
      </c>
      <c r="BT757" s="18">
        <v>0.19400000000000001</v>
      </c>
      <c r="BU757" s="1"/>
      <c r="BV757" s="1"/>
      <c r="BW757" s="1" t="s">
        <v>1570</v>
      </c>
    </row>
    <row r="758" spans="1:75" x14ac:dyDescent="0.3">
      <c r="A758" t="s">
        <v>1764</v>
      </c>
      <c r="B758" t="s">
        <v>1732</v>
      </c>
      <c r="C758" s="37">
        <v>315210</v>
      </c>
      <c r="D758" s="37" t="s">
        <v>1767</v>
      </c>
      <c r="E758" s="37" t="s">
        <v>1767</v>
      </c>
      <c r="F758" s="37">
        <v>315220</v>
      </c>
      <c r="G758" s="1" t="s">
        <v>1818</v>
      </c>
      <c r="H758" s="1" t="s">
        <v>1767</v>
      </c>
      <c r="I758" t="s">
        <v>1427</v>
      </c>
      <c r="J758" t="s">
        <v>1212</v>
      </c>
      <c r="K758" t="s">
        <v>592</v>
      </c>
      <c r="L758" s="1" t="s">
        <v>1531</v>
      </c>
      <c r="M758" s="1" t="s">
        <v>1765</v>
      </c>
      <c r="N758" t="str">
        <f t="shared" si="34"/>
        <v>180-058-05163_19675 - 8_437</v>
      </c>
      <c r="O758">
        <v>63</v>
      </c>
      <c r="P758" s="7">
        <v>3</v>
      </c>
      <c r="Q758" s="7" t="s">
        <v>1777</v>
      </c>
      <c r="R758" s="6">
        <v>189</v>
      </c>
      <c r="S758">
        <v>-3.94</v>
      </c>
      <c r="T758" s="23">
        <v>44279</v>
      </c>
      <c r="U758">
        <v>-3.94</v>
      </c>
      <c r="V758" s="1"/>
      <c r="W758" s="7">
        <v>0.44529999999999997</v>
      </c>
      <c r="X758" s="7">
        <v>1.3360000000000001</v>
      </c>
      <c r="Y758" s="6">
        <v>84.168000000000006</v>
      </c>
      <c r="Z758" t="s">
        <v>1566</v>
      </c>
      <c r="AD758" s="7"/>
      <c r="AE758" s="7"/>
      <c r="AF758" s="6"/>
      <c r="AG758" s="7"/>
      <c r="AH758" s="7"/>
      <c r="AI758" s="6"/>
      <c r="AJ758" s="7">
        <v>-5.04</v>
      </c>
      <c r="AK758" s="7">
        <v>0.44529999999999997</v>
      </c>
      <c r="AL758" s="7">
        <v>1.3360000000000001</v>
      </c>
      <c r="AM758" s="6">
        <v>84.168000000000006</v>
      </c>
      <c r="AN758" s="7">
        <v>0.378</v>
      </c>
      <c r="AO758" s="7">
        <v>1.1339999999999999</v>
      </c>
      <c r="AP758" s="6">
        <v>71.441999999999993</v>
      </c>
      <c r="AQ758" s="14">
        <v>1.5</v>
      </c>
      <c r="AR758" s="15">
        <f t="shared" si="35"/>
        <v>13.040999999999997</v>
      </c>
      <c r="AS758" s="6">
        <v>97.209000000000003</v>
      </c>
      <c r="AT758" s="6">
        <v>0</v>
      </c>
      <c r="AU758" s="6">
        <v>0</v>
      </c>
      <c r="AV758" s="6">
        <f t="shared" si="36"/>
        <v>97.209000000000003</v>
      </c>
      <c r="AW758" t="s">
        <v>18</v>
      </c>
      <c r="AX758" t="s">
        <v>1599</v>
      </c>
      <c r="AY758" s="1"/>
      <c r="AZ758" s="1"/>
      <c r="BA758" s="21"/>
      <c r="BB758" s="1"/>
      <c r="BC758">
        <v>19675</v>
      </c>
      <c r="BD758" s="19"/>
      <c r="BF758" s="1" t="s">
        <v>64</v>
      </c>
      <c r="BG758" s="1" t="s">
        <v>64</v>
      </c>
      <c r="BH758" s="1" t="s">
        <v>55</v>
      </c>
      <c r="BI758" s="1" t="s">
        <v>64</v>
      </c>
      <c r="BJ758" s="1" t="s">
        <v>1533</v>
      </c>
      <c r="BK758" s="1" t="s">
        <v>107</v>
      </c>
      <c r="BL758" s="1" t="s">
        <v>99</v>
      </c>
      <c r="BM758" s="1" t="s">
        <v>1533</v>
      </c>
      <c r="BN758" s="1" t="s">
        <v>60</v>
      </c>
      <c r="BO758" s="1" t="s">
        <v>106</v>
      </c>
      <c r="BP758" s="1" t="s">
        <v>62</v>
      </c>
      <c r="BQ758" s="1" t="s">
        <v>62</v>
      </c>
      <c r="BR758" s="1" t="s">
        <v>62</v>
      </c>
      <c r="BS758" s="1" t="s">
        <v>1534</v>
      </c>
      <c r="BT758" s="18">
        <v>1.2</v>
      </c>
      <c r="BU758" s="1"/>
      <c r="BV758" s="1"/>
      <c r="BW758" s="1" t="s">
        <v>1570</v>
      </c>
    </row>
    <row r="759" spans="1:75" x14ac:dyDescent="0.3">
      <c r="A759" t="s">
        <v>1764</v>
      </c>
      <c r="B759" t="s">
        <v>1732</v>
      </c>
      <c r="C759" s="37">
        <v>315210</v>
      </c>
      <c r="D759" s="37" t="s">
        <v>1767</v>
      </c>
      <c r="E759" s="37" t="s">
        <v>1767</v>
      </c>
      <c r="F759" s="37">
        <v>315220</v>
      </c>
      <c r="G759" s="1" t="s">
        <v>1818</v>
      </c>
      <c r="H759" s="1" t="s">
        <v>1767</v>
      </c>
      <c r="I759" t="s">
        <v>1427</v>
      </c>
      <c r="J759" t="s">
        <v>1212</v>
      </c>
      <c r="K759" t="s">
        <v>593</v>
      </c>
      <c r="L759" s="1" t="s">
        <v>1531</v>
      </c>
      <c r="M759" s="1" t="s">
        <v>1765</v>
      </c>
      <c r="N759" t="str">
        <f t="shared" si="34"/>
        <v>180-058-05163_19675 - 8_438</v>
      </c>
      <c r="O759">
        <v>70</v>
      </c>
      <c r="P759" s="7">
        <v>2.7</v>
      </c>
      <c r="Q759" s="7" t="s">
        <v>1777</v>
      </c>
      <c r="R759" s="6">
        <v>189</v>
      </c>
      <c r="S759">
        <v>-3.96</v>
      </c>
      <c r="T759" s="23">
        <v>44279</v>
      </c>
      <c r="U759">
        <v>-3.96</v>
      </c>
      <c r="V759" s="1"/>
      <c r="W759" s="7">
        <v>0.42699999999999999</v>
      </c>
      <c r="X759" s="7">
        <v>1.153</v>
      </c>
      <c r="Y759" s="6">
        <v>80.709999999999994</v>
      </c>
      <c r="Z759" t="s">
        <v>1566</v>
      </c>
      <c r="AD759" s="7"/>
      <c r="AE759" s="7"/>
      <c r="AF759" s="6"/>
      <c r="AG759" s="7"/>
      <c r="AH759" s="7"/>
      <c r="AI759" s="6"/>
      <c r="AJ759" s="7">
        <v>-4.9400000000000004</v>
      </c>
      <c r="AK759" s="7">
        <v>0.42699999999999999</v>
      </c>
      <c r="AL759" s="7">
        <v>1.153</v>
      </c>
      <c r="AM759" s="6">
        <v>80.709999999999994</v>
      </c>
      <c r="AN759" s="7">
        <v>0.27589999999999998</v>
      </c>
      <c r="AO759" s="7">
        <v>0.745</v>
      </c>
      <c r="AP759" s="6">
        <v>52.15</v>
      </c>
      <c r="AQ759" s="14">
        <v>1.5</v>
      </c>
      <c r="AR759" s="15">
        <f t="shared" si="35"/>
        <v>13.090000000000003</v>
      </c>
      <c r="AS759" s="6">
        <v>93.8</v>
      </c>
      <c r="AT759" s="6">
        <v>0</v>
      </c>
      <c r="AU759" s="6">
        <v>0</v>
      </c>
      <c r="AV759" s="6">
        <f t="shared" si="36"/>
        <v>93.8</v>
      </c>
      <c r="AW759" t="s">
        <v>18</v>
      </c>
      <c r="AX759" t="s">
        <v>1599</v>
      </c>
      <c r="AY759" s="1"/>
      <c r="AZ759" s="1"/>
      <c r="BA759" s="21"/>
      <c r="BB759" s="1"/>
      <c r="BC759">
        <v>19675</v>
      </c>
      <c r="BD759" s="19"/>
      <c r="BF759" s="1" t="s">
        <v>64</v>
      </c>
      <c r="BG759" s="1" t="s">
        <v>64</v>
      </c>
      <c r="BH759" s="1" t="s">
        <v>55</v>
      </c>
      <c r="BI759" s="1" t="s">
        <v>64</v>
      </c>
      <c r="BJ759" s="1" t="s">
        <v>1533</v>
      </c>
      <c r="BK759" s="1" t="s">
        <v>107</v>
      </c>
      <c r="BL759" s="1" t="s">
        <v>99</v>
      </c>
      <c r="BM759" s="1" t="s">
        <v>1533</v>
      </c>
      <c r="BN759" s="1" t="s">
        <v>60</v>
      </c>
      <c r="BO759" s="1" t="s">
        <v>106</v>
      </c>
      <c r="BP759" s="1" t="s">
        <v>62</v>
      </c>
      <c r="BQ759" s="1" t="s">
        <v>62</v>
      </c>
      <c r="BR759" s="1" t="s">
        <v>62</v>
      </c>
      <c r="BS759" s="1" t="s">
        <v>1534</v>
      </c>
      <c r="BT759" s="18">
        <v>1.2</v>
      </c>
      <c r="BU759" s="1"/>
      <c r="BV759" s="1"/>
      <c r="BW759" s="1" t="s">
        <v>1570</v>
      </c>
    </row>
    <row r="760" spans="1:75" x14ac:dyDescent="0.3">
      <c r="A760" t="s">
        <v>1764</v>
      </c>
      <c r="B760" t="s">
        <v>1732</v>
      </c>
      <c r="C760" s="37">
        <v>315210</v>
      </c>
      <c r="D760" s="37" t="s">
        <v>1767</v>
      </c>
      <c r="E760" s="37" t="s">
        <v>1767</v>
      </c>
      <c r="F760" s="37">
        <v>315220</v>
      </c>
      <c r="G760" s="1" t="s">
        <v>1818</v>
      </c>
      <c r="H760" s="1" t="s">
        <v>1767</v>
      </c>
      <c r="I760" s="13" t="s">
        <v>1595</v>
      </c>
      <c r="J760" t="s">
        <v>1177</v>
      </c>
      <c r="K760" t="s">
        <v>478</v>
      </c>
      <c r="L760" s="1" t="s">
        <v>1531</v>
      </c>
      <c r="M760" s="1" t="s">
        <v>1765</v>
      </c>
      <c r="N760" t="str">
        <f t="shared" si="34"/>
        <v>180-058-04870_19683 - 8_320</v>
      </c>
      <c r="O760">
        <v>79</v>
      </c>
      <c r="P760" s="7">
        <v>3.6</v>
      </c>
      <c r="Q760" s="7" t="s">
        <v>1777</v>
      </c>
      <c r="R760" s="6">
        <v>284</v>
      </c>
      <c r="S760">
        <v>-6.02</v>
      </c>
      <c r="T760" s="23">
        <v>44285.041666666657</v>
      </c>
      <c r="U760">
        <v>-6.02</v>
      </c>
      <c r="V760" s="1"/>
      <c r="W760" s="7">
        <v>0.48920000000000002</v>
      </c>
      <c r="X760" s="7">
        <v>1.7609999999999999</v>
      </c>
      <c r="Y760" s="6">
        <v>139.119</v>
      </c>
      <c r="Z760" t="s">
        <v>1567</v>
      </c>
      <c r="AA760">
        <v>1.5</v>
      </c>
      <c r="AB760">
        <v>1.5</v>
      </c>
      <c r="AC760">
        <v>-6.72</v>
      </c>
      <c r="AD760" s="7">
        <v>0.20610000000000001</v>
      </c>
      <c r="AE760" s="7">
        <v>0.74199999999999999</v>
      </c>
      <c r="AF760" s="6">
        <v>58.618000000000002</v>
      </c>
      <c r="AG760" s="7">
        <v>0</v>
      </c>
      <c r="AH760" s="7">
        <v>0</v>
      </c>
      <c r="AI760" s="6">
        <v>0</v>
      </c>
      <c r="AJ760" s="7">
        <v>-6.92</v>
      </c>
      <c r="AK760" s="7">
        <v>0.27279999999999999</v>
      </c>
      <c r="AL760" s="7">
        <v>0.98199999999999998</v>
      </c>
      <c r="AM760" s="6">
        <v>77.578000000000017</v>
      </c>
      <c r="AN760" s="7">
        <v>0</v>
      </c>
      <c r="AO760" s="7">
        <v>0</v>
      </c>
      <c r="AP760" s="6">
        <v>0</v>
      </c>
      <c r="AQ760" s="14">
        <v>1.5</v>
      </c>
      <c r="AR760" s="15">
        <f t="shared" si="35"/>
        <v>17.61699999999999</v>
      </c>
      <c r="AS760" s="6">
        <f>(79/101)*121.705</f>
        <v>95.195000000000007</v>
      </c>
      <c r="AT760" s="6">
        <v>0</v>
      </c>
      <c r="AU760" s="6">
        <v>0</v>
      </c>
      <c r="AV760" s="6">
        <f t="shared" si="36"/>
        <v>95.195000000000007</v>
      </c>
      <c r="AW760" t="s">
        <v>1568</v>
      </c>
      <c r="AX760" t="s">
        <v>1600</v>
      </c>
      <c r="AY760" s="1"/>
      <c r="AZ760" s="1"/>
      <c r="BA760" s="21"/>
      <c r="BB760" s="1"/>
      <c r="BC760" s="22" t="s">
        <v>1595</v>
      </c>
      <c r="BD760" s="1"/>
      <c r="BE760" s="16" t="s">
        <v>1760</v>
      </c>
      <c r="BF760" s="1" t="s">
        <v>64</v>
      </c>
      <c r="BG760" s="1" t="s">
        <v>64</v>
      </c>
      <c r="BH760" s="1" t="s">
        <v>63</v>
      </c>
      <c r="BI760" s="1" t="s">
        <v>64</v>
      </c>
      <c r="BJ760" s="1" t="s">
        <v>1533</v>
      </c>
      <c r="BK760" s="1" t="s">
        <v>107</v>
      </c>
      <c r="BL760" s="1" t="s">
        <v>62</v>
      </c>
      <c r="BM760" s="1" t="s">
        <v>1533</v>
      </c>
      <c r="BN760" s="1" t="s">
        <v>60</v>
      </c>
      <c r="BO760" s="1" t="s">
        <v>106</v>
      </c>
      <c r="BP760" s="1" t="s">
        <v>62</v>
      </c>
      <c r="BQ760" s="1" t="s">
        <v>62</v>
      </c>
      <c r="BR760" s="1" t="s">
        <v>57</v>
      </c>
      <c r="BS760" s="1" t="s">
        <v>57</v>
      </c>
      <c r="BT760" s="18">
        <v>0.34799999999999998</v>
      </c>
      <c r="BU760" s="1"/>
      <c r="BV760" s="1"/>
      <c r="BW760" s="1" t="s">
        <v>1570</v>
      </c>
    </row>
    <row r="761" spans="1:75" x14ac:dyDescent="0.3">
      <c r="A761" t="s">
        <v>1764</v>
      </c>
      <c r="B761" t="s">
        <v>1732</v>
      </c>
      <c r="C761" s="37">
        <v>315210</v>
      </c>
      <c r="D761" s="37" t="s">
        <v>1767</v>
      </c>
      <c r="E761" s="37" t="s">
        <v>1767</v>
      </c>
      <c r="F761" s="37">
        <v>315220</v>
      </c>
      <c r="G761" s="1" t="s">
        <v>1818</v>
      </c>
      <c r="H761" s="1" t="s">
        <v>1767</v>
      </c>
      <c r="I761" s="13" t="s">
        <v>1595</v>
      </c>
      <c r="J761" t="s">
        <v>1177</v>
      </c>
      <c r="K761" t="s">
        <v>479</v>
      </c>
      <c r="L761" s="1" t="s">
        <v>1531</v>
      </c>
      <c r="M761" s="1" t="s">
        <v>1765</v>
      </c>
      <c r="N761" t="str">
        <f t="shared" si="34"/>
        <v>180-058-04870_19683 - 8_321</v>
      </c>
      <c r="O761">
        <v>97</v>
      </c>
      <c r="P761" s="7">
        <v>4.3</v>
      </c>
      <c r="Q761" s="7" t="s">
        <v>1777</v>
      </c>
      <c r="R761" s="6">
        <v>417.1</v>
      </c>
      <c r="S761">
        <v>-6.02</v>
      </c>
      <c r="T761" s="23">
        <v>44285.041666666657</v>
      </c>
      <c r="U761">
        <v>-6.02</v>
      </c>
      <c r="V761" s="1"/>
      <c r="W761" s="7">
        <v>0.50719999999999998</v>
      </c>
      <c r="X761" s="7">
        <v>2.181</v>
      </c>
      <c r="Y761" s="6">
        <v>211.55699999999999</v>
      </c>
      <c r="Z761" t="s">
        <v>1567</v>
      </c>
      <c r="AA761">
        <v>2</v>
      </c>
      <c r="AB761">
        <v>2</v>
      </c>
      <c r="AC761">
        <v>-6.72</v>
      </c>
      <c r="AD761" s="7">
        <v>0.25209999999999999</v>
      </c>
      <c r="AE761" s="7">
        <v>1.0840000000000001</v>
      </c>
      <c r="AF761" s="6">
        <v>105.148</v>
      </c>
      <c r="AG761" s="7">
        <v>9.2999999999999992E-3</v>
      </c>
      <c r="AH761" s="7">
        <v>0.04</v>
      </c>
      <c r="AI761" s="6">
        <v>3.88</v>
      </c>
      <c r="AJ761" s="7">
        <v>-6.92</v>
      </c>
      <c r="AK761" s="7">
        <v>0.30330000000000001</v>
      </c>
      <c r="AL761" s="7">
        <v>1.304</v>
      </c>
      <c r="AM761" s="6">
        <v>126.488</v>
      </c>
      <c r="AN761" s="7">
        <v>9.2999999999999992E-3</v>
      </c>
      <c r="AO761" s="7">
        <v>0.04</v>
      </c>
      <c r="AP761" s="6">
        <v>3.88</v>
      </c>
      <c r="AQ761" s="14">
        <v>1</v>
      </c>
      <c r="AR761" s="15">
        <f t="shared" si="35"/>
        <v>26.966000000000008</v>
      </c>
      <c r="AS761" s="6">
        <v>153.45400000000001</v>
      </c>
      <c r="AT761" s="6">
        <v>0</v>
      </c>
      <c r="AU761" s="6">
        <v>0</v>
      </c>
      <c r="AV761" s="6">
        <f t="shared" si="36"/>
        <v>153.45400000000001</v>
      </c>
      <c r="AW761" t="s">
        <v>1568</v>
      </c>
      <c r="AX761" t="s">
        <v>1600</v>
      </c>
      <c r="AY761" s="1"/>
      <c r="AZ761" s="1"/>
      <c r="BA761" s="21"/>
      <c r="BB761" s="1"/>
      <c r="BC761" s="22" t="s">
        <v>1595</v>
      </c>
      <c r="BD761" s="1"/>
      <c r="BE761" s="16" t="s">
        <v>1760</v>
      </c>
      <c r="BF761" s="1" t="s">
        <v>64</v>
      </c>
      <c r="BG761" s="1" t="s">
        <v>64</v>
      </c>
      <c r="BH761" s="1" t="s">
        <v>63</v>
      </c>
      <c r="BI761" s="1" t="s">
        <v>64</v>
      </c>
      <c r="BJ761" s="1" t="s">
        <v>1533</v>
      </c>
      <c r="BK761" s="1" t="s">
        <v>107</v>
      </c>
      <c r="BL761" s="1" t="s">
        <v>62</v>
      </c>
      <c r="BM761" s="1" t="s">
        <v>1533</v>
      </c>
      <c r="BN761" s="1" t="s">
        <v>60</v>
      </c>
      <c r="BO761" s="1" t="s">
        <v>106</v>
      </c>
      <c r="BP761" s="1" t="s">
        <v>62</v>
      </c>
      <c r="BQ761" s="1" t="s">
        <v>62</v>
      </c>
      <c r="BR761" s="1" t="s">
        <v>57</v>
      </c>
      <c r="BS761" s="1" t="s">
        <v>57</v>
      </c>
      <c r="BT761" s="18">
        <v>0.34799999999999998</v>
      </c>
      <c r="BU761" s="1"/>
      <c r="BV761" s="1"/>
      <c r="BW761" s="1" t="s">
        <v>1570</v>
      </c>
    </row>
    <row r="762" spans="1:75" x14ac:dyDescent="0.3">
      <c r="A762" t="s">
        <v>1764</v>
      </c>
      <c r="B762" t="s">
        <v>1732</v>
      </c>
      <c r="C762" s="37">
        <v>315210</v>
      </c>
      <c r="D762" s="37" t="s">
        <v>1767</v>
      </c>
      <c r="E762" s="37" t="s">
        <v>1767</v>
      </c>
      <c r="F762" s="37">
        <v>315220</v>
      </c>
      <c r="G762" s="1" t="s">
        <v>1818</v>
      </c>
      <c r="H762" s="1" t="s">
        <v>1767</v>
      </c>
      <c r="I762" s="13" t="s">
        <v>1595</v>
      </c>
      <c r="J762" t="s">
        <v>1177</v>
      </c>
      <c r="K762" t="s">
        <v>480</v>
      </c>
      <c r="L762" s="1" t="s">
        <v>1531</v>
      </c>
      <c r="M762" s="1" t="s">
        <v>1765</v>
      </c>
      <c r="N762" t="str">
        <f t="shared" si="34"/>
        <v>180-058-04870_19683 - 8_322</v>
      </c>
      <c r="O762">
        <v>79</v>
      </c>
      <c r="P762" s="7">
        <v>4.2</v>
      </c>
      <c r="Q762" s="7" t="s">
        <v>1777</v>
      </c>
      <c r="R762" s="6">
        <v>331.8</v>
      </c>
      <c r="S762">
        <v>-6.02</v>
      </c>
      <c r="T762" s="23">
        <v>44285.041666666657</v>
      </c>
      <c r="U762">
        <v>-6.02</v>
      </c>
      <c r="V762" s="1"/>
      <c r="W762" s="7">
        <v>0.70830000000000004</v>
      </c>
      <c r="X762" s="7">
        <v>2.9750000000000001</v>
      </c>
      <c r="Y762" s="6">
        <v>235.02500000000001</v>
      </c>
      <c r="Z762" t="s">
        <v>1567</v>
      </c>
      <c r="AA762">
        <v>2</v>
      </c>
      <c r="AB762">
        <v>2</v>
      </c>
      <c r="AC762">
        <v>-6.72</v>
      </c>
      <c r="AD762" s="7">
        <v>0.28100000000000003</v>
      </c>
      <c r="AE762" s="7">
        <v>1.18</v>
      </c>
      <c r="AF762" s="6">
        <v>93.22</v>
      </c>
      <c r="AG762" s="7">
        <v>0</v>
      </c>
      <c r="AH762" s="7">
        <v>0</v>
      </c>
      <c r="AI762" s="6">
        <v>0</v>
      </c>
      <c r="AJ762" s="7">
        <v>-6.92</v>
      </c>
      <c r="AK762" s="7">
        <v>0.3286</v>
      </c>
      <c r="AL762" s="7">
        <v>1.38</v>
      </c>
      <c r="AM762" s="6">
        <v>109.02</v>
      </c>
      <c r="AN762" s="7">
        <v>0</v>
      </c>
      <c r="AO762" s="7">
        <v>0</v>
      </c>
      <c r="AP762" s="6">
        <v>0</v>
      </c>
      <c r="AQ762" s="14">
        <v>1</v>
      </c>
      <c r="AR762" s="15">
        <f t="shared" si="35"/>
        <v>21.804000000000016</v>
      </c>
      <c r="AS762" s="6">
        <v>130.82400000000001</v>
      </c>
      <c r="AT762" s="6">
        <v>0</v>
      </c>
      <c r="AU762" s="6">
        <v>0</v>
      </c>
      <c r="AV762" s="6">
        <f t="shared" si="36"/>
        <v>130.82400000000001</v>
      </c>
      <c r="AW762" t="s">
        <v>1568</v>
      </c>
      <c r="AX762" t="s">
        <v>1600</v>
      </c>
      <c r="AY762" s="1"/>
      <c r="AZ762" s="1"/>
      <c r="BA762" s="21"/>
      <c r="BB762" s="1"/>
      <c r="BC762" s="22" t="s">
        <v>1595</v>
      </c>
      <c r="BD762" s="1"/>
      <c r="BE762" s="16" t="s">
        <v>1760</v>
      </c>
      <c r="BF762" s="1" t="s">
        <v>64</v>
      </c>
      <c r="BG762" s="1" t="s">
        <v>64</v>
      </c>
      <c r="BH762" s="1" t="s">
        <v>63</v>
      </c>
      <c r="BI762" s="1" t="s">
        <v>64</v>
      </c>
      <c r="BJ762" s="1" t="s">
        <v>1533</v>
      </c>
      <c r="BK762" s="1" t="s">
        <v>107</v>
      </c>
      <c r="BL762" s="1" t="s">
        <v>62</v>
      </c>
      <c r="BM762" s="1" t="s">
        <v>1533</v>
      </c>
      <c r="BN762" s="1" t="s">
        <v>60</v>
      </c>
      <c r="BO762" s="1" t="s">
        <v>106</v>
      </c>
      <c r="BP762" s="1" t="s">
        <v>62</v>
      </c>
      <c r="BQ762" s="1" t="s">
        <v>62</v>
      </c>
      <c r="BR762" s="1" t="s">
        <v>57</v>
      </c>
      <c r="BS762" s="1" t="s">
        <v>57</v>
      </c>
      <c r="BT762" s="18">
        <v>0.34799999999999998</v>
      </c>
      <c r="BU762" s="1"/>
      <c r="BV762" s="1"/>
      <c r="BW762" s="1" t="s">
        <v>1570</v>
      </c>
    </row>
    <row r="763" spans="1:75" x14ac:dyDescent="0.3">
      <c r="A763" t="s">
        <v>1764</v>
      </c>
      <c r="B763" t="s">
        <v>1732</v>
      </c>
      <c r="C763" s="37">
        <v>315210</v>
      </c>
      <c r="D763" s="37" t="s">
        <v>1767</v>
      </c>
      <c r="E763" s="37" t="s">
        <v>1767</v>
      </c>
      <c r="F763" s="37">
        <v>315220</v>
      </c>
      <c r="G763" s="1" t="s">
        <v>1818</v>
      </c>
      <c r="H763" s="1" t="s">
        <v>1767</v>
      </c>
      <c r="I763" s="13" t="s">
        <v>1595</v>
      </c>
      <c r="J763" t="s">
        <v>1177</v>
      </c>
      <c r="K763" t="s">
        <v>481</v>
      </c>
      <c r="L763" s="1" t="s">
        <v>1531</v>
      </c>
      <c r="M763" s="1" t="s">
        <v>1765</v>
      </c>
      <c r="N763" t="str">
        <f t="shared" si="34"/>
        <v>180-058-04870_19683 - 8_323</v>
      </c>
      <c r="O763">
        <v>71</v>
      </c>
      <c r="P763" s="7">
        <v>4.2</v>
      </c>
      <c r="Q763" s="7" t="s">
        <v>1777</v>
      </c>
      <c r="R763" s="6">
        <v>298.2</v>
      </c>
      <c r="S763">
        <v>-6.02</v>
      </c>
      <c r="T763" s="23">
        <v>44285.041666666657</v>
      </c>
      <c r="U763">
        <v>-6.02</v>
      </c>
      <c r="V763" s="1"/>
      <c r="W763" s="7">
        <v>0.71499999999999997</v>
      </c>
      <c r="X763" s="7">
        <v>3.0030000000000001</v>
      </c>
      <c r="Y763" s="6">
        <v>213.21299999999999</v>
      </c>
      <c r="Z763" t="s">
        <v>1567</v>
      </c>
      <c r="AA763">
        <v>2</v>
      </c>
      <c r="AB763">
        <v>2</v>
      </c>
      <c r="AC763">
        <v>-6.72</v>
      </c>
      <c r="AD763" s="7">
        <v>0.2462</v>
      </c>
      <c r="AE763" s="7">
        <v>1.034</v>
      </c>
      <c r="AF763" s="6">
        <v>73.414000000000001</v>
      </c>
      <c r="AG763" s="7">
        <v>0</v>
      </c>
      <c r="AH763" s="7">
        <v>0</v>
      </c>
      <c r="AI763" s="6">
        <v>0</v>
      </c>
      <c r="AJ763" s="7">
        <v>-6.92</v>
      </c>
      <c r="AK763" s="7">
        <v>0.29380000000000001</v>
      </c>
      <c r="AL763" s="7">
        <v>1.234</v>
      </c>
      <c r="AM763" s="6">
        <v>87.614000000000004</v>
      </c>
      <c r="AN763" s="7">
        <v>0</v>
      </c>
      <c r="AO763" s="7">
        <v>0</v>
      </c>
      <c r="AP763" s="6">
        <v>0</v>
      </c>
      <c r="AQ763" s="14">
        <v>1</v>
      </c>
      <c r="AR763" s="15">
        <f t="shared" si="35"/>
        <v>17.394999999999996</v>
      </c>
      <c r="AS763" s="6">
        <v>105.009</v>
      </c>
      <c r="AT763" s="6">
        <v>0</v>
      </c>
      <c r="AU763" s="6">
        <v>0</v>
      </c>
      <c r="AV763" s="6">
        <f t="shared" si="36"/>
        <v>105.009</v>
      </c>
      <c r="AW763" t="s">
        <v>1568</v>
      </c>
      <c r="AX763" t="s">
        <v>1600</v>
      </c>
      <c r="AY763" s="1"/>
      <c r="AZ763" s="1"/>
      <c r="BA763" s="21"/>
      <c r="BB763" s="1"/>
      <c r="BC763" s="22" t="s">
        <v>1595</v>
      </c>
      <c r="BD763" s="1"/>
      <c r="BE763" s="16" t="s">
        <v>1760</v>
      </c>
      <c r="BF763" s="1" t="s">
        <v>64</v>
      </c>
      <c r="BG763" s="1" t="s">
        <v>64</v>
      </c>
      <c r="BH763" s="1" t="s">
        <v>63</v>
      </c>
      <c r="BI763" s="1" t="s">
        <v>64</v>
      </c>
      <c r="BJ763" s="1" t="s">
        <v>1533</v>
      </c>
      <c r="BK763" s="1" t="s">
        <v>107</v>
      </c>
      <c r="BL763" s="1" t="s">
        <v>62</v>
      </c>
      <c r="BM763" s="1" t="s">
        <v>1533</v>
      </c>
      <c r="BN763" s="1" t="s">
        <v>60</v>
      </c>
      <c r="BO763" s="1" t="s">
        <v>106</v>
      </c>
      <c r="BP763" s="1" t="s">
        <v>62</v>
      </c>
      <c r="BQ763" s="1" t="s">
        <v>62</v>
      </c>
      <c r="BR763" s="1" t="s">
        <v>57</v>
      </c>
      <c r="BS763" s="1" t="s">
        <v>57</v>
      </c>
      <c r="BT763" s="18">
        <v>0.34799999999999998</v>
      </c>
      <c r="BU763" s="1"/>
      <c r="BV763" s="1"/>
      <c r="BW763" s="1" t="s">
        <v>1570</v>
      </c>
    </row>
    <row r="764" spans="1:75" x14ac:dyDescent="0.3">
      <c r="A764" t="s">
        <v>1764</v>
      </c>
      <c r="B764" t="s">
        <v>1732</v>
      </c>
      <c r="C764" s="37">
        <v>315210</v>
      </c>
      <c r="D764" s="37" t="s">
        <v>1767</v>
      </c>
      <c r="E764" s="37" t="s">
        <v>1767</v>
      </c>
      <c r="F764" s="37">
        <v>315220</v>
      </c>
      <c r="G764" s="1" t="s">
        <v>1818</v>
      </c>
      <c r="H764" s="1" t="s">
        <v>1767</v>
      </c>
      <c r="I764" s="13" t="s">
        <v>1595</v>
      </c>
      <c r="J764" t="s">
        <v>1177</v>
      </c>
      <c r="K764" t="s">
        <v>482</v>
      </c>
      <c r="L764" s="1" t="s">
        <v>1531</v>
      </c>
      <c r="M764" s="1" t="s">
        <v>1765</v>
      </c>
      <c r="N764" t="str">
        <f t="shared" si="34"/>
        <v>180-058-04870_19683 - 8_324</v>
      </c>
      <c r="O764">
        <v>20</v>
      </c>
      <c r="P764" s="7">
        <v>4.0999999999999996</v>
      </c>
      <c r="Q764" s="7" t="s">
        <v>1777</v>
      </c>
      <c r="R764" s="6">
        <v>82</v>
      </c>
      <c r="S764">
        <v>-6.02</v>
      </c>
      <c r="T764" s="23">
        <v>44285.041666666657</v>
      </c>
      <c r="U764">
        <v>-6.02</v>
      </c>
      <c r="V764" s="1"/>
      <c r="W764" s="7">
        <v>0.39460000000000001</v>
      </c>
      <c r="X764" s="7">
        <v>1.6180000000000001</v>
      </c>
      <c r="Y764" s="6">
        <v>32.36</v>
      </c>
      <c r="Z764" t="s">
        <v>1567</v>
      </c>
      <c r="AA764">
        <v>2</v>
      </c>
      <c r="AB764">
        <v>2</v>
      </c>
      <c r="AC764">
        <v>-6.72</v>
      </c>
      <c r="AD764" s="7">
        <v>0.2359</v>
      </c>
      <c r="AE764" s="7">
        <v>0.96699999999999997</v>
      </c>
      <c r="AF764" s="6">
        <v>19.34</v>
      </c>
      <c r="AG764" s="7">
        <v>0</v>
      </c>
      <c r="AH764" s="7">
        <v>0</v>
      </c>
      <c r="AI764" s="6">
        <v>0</v>
      </c>
      <c r="AJ764" s="7">
        <v>-6.92</v>
      </c>
      <c r="AK764" s="7">
        <v>0.27679999999999999</v>
      </c>
      <c r="AL764" s="7">
        <v>1.135</v>
      </c>
      <c r="AM764" s="6">
        <v>22.7</v>
      </c>
      <c r="AN764" s="7">
        <v>2.8999999999999998E-3</v>
      </c>
      <c r="AO764" s="7">
        <v>1.2E-2</v>
      </c>
      <c r="AP764" s="6">
        <v>0.24</v>
      </c>
      <c r="AQ764" s="14">
        <v>1</v>
      </c>
      <c r="AR764" s="15">
        <f t="shared" si="35"/>
        <v>5.0399999999999991</v>
      </c>
      <c r="AS764" s="6">
        <v>27.74</v>
      </c>
      <c r="AT764" s="6">
        <v>0</v>
      </c>
      <c r="AU764" s="6">
        <v>0</v>
      </c>
      <c r="AV764" s="6">
        <f t="shared" si="36"/>
        <v>27.74</v>
      </c>
      <c r="AW764" t="s">
        <v>1568</v>
      </c>
      <c r="AX764" t="s">
        <v>1600</v>
      </c>
      <c r="AY764" s="1"/>
      <c r="AZ764" s="1"/>
      <c r="BA764" s="21"/>
      <c r="BB764" s="1"/>
      <c r="BC764" s="22" t="s">
        <v>1595</v>
      </c>
      <c r="BD764" s="1"/>
      <c r="BE764" s="16" t="s">
        <v>1760</v>
      </c>
      <c r="BF764" s="1" t="s">
        <v>64</v>
      </c>
      <c r="BG764" s="1" t="s">
        <v>64</v>
      </c>
      <c r="BH764" s="1" t="s">
        <v>63</v>
      </c>
      <c r="BI764" s="1" t="s">
        <v>64</v>
      </c>
      <c r="BJ764" s="1" t="s">
        <v>1533</v>
      </c>
      <c r="BK764" s="1" t="s">
        <v>107</v>
      </c>
      <c r="BL764" s="1" t="s">
        <v>62</v>
      </c>
      <c r="BM764" s="1" t="s">
        <v>1533</v>
      </c>
      <c r="BN764" s="1" t="s">
        <v>60</v>
      </c>
      <c r="BO764" s="1" t="s">
        <v>106</v>
      </c>
      <c r="BP764" s="1" t="s">
        <v>62</v>
      </c>
      <c r="BQ764" s="1" t="s">
        <v>62</v>
      </c>
      <c r="BR764" s="1" t="s">
        <v>57</v>
      </c>
      <c r="BS764" s="1" t="s">
        <v>57</v>
      </c>
      <c r="BT764" s="18">
        <v>0.34799999999999998</v>
      </c>
      <c r="BU764" s="1"/>
      <c r="BV764" s="1"/>
      <c r="BW764" s="1" t="s">
        <v>1570</v>
      </c>
    </row>
    <row r="765" spans="1:75" x14ac:dyDescent="0.3">
      <c r="A765" t="s">
        <v>1764</v>
      </c>
      <c r="B765" t="s">
        <v>1732</v>
      </c>
      <c r="C765" s="37">
        <v>315210</v>
      </c>
      <c r="D765" s="37" t="s">
        <v>1767</v>
      </c>
      <c r="E765" s="37" t="s">
        <v>1767</v>
      </c>
      <c r="F765" s="37">
        <v>315220</v>
      </c>
      <c r="G765" s="1" t="s">
        <v>1818</v>
      </c>
      <c r="H765" s="1" t="s">
        <v>1767</v>
      </c>
      <c r="I765" s="13" t="s">
        <v>1595</v>
      </c>
      <c r="J765" t="s">
        <v>1250</v>
      </c>
      <c r="K765" t="s">
        <v>739</v>
      </c>
      <c r="L765" s="1" t="s">
        <v>1531</v>
      </c>
      <c r="M765" s="1" t="s">
        <v>1765</v>
      </c>
      <c r="N765" t="str">
        <f t="shared" si="34"/>
        <v>180-058-05117-01_19683 - 8_612</v>
      </c>
      <c r="O765">
        <v>12</v>
      </c>
      <c r="P765" s="7">
        <v>5.3</v>
      </c>
      <c r="Q765" s="7" t="s">
        <v>1777</v>
      </c>
      <c r="R765" s="6">
        <v>63.6</v>
      </c>
      <c r="S765">
        <v>-5.83</v>
      </c>
      <c r="T765" s="23">
        <v>44867</v>
      </c>
      <c r="U765">
        <v>-5.83</v>
      </c>
      <c r="V765" s="1"/>
      <c r="W765" s="7">
        <v>0.39739999999999998</v>
      </c>
      <c r="X765" s="7">
        <v>2.1059999999999999</v>
      </c>
      <c r="Y765" s="6">
        <v>25.271999999999998</v>
      </c>
      <c r="Z765" t="s">
        <v>1567</v>
      </c>
      <c r="AA765">
        <v>1.5</v>
      </c>
      <c r="AB765">
        <v>1.5</v>
      </c>
      <c r="AC765">
        <v>-6.77</v>
      </c>
      <c r="AD765" s="7">
        <v>0.33910000000000001</v>
      </c>
      <c r="AE765" s="7">
        <v>1.7969999999999999</v>
      </c>
      <c r="AF765" s="6">
        <v>21.564</v>
      </c>
      <c r="AG765" s="7">
        <v>5.8299999999999998E-2</v>
      </c>
      <c r="AH765" s="7">
        <v>0.309</v>
      </c>
      <c r="AI765" s="6">
        <v>3.7080000000000002</v>
      </c>
      <c r="AJ765" s="7">
        <v>-6.97</v>
      </c>
      <c r="AK765" s="7">
        <v>0.37530000000000002</v>
      </c>
      <c r="AL765" s="7">
        <v>1.9890000000000001</v>
      </c>
      <c r="AM765" s="6">
        <v>23.867999999999999</v>
      </c>
      <c r="AN765" s="7">
        <v>0.1043</v>
      </c>
      <c r="AO765" s="7">
        <v>0.55300000000000005</v>
      </c>
      <c r="AP765" s="6">
        <v>6.6360000000000001</v>
      </c>
      <c r="AQ765" s="14">
        <v>1</v>
      </c>
      <c r="AR765" s="15">
        <f t="shared" si="35"/>
        <v>2.5560000000000009</v>
      </c>
      <c r="AS765" s="6">
        <v>26.423999999999999</v>
      </c>
      <c r="AT765" s="6">
        <v>0</v>
      </c>
      <c r="AU765" s="6">
        <v>0</v>
      </c>
      <c r="AV765" s="6">
        <f t="shared" si="36"/>
        <v>26.423999999999999</v>
      </c>
      <c r="AW765" t="s">
        <v>1568</v>
      </c>
      <c r="AX765" t="s">
        <v>1600</v>
      </c>
      <c r="AY765" s="16"/>
      <c r="AZ765" s="1"/>
      <c r="BA765" s="21"/>
      <c r="BB765" s="1"/>
      <c r="BC765" s="22" t="s">
        <v>1595</v>
      </c>
      <c r="BD765" s="1"/>
      <c r="BE765" s="16" t="s">
        <v>1760</v>
      </c>
      <c r="BF765" s="1" t="s">
        <v>64</v>
      </c>
      <c r="BG765" s="1" t="s">
        <v>64</v>
      </c>
      <c r="BH765" s="1" t="s">
        <v>63</v>
      </c>
      <c r="BI765" s="1" t="s">
        <v>64</v>
      </c>
      <c r="BJ765" s="1" t="s">
        <v>1533</v>
      </c>
      <c r="BK765" s="1" t="s">
        <v>107</v>
      </c>
      <c r="BL765" s="1" t="s">
        <v>62</v>
      </c>
      <c r="BM765" s="1" t="s">
        <v>1533</v>
      </c>
      <c r="BN765" s="1" t="s">
        <v>60</v>
      </c>
      <c r="BO765" s="1" t="s">
        <v>106</v>
      </c>
      <c r="BP765" s="1" t="s">
        <v>62</v>
      </c>
      <c r="BQ765" s="1" t="s">
        <v>62</v>
      </c>
      <c r="BR765" s="1" t="s">
        <v>57</v>
      </c>
      <c r="BS765" s="1" t="s">
        <v>57</v>
      </c>
      <c r="BT765" s="18">
        <v>0.34799999999999998</v>
      </c>
      <c r="BU765" s="1"/>
      <c r="BV765" s="1"/>
      <c r="BW765" s="1" t="s">
        <v>1570</v>
      </c>
    </row>
    <row r="766" spans="1:75" ht="43.2" x14ac:dyDescent="0.3">
      <c r="A766" t="s">
        <v>1764</v>
      </c>
      <c r="B766" t="s">
        <v>1732</v>
      </c>
      <c r="C766" s="37">
        <v>315310</v>
      </c>
      <c r="D766" s="37" t="s">
        <v>1767</v>
      </c>
      <c r="E766" s="37" t="s">
        <v>1767</v>
      </c>
      <c r="F766" s="37">
        <v>315320</v>
      </c>
      <c r="G766" s="1" t="s">
        <v>1818</v>
      </c>
      <c r="H766" s="1" t="s">
        <v>1767</v>
      </c>
      <c r="I766" t="s">
        <v>1415</v>
      </c>
      <c r="J766" t="s">
        <v>1192</v>
      </c>
      <c r="K766" t="s">
        <v>517</v>
      </c>
      <c r="L766" s="1" t="s">
        <v>1531</v>
      </c>
      <c r="M766" s="1" t="s">
        <v>1765</v>
      </c>
      <c r="N766" t="str">
        <f t="shared" si="34"/>
        <v>180-058-05003_19671 - 8_362</v>
      </c>
      <c r="O766">
        <v>20</v>
      </c>
      <c r="P766" s="7">
        <v>3.8730000000000002</v>
      </c>
      <c r="Q766" s="7" t="s">
        <v>1776</v>
      </c>
      <c r="R766" s="6">
        <v>77.459999999999994</v>
      </c>
      <c r="S766">
        <v>-6.27</v>
      </c>
      <c r="T766" s="23">
        <v>44278</v>
      </c>
      <c r="U766">
        <v>-6.27</v>
      </c>
      <c r="W766" s="7">
        <v>0.34310000000000002</v>
      </c>
      <c r="X766" s="7">
        <v>1.329</v>
      </c>
      <c r="Y766" s="6">
        <v>26.58</v>
      </c>
      <c r="Z766" t="s">
        <v>1566</v>
      </c>
      <c r="AD766" s="7"/>
      <c r="AE766" s="7"/>
      <c r="AF766" s="6"/>
      <c r="AG766" s="7"/>
      <c r="AH766" s="7"/>
      <c r="AI766" s="6"/>
      <c r="AJ766" s="7">
        <v>-7.0490000000000004</v>
      </c>
      <c r="AK766" s="7">
        <v>0.34310000000000002</v>
      </c>
      <c r="AL766" s="7">
        <v>1.329</v>
      </c>
      <c r="AM766" s="6">
        <v>26.58</v>
      </c>
      <c r="AN766" s="7">
        <v>0.26390000000000002</v>
      </c>
      <c r="AO766" s="7">
        <v>1.022</v>
      </c>
      <c r="AP766" s="6">
        <v>20.440000000000001</v>
      </c>
      <c r="AQ766" s="14">
        <v>1.5</v>
      </c>
      <c r="AR766" s="15">
        <f t="shared" si="35"/>
        <v>2.6800000000000033</v>
      </c>
      <c r="AS766" s="6">
        <v>29.26</v>
      </c>
      <c r="AT766" s="6">
        <v>0</v>
      </c>
      <c r="AU766" s="6">
        <v>0</v>
      </c>
      <c r="AV766" s="6">
        <f t="shared" si="36"/>
        <v>29.26</v>
      </c>
      <c r="AW766" t="s">
        <v>18</v>
      </c>
      <c r="AX766" t="s">
        <v>1600</v>
      </c>
      <c r="AZ766" t="s">
        <v>1620</v>
      </c>
      <c r="BA766" s="13">
        <v>36519</v>
      </c>
      <c r="BB766" t="s">
        <v>2804</v>
      </c>
      <c r="BC766">
        <v>19671</v>
      </c>
      <c r="BE766" s="16" t="s">
        <v>1558</v>
      </c>
      <c r="BF766" s="1" t="s">
        <v>64</v>
      </c>
      <c r="BG766" s="1" t="s">
        <v>64</v>
      </c>
      <c r="BH766" s="1" t="s">
        <v>55</v>
      </c>
      <c r="BI766" s="1" t="s">
        <v>64</v>
      </c>
      <c r="BJ766" s="1" t="s">
        <v>1533</v>
      </c>
      <c r="BK766" s="1" t="s">
        <v>107</v>
      </c>
      <c r="BL766" s="1" t="s">
        <v>99</v>
      </c>
      <c r="BM766" s="1" t="s">
        <v>1533</v>
      </c>
      <c r="BN766" s="1" t="s">
        <v>60</v>
      </c>
      <c r="BO766" s="1" t="s">
        <v>106</v>
      </c>
      <c r="BP766" s="1" t="s">
        <v>62</v>
      </c>
      <c r="BQ766" s="1" t="s">
        <v>62</v>
      </c>
      <c r="BR766" s="1" t="s">
        <v>62</v>
      </c>
      <c r="BS766" s="1" t="s">
        <v>1534</v>
      </c>
      <c r="BT766" s="18" t="s">
        <v>1573</v>
      </c>
      <c r="BU766" s="1"/>
      <c r="BV766" s="1"/>
      <c r="BW766" s="1" t="s">
        <v>1570</v>
      </c>
    </row>
    <row r="767" spans="1:75" ht="43.2" x14ac:dyDescent="0.3">
      <c r="A767" t="s">
        <v>1764</v>
      </c>
      <c r="B767" t="s">
        <v>1732</v>
      </c>
      <c r="C767" s="37">
        <v>315310</v>
      </c>
      <c r="D767" s="37" t="s">
        <v>1767</v>
      </c>
      <c r="E767" s="37" t="s">
        <v>1767</v>
      </c>
      <c r="F767" s="37">
        <v>315320</v>
      </c>
      <c r="G767" s="1" t="s">
        <v>1818</v>
      </c>
      <c r="H767" s="1" t="s">
        <v>1767</v>
      </c>
      <c r="I767" t="s">
        <v>1415</v>
      </c>
      <c r="J767" t="s">
        <v>1192</v>
      </c>
      <c r="K767" t="s">
        <v>516</v>
      </c>
      <c r="L767" s="1" t="s">
        <v>1531</v>
      </c>
      <c r="M767" s="1" t="s">
        <v>1765</v>
      </c>
      <c r="N767" t="str">
        <f t="shared" si="34"/>
        <v>180-058-05003_19671 - 8_361</v>
      </c>
      <c r="O767">
        <v>99</v>
      </c>
      <c r="P767" s="7">
        <v>6.3840000000000003</v>
      </c>
      <c r="Q767" s="7" t="s">
        <v>1776</v>
      </c>
      <c r="R767" s="6">
        <v>632.01599999999996</v>
      </c>
      <c r="S767">
        <v>-6.28</v>
      </c>
      <c r="T767" s="23">
        <v>44278</v>
      </c>
      <c r="U767">
        <v>-6.28</v>
      </c>
      <c r="W767" s="7">
        <v>0.42830000000000001</v>
      </c>
      <c r="X767" s="7">
        <v>2.734</v>
      </c>
      <c r="Y767" s="6">
        <v>270.666</v>
      </c>
      <c r="Z767" t="s">
        <v>1567</v>
      </c>
      <c r="AA767">
        <v>3</v>
      </c>
      <c r="AB767">
        <v>3</v>
      </c>
      <c r="AC767">
        <v>-6.97</v>
      </c>
      <c r="AD767" s="7">
        <v>9.0700000000000003E-2</v>
      </c>
      <c r="AE767" s="7">
        <v>0.57899999999999996</v>
      </c>
      <c r="AF767" s="6">
        <v>57.320999999999998</v>
      </c>
      <c r="AG767" s="7">
        <v>0</v>
      </c>
      <c r="AH767" s="7">
        <v>0</v>
      </c>
      <c r="AI767" s="6">
        <v>0</v>
      </c>
      <c r="AJ767" s="7">
        <v>-7.17</v>
      </c>
      <c r="AK767" s="7">
        <v>0.14219999999999999</v>
      </c>
      <c r="AL767" s="7">
        <v>0.90800000000000003</v>
      </c>
      <c r="AM767" s="6">
        <v>89.891999999999996</v>
      </c>
      <c r="AN767" s="7">
        <v>0</v>
      </c>
      <c r="AO767" s="7">
        <v>0</v>
      </c>
      <c r="AP767" s="6">
        <v>0</v>
      </c>
      <c r="AQ767" s="14">
        <v>1</v>
      </c>
      <c r="AR767" s="15">
        <f t="shared" si="35"/>
        <v>18.909000000000006</v>
      </c>
      <c r="AS767" s="6">
        <v>108.801</v>
      </c>
      <c r="AT767" s="6">
        <v>0</v>
      </c>
      <c r="AU767" s="6">
        <v>0</v>
      </c>
      <c r="AV767" s="6">
        <f t="shared" si="36"/>
        <v>108.801</v>
      </c>
      <c r="AW767" t="s">
        <v>1568</v>
      </c>
      <c r="AX767" t="s">
        <v>1600</v>
      </c>
      <c r="AZ767" t="s">
        <v>1620</v>
      </c>
      <c r="BA767" s="13">
        <v>36519</v>
      </c>
      <c r="BB767" t="s">
        <v>2804</v>
      </c>
      <c r="BC767">
        <v>19671</v>
      </c>
      <c r="BE767" s="16" t="s">
        <v>1558</v>
      </c>
      <c r="BF767" s="1" t="s">
        <v>64</v>
      </c>
      <c r="BG767" s="1" t="s">
        <v>64</v>
      </c>
      <c r="BH767" s="1" t="s">
        <v>55</v>
      </c>
      <c r="BI767" s="1" t="s">
        <v>64</v>
      </c>
      <c r="BJ767" s="1" t="s">
        <v>1533</v>
      </c>
      <c r="BK767" s="1" t="s">
        <v>107</v>
      </c>
      <c r="BL767" s="1" t="s">
        <v>99</v>
      </c>
      <c r="BM767" s="1" t="s">
        <v>1533</v>
      </c>
      <c r="BN767" s="1" t="s">
        <v>60</v>
      </c>
      <c r="BO767" s="1" t="s">
        <v>106</v>
      </c>
      <c r="BP767" s="1" t="s">
        <v>62</v>
      </c>
      <c r="BQ767" s="1" t="s">
        <v>62</v>
      </c>
      <c r="BR767" s="1" t="s">
        <v>62</v>
      </c>
      <c r="BS767" s="1" t="s">
        <v>1534</v>
      </c>
      <c r="BT767" s="18" t="s">
        <v>1573</v>
      </c>
      <c r="BU767" s="1"/>
      <c r="BV767" s="1"/>
      <c r="BW767" s="1" t="s">
        <v>1570</v>
      </c>
    </row>
    <row r="768" spans="1:75" ht="43.2" x14ac:dyDescent="0.3">
      <c r="A768" t="s">
        <v>1764</v>
      </c>
      <c r="B768" t="s">
        <v>1732</v>
      </c>
      <c r="C768" s="37">
        <v>315310</v>
      </c>
      <c r="D768" s="37" t="s">
        <v>1767</v>
      </c>
      <c r="E768" s="37" t="s">
        <v>1767</v>
      </c>
      <c r="F768" s="37">
        <v>315320</v>
      </c>
      <c r="G768" s="1" t="s">
        <v>1818</v>
      </c>
      <c r="H768" s="1" t="s">
        <v>1767</v>
      </c>
      <c r="I768" t="s">
        <v>1415</v>
      </c>
      <c r="J768" t="s">
        <v>1192</v>
      </c>
      <c r="K768" t="s">
        <v>515</v>
      </c>
      <c r="L768" s="1" t="s">
        <v>1531</v>
      </c>
      <c r="M768" s="1" t="s">
        <v>1765</v>
      </c>
      <c r="N768" t="str">
        <f t="shared" si="34"/>
        <v>180-058-05003_19671 - 8_360</v>
      </c>
      <c r="O768">
        <v>123</v>
      </c>
      <c r="P768" s="7">
        <v>13.185</v>
      </c>
      <c r="Q768" s="7" t="s">
        <v>1776</v>
      </c>
      <c r="R768" s="6">
        <v>1621.7550000000001</v>
      </c>
      <c r="S768">
        <v>-6.29</v>
      </c>
      <c r="T768" s="23">
        <v>44278</v>
      </c>
      <c r="U768">
        <v>-6.29</v>
      </c>
      <c r="W768" s="7">
        <v>0.28810000000000002</v>
      </c>
      <c r="X768" s="7">
        <v>3.798</v>
      </c>
      <c r="Y768" s="6">
        <v>467.154</v>
      </c>
      <c r="Z768" t="s">
        <v>1567</v>
      </c>
      <c r="AA768">
        <v>3</v>
      </c>
      <c r="AB768">
        <v>3</v>
      </c>
      <c r="AC768">
        <v>-6.97</v>
      </c>
      <c r="AD768" s="7">
        <v>0.1004</v>
      </c>
      <c r="AE768" s="7">
        <v>1.3240000000000001</v>
      </c>
      <c r="AF768" s="6">
        <v>162.852</v>
      </c>
      <c r="AG768" s="7">
        <v>0.1198</v>
      </c>
      <c r="AH768" s="7">
        <v>1.579</v>
      </c>
      <c r="AI768" s="6">
        <v>194.21700000000001</v>
      </c>
      <c r="AJ768" s="7">
        <v>-7.17</v>
      </c>
      <c r="AK768" s="7">
        <v>0.1525</v>
      </c>
      <c r="AL768" s="7">
        <v>2.0110000000000001</v>
      </c>
      <c r="AM768" s="6">
        <v>247.35300000000001</v>
      </c>
      <c r="AN768" s="7">
        <v>0.19670000000000001</v>
      </c>
      <c r="AO768" s="7">
        <v>2.593</v>
      </c>
      <c r="AP768" s="6">
        <v>318.93900000000002</v>
      </c>
      <c r="AQ768" s="14">
        <v>0.6</v>
      </c>
      <c r="AR768" s="15">
        <f t="shared" si="35"/>
        <v>54.611999999999966</v>
      </c>
      <c r="AS768" s="6">
        <v>301.96499999999997</v>
      </c>
      <c r="AT768" s="6">
        <v>0</v>
      </c>
      <c r="AU768" s="6">
        <v>0</v>
      </c>
      <c r="AV768" s="6">
        <f t="shared" si="36"/>
        <v>301.96499999999997</v>
      </c>
      <c r="AW768" t="s">
        <v>1568</v>
      </c>
      <c r="AX768" t="s">
        <v>1600</v>
      </c>
      <c r="AZ768" t="s">
        <v>1620</v>
      </c>
      <c r="BA768" s="13">
        <v>36519</v>
      </c>
      <c r="BB768" t="s">
        <v>2804</v>
      </c>
      <c r="BC768">
        <v>19671</v>
      </c>
      <c r="BE768" s="16" t="s">
        <v>1558</v>
      </c>
      <c r="BF768" s="1" t="s">
        <v>64</v>
      </c>
      <c r="BG768" s="1" t="s">
        <v>64</v>
      </c>
      <c r="BH768" s="1" t="s">
        <v>55</v>
      </c>
      <c r="BI768" s="1" t="s">
        <v>64</v>
      </c>
      <c r="BJ768" s="1" t="s">
        <v>1533</v>
      </c>
      <c r="BK768" s="1" t="s">
        <v>107</v>
      </c>
      <c r="BL768" s="1" t="s">
        <v>99</v>
      </c>
      <c r="BM768" s="1" t="s">
        <v>1533</v>
      </c>
      <c r="BN768" s="1" t="s">
        <v>60</v>
      </c>
      <c r="BO768" s="1" t="s">
        <v>106</v>
      </c>
      <c r="BP768" s="1" t="s">
        <v>62</v>
      </c>
      <c r="BQ768" s="1" t="s">
        <v>62</v>
      </c>
      <c r="BR768" s="1" t="s">
        <v>62</v>
      </c>
      <c r="BS768" s="1" t="s">
        <v>1534</v>
      </c>
      <c r="BT768" s="18" t="s">
        <v>1573</v>
      </c>
      <c r="BU768" s="1"/>
      <c r="BV768" s="1"/>
      <c r="BW768" s="1" t="s">
        <v>1570</v>
      </c>
    </row>
    <row r="769" spans="1:75" ht="28.8" x14ac:dyDescent="0.3">
      <c r="A769" t="s">
        <v>1764</v>
      </c>
      <c r="B769" t="s">
        <v>1732</v>
      </c>
      <c r="C769" s="37">
        <v>315310</v>
      </c>
      <c r="D769" s="37" t="s">
        <v>1767</v>
      </c>
      <c r="E769" s="37" t="s">
        <v>1767</v>
      </c>
      <c r="F769" s="37">
        <v>315320</v>
      </c>
      <c r="G769" s="1" t="s">
        <v>1818</v>
      </c>
      <c r="H769" s="1" t="s">
        <v>1767</v>
      </c>
      <c r="I769" t="s">
        <v>1416</v>
      </c>
      <c r="J769" t="s">
        <v>1193</v>
      </c>
      <c r="K769" t="s">
        <v>518</v>
      </c>
      <c r="L769" s="1" t="s">
        <v>1531</v>
      </c>
      <c r="M769" s="1" t="s">
        <v>1765</v>
      </c>
      <c r="N769" t="str">
        <f t="shared" si="34"/>
        <v>180-058-05002_19680 - 8_363</v>
      </c>
      <c r="O769">
        <v>15</v>
      </c>
      <c r="P769" s="7">
        <v>12.696</v>
      </c>
      <c r="Q769" s="7" t="s">
        <v>1776</v>
      </c>
      <c r="R769" s="6">
        <v>190.44</v>
      </c>
      <c r="S769">
        <v>-6.02</v>
      </c>
      <c r="T769" s="23">
        <v>44287.041666666657</v>
      </c>
      <c r="U769">
        <v>-6.02</v>
      </c>
      <c r="W769" s="7">
        <v>0.57879999999999998</v>
      </c>
      <c r="X769" s="7">
        <v>7.3490000000000002</v>
      </c>
      <c r="Y769" s="6">
        <v>110.235</v>
      </c>
      <c r="Z769" t="s">
        <v>1567</v>
      </c>
      <c r="AA769">
        <v>2</v>
      </c>
      <c r="AB769">
        <v>2</v>
      </c>
      <c r="AC769">
        <v>-6.77</v>
      </c>
      <c r="AD769" s="7">
        <v>0.34370000000000001</v>
      </c>
      <c r="AE769" s="7">
        <v>4.3630000000000004</v>
      </c>
      <c r="AF769" s="6">
        <v>65.444999999999993</v>
      </c>
      <c r="AG769" s="7">
        <v>0</v>
      </c>
      <c r="AH769" s="7">
        <v>0</v>
      </c>
      <c r="AI769" s="6">
        <v>0</v>
      </c>
      <c r="AJ769" s="7">
        <v>-6.97</v>
      </c>
      <c r="AK769" s="7">
        <v>0.45519999999999999</v>
      </c>
      <c r="AL769" s="7">
        <v>5.7789999999999999</v>
      </c>
      <c r="AM769" s="6">
        <v>86.685000000000002</v>
      </c>
      <c r="AN769" s="7">
        <v>3.49E-2</v>
      </c>
      <c r="AO769" s="7">
        <v>0.443</v>
      </c>
      <c r="AP769" s="6">
        <v>6.6449999999999996</v>
      </c>
      <c r="AQ769" s="14">
        <v>0.6</v>
      </c>
      <c r="AR769" s="15">
        <f t="shared" si="35"/>
        <v>6.0900000000000034</v>
      </c>
      <c r="AS769" s="6">
        <v>92.775000000000006</v>
      </c>
      <c r="AT769" s="6">
        <v>0</v>
      </c>
      <c r="AU769" s="6">
        <v>0</v>
      </c>
      <c r="AV769" s="6">
        <f t="shared" si="36"/>
        <v>92.775000000000006</v>
      </c>
      <c r="AW769" t="s">
        <v>1568</v>
      </c>
      <c r="AX769" t="s">
        <v>1600</v>
      </c>
      <c r="BA769" s="13"/>
      <c r="BC769">
        <v>19680</v>
      </c>
      <c r="BE769" s="16" t="s">
        <v>1559</v>
      </c>
      <c r="BF769" s="1" t="s">
        <v>64</v>
      </c>
      <c r="BG769" s="1" t="s">
        <v>64</v>
      </c>
      <c r="BH769" s="1" t="s">
        <v>55</v>
      </c>
      <c r="BI769" s="1" t="s">
        <v>64</v>
      </c>
      <c r="BJ769" s="1" t="s">
        <v>1533</v>
      </c>
      <c r="BK769" s="1" t="s">
        <v>107</v>
      </c>
      <c r="BL769" s="1" t="s">
        <v>99</v>
      </c>
      <c r="BM769" s="1" t="s">
        <v>1533</v>
      </c>
      <c r="BN769" s="1" t="s">
        <v>60</v>
      </c>
      <c r="BO769" s="1" t="s">
        <v>106</v>
      </c>
      <c r="BP769" s="1" t="s">
        <v>62</v>
      </c>
      <c r="BQ769" s="1" t="s">
        <v>62</v>
      </c>
      <c r="BR769" s="1" t="s">
        <v>62</v>
      </c>
      <c r="BS769" s="1" t="s">
        <v>1534</v>
      </c>
      <c r="BT769" s="18" t="s">
        <v>1573</v>
      </c>
      <c r="BU769" s="1"/>
      <c r="BV769" s="1"/>
      <c r="BW769" s="1" t="s">
        <v>1570</v>
      </c>
    </row>
    <row r="770" spans="1:75" ht="28.8" x14ac:dyDescent="0.3">
      <c r="A770" t="s">
        <v>1764</v>
      </c>
      <c r="B770" t="s">
        <v>1732</v>
      </c>
      <c r="C770" s="37">
        <v>315310</v>
      </c>
      <c r="D770" s="37" t="s">
        <v>1767</v>
      </c>
      <c r="E770" s="37" t="s">
        <v>1767</v>
      </c>
      <c r="F770" s="37">
        <v>315320</v>
      </c>
      <c r="G770" s="1" t="s">
        <v>1818</v>
      </c>
      <c r="H770" s="1" t="s">
        <v>1767</v>
      </c>
      <c r="I770" t="s">
        <v>1416</v>
      </c>
      <c r="J770" t="s">
        <v>1193</v>
      </c>
      <c r="K770" t="s">
        <v>519</v>
      </c>
      <c r="L770" s="1" t="s">
        <v>1531</v>
      </c>
      <c r="M770" s="1" t="s">
        <v>1765</v>
      </c>
      <c r="N770" t="str">
        <f t="shared" si="34"/>
        <v>180-058-05002_19680 - 8_364</v>
      </c>
      <c r="O770">
        <v>77</v>
      </c>
      <c r="P770" s="7">
        <v>3.6539999999999999</v>
      </c>
      <c r="Q770" s="7" t="s">
        <v>1776</v>
      </c>
      <c r="R770" s="6">
        <v>281.358</v>
      </c>
      <c r="S770">
        <v>-6.02</v>
      </c>
      <c r="T770" s="23">
        <v>44287.041666666657</v>
      </c>
      <c r="U770">
        <v>-6.02</v>
      </c>
      <c r="W770" s="7">
        <v>0.50160000000000005</v>
      </c>
      <c r="X770" s="7">
        <v>1.833</v>
      </c>
      <c r="Y770" s="6">
        <v>141.14099999999999</v>
      </c>
      <c r="Z770" t="s">
        <v>1567</v>
      </c>
      <c r="AA770">
        <v>1.5</v>
      </c>
      <c r="AB770">
        <v>1.5</v>
      </c>
      <c r="AC770">
        <v>-6.77</v>
      </c>
      <c r="AD770" s="7">
        <v>0.23400000000000001</v>
      </c>
      <c r="AE770" s="7">
        <v>0.85499999999999998</v>
      </c>
      <c r="AF770" s="6">
        <v>65.834999999999994</v>
      </c>
      <c r="AG770" s="7">
        <v>0</v>
      </c>
      <c r="AH770" s="7">
        <v>0</v>
      </c>
      <c r="AI770" s="6">
        <v>0</v>
      </c>
      <c r="AJ770" s="7">
        <v>-6.97</v>
      </c>
      <c r="AK770" s="7">
        <v>0.29420000000000002</v>
      </c>
      <c r="AL770" s="7">
        <v>1.075</v>
      </c>
      <c r="AM770" s="6">
        <v>82.775000000000006</v>
      </c>
      <c r="AN770" s="7">
        <v>0</v>
      </c>
      <c r="AO770" s="7">
        <v>0</v>
      </c>
      <c r="AP770" s="6">
        <v>0</v>
      </c>
      <c r="AQ770" s="14">
        <v>1.5</v>
      </c>
      <c r="AR770" s="15">
        <f t="shared" si="35"/>
        <v>8.3930000000000007</v>
      </c>
      <c r="AS770" s="6">
        <v>91.168000000000006</v>
      </c>
      <c r="AT770" s="6">
        <v>0</v>
      </c>
      <c r="AU770" s="6">
        <v>0</v>
      </c>
      <c r="AV770" s="6">
        <f t="shared" si="36"/>
        <v>91.168000000000006</v>
      </c>
      <c r="AW770" t="s">
        <v>1568</v>
      </c>
      <c r="AX770" t="s">
        <v>1600</v>
      </c>
      <c r="BA770" s="13"/>
      <c r="BC770">
        <v>19680</v>
      </c>
      <c r="BE770" s="16" t="s">
        <v>1559</v>
      </c>
      <c r="BF770" s="1" t="s">
        <v>64</v>
      </c>
      <c r="BG770" s="1" t="s">
        <v>64</v>
      </c>
      <c r="BH770" s="1" t="s">
        <v>55</v>
      </c>
      <c r="BI770" s="1" t="s">
        <v>64</v>
      </c>
      <c r="BJ770" s="1" t="s">
        <v>1533</v>
      </c>
      <c r="BK770" s="1" t="s">
        <v>107</v>
      </c>
      <c r="BL770" s="1" t="s">
        <v>99</v>
      </c>
      <c r="BM770" s="1" t="s">
        <v>1533</v>
      </c>
      <c r="BN770" s="1" t="s">
        <v>60</v>
      </c>
      <c r="BO770" s="1" t="s">
        <v>106</v>
      </c>
      <c r="BP770" s="1" t="s">
        <v>62</v>
      </c>
      <c r="BQ770" s="1" t="s">
        <v>62</v>
      </c>
      <c r="BR770" s="1" t="s">
        <v>62</v>
      </c>
      <c r="BS770" s="1" t="s">
        <v>1534</v>
      </c>
      <c r="BT770" s="18" t="s">
        <v>1573</v>
      </c>
      <c r="BU770" s="1"/>
      <c r="BV770" s="1"/>
      <c r="BW770" s="1" t="s">
        <v>1570</v>
      </c>
    </row>
    <row r="771" spans="1:75" ht="28.8" x14ac:dyDescent="0.3">
      <c r="A771" t="s">
        <v>1764</v>
      </c>
      <c r="B771" t="s">
        <v>1732</v>
      </c>
      <c r="C771" s="37">
        <v>315310</v>
      </c>
      <c r="D771" s="37" t="s">
        <v>1767</v>
      </c>
      <c r="E771" s="37" t="s">
        <v>1767</v>
      </c>
      <c r="F771" s="37">
        <v>315320</v>
      </c>
      <c r="G771" s="1" t="s">
        <v>1818</v>
      </c>
      <c r="H771" s="1" t="s">
        <v>1767</v>
      </c>
      <c r="I771" t="s">
        <v>1416</v>
      </c>
      <c r="J771" t="s">
        <v>1193</v>
      </c>
      <c r="K771" t="s">
        <v>520</v>
      </c>
      <c r="L771" s="1" t="s">
        <v>1531</v>
      </c>
      <c r="M771" s="1" t="s">
        <v>1765</v>
      </c>
      <c r="N771" t="str">
        <f t="shared" si="34"/>
        <v>180-058-05002_19680 - 8_365</v>
      </c>
      <c r="O771">
        <v>76</v>
      </c>
      <c r="P771" s="7">
        <v>4.0209999999999999</v>
      </c>
      <c r="Q771" s="7" t="s">
        <v>1776</v>
      </c>
      <c r="R771" s="6">
        <v>305.596</v>
      </c>
      <c r="S771">
        <v>-6.02</v>
      </c>
      <c r="T771" s="23">
        <v>44287.041666666657</v>
      </c>
      <c r="U771">
        <v>-6.02</v>
      </c>
      <c r="W771" s="7">
        <v>0.54510000000000003</v>
      </c>
      <c r="X771" s="7">
        <v>2.1920000000000002</v>
      </c>
      <c r="Y771" s="6">
        <v>166.59200000000001</v>
      </c>
      <c r="Z771" t="s">
        <v>1567</v>
      </c>
      <c r="AA771">
        <v>2</v>
      </c>
      <c r="AB771">
        <v>2</v>
      </c>
      <c r="AC771">
        <v>-6.77</v>
      </c>
      <c r="AD771" s="7">
        <v>0.2203</v>
      </c>
      <c r="AE771" s="7">
        <v>0.88600000000000001</v>
      </c>
      <c r="AF771" s="6">
        <v>67.335999999999999</v>
      </c>
      <c r="AG771" s="7">
        <v>0</v>
      </c>
      <c r="AH771" s="7">
        <v>0</v>
      </c>
      <c r="AI771" s="6">
        <v>0</v>
      </c>
      <c r="AJ771" s="7">
        <v>-6.97</v>
      </c>
      <c r="AK771" s="7">
        <v>0.25119999999999998</v>
      </c>
      <c r="AL771" s="7">
        <v>1.01</v>
      </c>
      <c r="AM771" s="6">
        <v>76.760000000000005</v>
      </c>
      <c r="AN771" s="7">
        <v>0</v>
      </c>
      <c r="AO771" s="7">
        <v>0</v>
      </c>
      <c r="AP771" s="6">
        <v>0</v>
      </c>
      <c r="AQ771" s="14">
        <v>1</v>
      </c>
      <c r="AR771" s="15">
        <f t="shared" si="35"/>
        <v>9.195999999999998</v>
      </c>
      <c r="AS771" s="6">
        <v>85.956000000000003</v>
      </c>
      <c r="AT771" s="6">
        <v>0</v>
      </c>
      <c r="AU771" s="6">
        <v>0</v>
      </c>
      <c r="AV771" s="6">
        <f t="shared" si="36"/>
        <v>85.956000000000003</v>
      </c>
      <c r="AW771" t="s">
        <v>1568</v>
      </c>
      <c r="AX771" t="s">
        <v>1600</v>
      </c>
      <c r="BA771" s="13"/>
      <c r="BC771">
        <v>19680</v>
      </c>
      <c r="BE771" s="16" t="s">
        <v>1559</v>
      </c>
      <c r="BF771" s="1" t="s">
        <v>64</v>
      </c>
      <c r="BG771" s="1" t="s">
        <v>64</v>
      </c>
      <c r="BH771" s="1" t="s">
        <v>55</v>
      </c>
      <c r="BI771" s="1" t="s">
        <v>64</v>
      </c>
      <c r="BJ771" s="1" t="s">
        <v>1533</v>
      </c>
      <c r="BK771" s="1" t="s">
        <v>107</v>
      </c>
      <c r="BL771" s="1" t="s">
        <v>99</v>
      </c>
      <c r="BM771" s="1" t="s">
        <v>1533</v>
      </c>
      <c r="BN771" s="1" t="s">
        <v>60</v>
      </c>
      <c r="BO771" s="1" t="s">
        <v>106</v>
      </c>
      <c r="BP771" s="1" t="s">
        <v>62</v>
      </c>
      <c r="BQ771" s="1" t="s">
        <v>62</v>
      </c>
      <c r="BR771" s="1" t="s">
        <v>62</v>
      </c>
      <c r="BS771" s="1" t="s">
        <v>1534</v>
      </c>
      <c r="BT771" s="18" t="s">
        <v>1573</v>
      </c>
      <c r="BU771" s="1"/>
      <c r="BV771" s="1"/>
      <c r="BW771" s="1" t="s">
        <v>1570</v>
      </c>
    </row>
    <row r="772" spans="1:75" ht="28.8" x14ac:dyDescent="0.3">
      <c r="A772" t="s">
        <v>1764</v>
      </c>
      <c r="B772" t="s">
        <v>1732</v>
      </c>
      <c r="C772" s="37">
        <v>315310</v>
      </c>
      <c r="D772" s="37" t="s">
        <v>1767</v>
      </c>
      <c r="E772" s="37" t="s">
        <v>1767</v>
      </c>
      <c r="F772" s="37">
        <v>315320</v>
      </c>
      <c r="G772" s="1" t="s">
        <v>1818</v>
      </c>
      <c r="H772" s="1" t="s">
        <v>1767</v>
      </c>
      <c r="I772" t="s">
        <v>1416</v>
      </c>
      <c r="J772" t="s">
        <v>1193</v>
      </c>
      <c r="K772" t="s">
        <v>521</v>
      </c>
      <c r="L772" s="1" t="s">
        <v>1531</v>
      </c>
      <c r="M772" s="1" t="s">
        <v>1765</v>
      </c>
      <c r="N772" t="str">
        <f t="shared" si="34"/>
        <v>180-058-05002_19680 - 8_366</v>
      </c>
      <c r="O772">
        <v>64</v>
      </c>
      <c r="P772" s="7">
        <v>3.7829999999999999</v>
      </c>
      <c r="Q772" s="7" t="s">
        <v>1776</v>
      </c>
      <c r="R772" s="6">
        <v>242.11199999999999</v>
      </c>
      <c r="S772">
        <v>-6.02</v>
      </c>
      <c r="T772" s="23">
        <v>44287.041666666657</v>
      </c>
      <c r="U772">
        <v>-6.02</v>
      </c>
      <c r="W772" s="7">
        <v>0.40129999999999999</v>
      </c>
      <c r="X772" s="7">
        <v>1.518</v>
      </c>
      <c r="Y772" s="6">
        <v>97.152000000000001</v>
      </c>
      <c r="Z772" t="s">
        <v>1567</v>
      </c>
      <c r="AA772">
        <v>1.5</v>
      </c>
      <c r="AB772">
        <v>1.5</v>
      </c>
      <c r="AC772">
        <v>-6.77</v>
      </c>
      <c r="AD772" s="7">
        <v>0.30769999999999997</v>
      </c>
      <c r="AE772" s="7">
        <v>1.1639999999999999</v>
      </c>
      <c r="AF772" s="6">
        <v>74.495999999999995</v>
      </c>
      <c r="AG772" s="7">
        <v>2.5899999999999999E-2</v>
      </c>
      <c r="AH772" s="7">
        <v>9.8000000000000004E-2</v>
      </c>
      <c r="AI772" s="6">
        <v>6.2720000000000002</v>
      </c>
      <c r="AJ772" s="7">
        <v>-6.97</v>
      </c>
      <c r="AK772" s="7">
        <v>0.37140000000000001</v>
      </c>
      <c r="AL772" s="7">
        <v>1.405</v>
      </c>
      <c r="AM772" s="6">
        <v>89.92</v>
      </c>
      <c r="AN772" s="7">
        <v>2.75E-2</v>
      </c>
      <c r="AO772" s="7">
        <v>0.104</v>
      </c>
      <c r="AP772" s="6">
        <v>6.6559999999999997</v>
      </c>
      <c r="AQ772" s="14">
        <v>1.5</v>
      </c>
      <c r="AR772" s="15">
        <f t="shared" si="35"/>
        <v>8.2560000000000002</v>
      </c>
      <c r="AS772" s="6">
        <v>98.176000000000002</v>
      </c>
      <c r="AT772" s="6">
        <v>0</v>
      </c>
      <c r="AU772" s="6">
        <v>0</v>
      </c>
      <c r="AV772" s="6">
        <f t="shared" si="36"/>
        <v>98.176000000000002</v>
      </c>
      <c r="AW772" t="s">
        <v>1568</v>
      </c>
      <c r="AX772" t="s">
        <v>1600</v>
      </c>
      <c r="BA772" s="13"/>
      <c r="BC772">
        <v>19680</v>
      </c>
      <c r="BE772" s="16" t="s">
        <v>1559</v>
      </c>
      <c r="BF772" s="1" t="s">
        <v>64</v>
      </c>
      <c r="BG772" s="1" t="s">
        <v>64</v>
      </c>
      <c r="BH772" s="1" t="s">
        <v>55</v>
      </c>
      <c r="BI772" s="1" t="s">
        <v>64</v>
      </c>
      <c r="BJ772" s="1" t="s">
        <v>1533</v>
      </c>
      <c r="BK772" s="1" t="s">
        <v>107</v>
      </c>
      <c r="BL772" s="1" t="s">
        <v>99</v>
      </c>
      <c r="BM772" s="1" t="s">
        <v>1533</v>
      </c>
      <c r="BN772" s="1" t="s">
        <v>60</v>
      </c>
      <c r="BO772" s="1" t="s">
        <v>106</v>
      </c>
      <c r="BP772" s="1" t="s">
        <v>62</v>
      </c>
      <c r="BQ772" s="1" t="s">
        <v>62</v>
      </c>
      <c r="BR772" s="1" t="s">
        <v>62</v>
      </c>
      <c r="BS772" s="1" t="s">
        <v>1534</v>
      </c>
      <c r="BT772" s="18" t="s">
        <v>1573</v>
      </c>
      <c r="BU772" s="1"/>
      <c r="BV772" s="1"/>
      <c r="BW772" s="1" t="s">
        <v>1570</v>
      </c>
    </row>
    <row r="773" spans="1:75" ht="28.8" x14ac:dyDescent="0.3">
      <c r="A773" t="s">
        <v>1764</v>
      </c>
      <c r="B773" t="s">
        <v>1732</v>
      </c>
      <c r="C773" s="37">
        <v>315310</v>
      </c>
      <c r="D773" s="37" t="s">
        <v>1767</v>
      </c>
      <c r="E773" s="37" t="s">
        <v>1767</v>
      </c>
      <c r="F773" s="37">
        <v>315320</v>
      </c>
      <c r="G773" s="1" t="s">
        <v>1818</v>
      </c>
      <c r="H773" s="1" t="s">
        <v>1767</v>
      </c>
      <c r="I773" t="s">
        <v>1416</v>
      </c>
      <c r="J773" t="s">
        <v>1193</v>
      </c>
      <c r="K773" t="s">
        <v>522</v>
      </c>
      <c r="L773" s="1" t="s">
        <v>1531</v>
      </c>
      <c r="M773" s="1" t="s">
        <v>1765</v>
      </c>
      <c r="N773" t="str">
        <f t="shared" si="34"/>
        <v>180-058-05002_19680 - 8_367</v>
      </c>
      <c r="O773">
        <v>82</v>
      </c>
      <c r="P773" s="7">
        <v>3.6680000000000001</v>
      </c>
      <c r="Q773" s="7" t="s">
        <v>1776</v>
      </c>
      <c r="R773" s="6">
        <v>300.77600000000001</v>
      </c>
      <c r="S773">
        <v>-6.02</v>
      </c>
      <c r="T773" s="23">
        <v>44287.041666666657</v>
      </c>
      <c r="U773">
        <v>-6.02</v>
      </c>
      <c r="W773" s="7">
        <v>0.4299</v>
      </c>
      <c r="X773" s="7">
        <v>1.577</v>
      </c>
      <c r="Y773" s="6">
        <v>129.31399999999999</v>
      </c>
      <c r="Z773" t="s">
        <v>1567</v>
      </c>
      <c r="AA773">
        <v>1.5</v>
      </c>
      <c r="AB773">
        <v>1.5</v>
      </c>
      <c r="AC773">
        <v>-6.77</v>
      </c>
      <c r="AD773" s="7">
        <v>0.32629999999999998</v>
      </c>
      <c r="AE773" s="7">
        <v>1.1970000000000001</v>
      </c>
      <c r="AF773" s="6">
        <v>98.153999999999996</v>
      </c>
      <c r="AG773" s="7">
        <v>2.7000000000000001E-3</v>
      </c>
      <c r="AH773" s="7">
        <v>0.01</v>
      </c>
      <c r="AI773" s="6">
        <v>0.82</v>
      </c>
      <c r="AJ773" s="7">
        <v>-6.97</v>
      </c>
      <c r="AK773" s="7">
        <v>0.37540000000000001</v>
      </c>
      <c r="AL773" s="7">
        <v>1.377</v>
      </c>
      <c r="AM773" s="6">
        <v>112.914</v>
      </c>
      <c r="AN773" s="7">
        <v>1.44E-2</v>
      </c>
      <c r="AO773" s="7">
        <v>5.2999999999999999E-2</v>
      </c>
      <c r="AP773" s="6">
        <v>4.3460000000000001</v>
      </c>
      <c r="AQ773" s="14">
        <v>1.5</v>
      </c>
      <c r="AR773" s="15">
        <f t="shared" si="35"/>
        <v>9.4299999999999926</v>
      </c>
      <c r="AS773" s="6">
        <v>122.34399999999999</v>
      </c>
      <c r="AT773" s="6">
        <v>0</v>
      </c>
      <c r="AU773" s="6">
        <v>0</v>
      </c>
      <c r="AV773" s="6">
        <f t="shared" si="36"/>
        <v>122.34399999999999</v>
      </c>
      <c r="AW773" t="s">
        <v>1568</v>
      </c>
      <c r="AX773" t="s">
        <v>1600</v>
      </c>
      <c r="BA773" s="13"/>
      <c r="BC773">
        <v>19680</v>
      </c>
      <c r="BE773" s="16" t="s">
        <v>1559</v>
      </c>
      <c r="BF773" s="1" t="s">
        <v>64</v>
      </c>
      <c r="BG773" s="1" t="s">
        <v>64</v>
      </c>
      <c r="BH773" s="1" t="s">
        <v>55</v>
      </c>
      <c r="BI773" s="1" t="s">
        <v>64</v>
      </c>
      <c r="BJ773" s="1" t="s">
        <v>1533</v>
      </c>
      <c r="BK773" s="1" t="s">
        <v>107</v>
      </c>
      <c r="BL773" s="1" t="s">
        <v>99</v>
      </c>
      <c r="BM773" s="1" t="s">
        <v>1533</v>
      </c>
      <c r="BN773" s="1" t="s">
        <v>60</v>
      </c>
      <c r="BO773" s="1" t="s">
        <v>106</v>
      </c>
      <c r="BP773" s="1" t="s">
        <v>62</v>
      </c>
      <c r="BQ773" s="1" t="s">
        <v>62</v>
      </c>
      <c r="BR773" s="1" t="s">
        <v>62</v>
      </c>
      <c r="BS773" s="1" t="s">
        <v>1534</v>
      </c>
      <c r="BT773" s="18" t="s">
        <v>1573</v>
      </c>
      <c r="BU773" s="1"/>
      <c r="BV773" s="1"/>
      <c r="BW773" s="1" t="s">
        <v>1570</v>
      </c>
    </row>
    <row r="774" spans="1:75" ht="28.8" x14ac:dyDescent="0.3">
      <c r="A774" t="s">
        <v>1764</v>
      </c>
      <c r="B774" t="s">
        <v>1732</v>
      </c>
      <c r="C774" s="37">
        <v>315310</v>
      </c>
      <c r="D774" s="37" t="s">
        <v>1767</v>
      </c>
      <c r="E774" s="37" t="s">
        <v>1767</v>
      </c>
      <c r="F774" s="37">
        <v>315320</v>
      </c>
      <c r="G774" s="1" t="s">
        <v>1818</v>
      </c>
      <c r="H774" s="1" t="s">
        <v>1767</v>
      </c>
      <c r="I774" t="s">
        <v>1416</v>
      </c>
      <c r="J774" t="s">
        <v>1193</v>
      </c>
      <c r="K774" t="s">
        <v>523</v>
      </c>
      <c r="L774" s="1" t="s">
        <v>1531</v>
      </c>
      <c r="M774" s="1" t="s">
        <v>1765</v>
      </c>
      <c r="N774" t="str">
        <f t="shared" ref="N774:N837" si="37">_xlfn.CONCAT(J774, " - ", K774)</f>
        <v>180-058-05002_19680 - 8_368</v>
      </c>
      <c r="O774">
        <v>92</v>
      </c>
      <c r="P774" s="7">
        <v>3.2919999999999998</v>
      </c>
      <c r="Q774" s="7" t="s">
        <v>1776</v>
      </c>
      <c r="R774" s="6">
        <v>302.86399999999998</v>
      </c>
      <c r="S774">
        <v>-6.02</v>
      </c>
      <c r="T774" s="23">
        <v>44287.041666666657</v>
      </c>
      <c r="U774">
        <v>-6.02</v>
      </c>
      <c r="V774" s="1"/>
      <c r="W774" s="7">
        <v>0.36599999999999999</v>
      </c>
      <c r="X774" s="7">
        <v>1.2050000000000001</v>
      </c>
      <c r="Y774" s="6">
        <v>110.86</v>
      </c>
      <c r="Z774" t="s">
        <v>1567</v>
      </c>
      <c r="AA774">
        <v>1.5</v>
      </c>
      <c r="AB774">
        <v>1.5</v>
      </c>
      <c r="AC774">
        <v>-6.77</v>
      </c>
      <c r="AD774" s="7">
        <v>0.28310000000000002</v>
      </c>
      <c r="AE774" s="7">
        <v>0.93200000000000005</v>
      </c>
      <c r="AF774" s="6">
        <v>85.744</v>
      </c>
      <c r="AG774" s="7">
        <v>7.0000000000000001E-3</v>
      </c>
      <c r="AH774" s="7">
        <v>2.3E-2</v>
      </c>
      <c r="AI774" s="6">
        <v>2.1160000000000001</v>
      </c>
      <c r="AJ774" s="7">
        <v>-6.97</v>
      </c>
      <c r="AK774" s="7">
        <v>0.29099999999999998</v>
      </c>
      <c r="AL774" s="7">
        <v>0.95799999999999996</v>
      </c>
      <c r="AM774" s="6">
        <v>88.135999999999996</v>
      </c>
      <c r="AN774" s="7">
        <v>4.4299999999999999E-2</v>
      </c>
      <c r="AO774" s="7">
        <v>0.14599999999999999</v>
      </c>
      <c r="AP774" s="6">
        <v>13.432</v>
      </c>
      <c r="AQ774" s="14">
        <v>1.5</v>
      </c>
      <c r="AR774" s="15">
        <f t="shared" ref="AR774:AR837" si="38">AS774-AM774</f>
        <v>9.2000000000000028</v>
      </c>
      <c r="AS774" s="6">
        <v>97.335999999999999</v>
      </c>
      <c r="AT774" s="6">
        <v>0</v>
      </c>
      <c r="AU774" s="6">
        <v>0</v>
      </c>
      <c r="AV774" s="6">
        <f t="shared" ref="AV774:AV837" si="39">AS774-AT774-AU774</f>
        <v>97.335999999999999</v>
      </c>
      <c r="AW774" t="s">
        <v>1568</v>
      </c>
      <c r="AX774" t="s">
        <v>1600</v>
      </c>
      <c r="AY774" s="1"/>
      <c r="AZ774" s="1"/>
      <c r="BA774" s="21"/>
      <c r="BB774" s="1"/>
      <c r="BC774">
        <v>19680</v>
      </c>
      <c r="BD774" s="1"/>
      <c r="BE774" s="16" t="s">
        <v>1559</v>
      </c>
      <c r="BF774" s="1" t="s">
        <v>64</v>
      </c>
      <c r="BG774" s="1" t="s">
        <v>64</v>
      </c>
      <c r="BH774" s="1" t="s">
        <v>55</v>
      </c>
      <c r="BI774" s="1" t="s">
        <v>64</v>
      </c>
      <c r="BJ774" s="1" t="s">
        <v>1533</v>
      </c>
      <c r="BK774" s="1" t="s">
        <v>107</v>
      </c>
      <c r="BL774" s="1" t="s">
        <v>99</v>
      </c>
      <c r="BM774" s="1" t="s">
        <v>1533</v>
      </c>
      <c r="BN774" s="1" t="s">
        <v>60</v>
      </c>
      <c r="BO774" s="1" t="s">
        <v>106</v>
      </c>
      <c r="BP774" s="1" t="s">
        <v>62</v>
      </c>
      <c r="BQ774" s="1" t="s">
        <v>62</v>
      </c>
      <c r="BR774" s="1" t="s">
        <v>62</v>
      </c>
      <c r="BS774" s="1" t="s">
        <v>1534</v>
      </c>
      <c r="BT774" s="18" t="s">
        <v>1573</v>
      </c>
      <c r="BU774" s="1"/>
      <c r="BV774" s="1"/>
      <c r="BW774" s="1" t="s">
        <v>1570</v>
      </c>
    </row>
    <row r="775" spans="1:75" x14ac:dyDescent="0.3">
      <c r="A775" t="s">
        <v>1764</v>
      </c>
      <c r="B775" t="s">
        <v>1735</v>
      </c>
      <c r="C775" s="37">
        <v>322110</v>
      </c>
      <c r="D775" s="37">
        <v>322120</v>
      </c>
      <c r="E775" s="37" t="s">
        <v>1767</v>
      </c>
      <c r="F775" s="37" t="s">
        <v>1767</v>
      </c>
      <c r="G775" s="21" t="s">
        <v>1790</v>
      </c>
      <c r="H775" s="1" t="s">
        <v>2798</v>
      </c>
      <c r="I775" t="s">
        <v>1364</v>
      </c>
      <c r="J775" t="s">
        <v>1106</v>
      </c>
      <c r="K775" t="s">
        <v>217</v>
      </c>
      <c r="L775" s="1" t="s">
        <v>1531</v>
      </c>
      <c r="M775" s="1" t="s">
        <v>1765</v>
      </c>
      <c r="N775" t="str">
        <f t="shared" si="37"/>
        <v>180-058-06249_19575 - 7_248</v>
      </c>
      <c r="O775">
        <v>101</v>
      </c>
      <c r="P775" s="7">
        <v>0.5</v>
      </c>
      <c r="Q775" s="7" t="s">
        <v>1778</v>
      </c>
      <c r="R775" s="6">
        <v>50.5</v>
      </c>
      <c r="S775">
        <v>-5.75</v>
      </c>
      <c r="T775" s="23">
        <v>44361.041666666657</v>
      </c>
      <c r="U775">
        <v>-5.75</v>
      </c>
      <c r="W775" s="7">
        <v>0.09</v>
      </c>
      <c r="X775" s="7">
        <v>4.4999999999999998E-2</v>
      </c>
      <c r="Y775" s="6">
        <v>4.5449999999999999</v>
      </c>
      <c r="Z775" t="s">
        <v>1566</v>
      </c>
      <c r="AD775" s="7"/>
      <c r="AE775" s="7"/>
      <c r="AF775" s="6"/>
      <c r="AG775" s="7"/>
      <c r="AH775" s="7"/>
      <c r="AI775" s="6"/>
      <c r="AJ775" s="7">
        <v>-5.9</v>
      </c>
      <c r="AK775" s="7">
        <v>0.09</v>
      </c>
      <c r="AL775" s="7">
        <v>4.4999999999999998E-2</v>
      </c>
      <c r="AM775" s="6">
        <v>4.5449999999999999</v>
      </c>
      <c r="AN775" s="7">
        <v>5.1999999999999998E-2</v>
      </c>
      <c r="AO775" s="7">
        <v>2.5999999999999999E-2</v>
      </c>
      <c r="AP775" s="6">
        <v>2.6259999999999999</v>
      </c>
      <c r="AQ775" s="7">
        <v>1.5</v>
      </c>
      <c r="AR775" s="15">
        <f t="shared" si="38"/>
        <v>0.40399999999999991</v>
      </c>
      <c r="AS775" s="6">
        <v>4.9489999999999998</v>
      </c>
      <c r="AT775" s="6">
        <f>AS775</f>
        <v>4.9489999999999998</v>
      </c>
      <c r="AU775" s="6">
        <v>0</v>
      </c>
      <c r="AV775" s="6">
        <f t="shared" si="39"/>
        <v>0</v>
      </c>
      <c r="AW775" t="s">
        <v>18</v>
      </c>
      <c r="AX775" t="s">
        <v>1600</v>
      </c>
      <c r="BA775" s="13"/>
      <c r="BC775">
        <v>19575</v>
      </c>
      <c r="BF775" s="1" t="s">
        <v>58</v>
      </c>
      <c r="BG775" s="1" t="s">
        <v>58</v>
      </c>
      <c r="BH775" s="1" t="s">
        <v>55</v>
      </c>
      <c r="BI775" s="1" t="s">
        <v>58</v>
      </c>
      <c r="BJ775" s="1" t="s">
        <v>59</v>
      </c>
      <c r="BK775" s="1" t="s">
        <v>100</v>
      </c>
      <c r="BL775" s="1" t="s">
        <v>99</v>
      </c>
      <c r="BM775" s="1" t="s">
        <v>59</v>
      </c>
      <c r="BN775" s="1" t="s">
        <v>59</v>
      </c>
      <c r="BO775" s="1" t="s">
        <v>101</v>
      </c>
      <c r="BP775" s="1" t="s">
        <v>57</v>
      </c>
      <c r="BQ775" s="1" t="s">
        <v>59</v>
      </c>
      <c r="BR775" s="1" t="s">
        <v>59</v>
      </c>
      <c r="BS775" s="1" t="s">
        <v>59</v>
      </c>
      <c r="BT775" s="18">
        <v>0.48</v>
      </c>
      <c r="BU775" s="1"/>
      <c r="BV775" s="1"/>
      <c r="BW775" s="1" t="s">
        <v>1570</v>
      </c>
    </row>
    <row r="776" spans="1:75" x14ac:dyDescent="0.3">
      <c r="A776" t="s">
        <v>1764</v>
      </c>
      <c r="B776" t="s">
        <v>1735</v>
      </c>
      <c r="C776" s="37">
        <v>322110</v>
      </c>
      <c r="D776" s="37">
        <v>322120</v>
      </c>
      <c r="E776" s="37" t="s">
        <v>1767</v>
      </c>
      <c r="F776" s="37" t="s">
        <v>1767</v>
      </c>
      <c r="G776" s="21" t="s">
        <v>1790</v>
      </c>
      <c r="H776" s="1" t="s">
        <v>2798</v>
      </c>
      <c r="I776" t="s">
        <v>1364</v>
      </c>
      <c r="J776" t="s">
        <v>1106</v>
      </c>
      <c r="K776" t="s">
        <v>218</v>
      </c>
      <c r="L776" s="1" t="s">
        <v>1531</v>
      </c>
      <c r="M776" s="1" t="s">
        <v>1765</v>
      </c>
      <c r="N776" t="str">
        <f t="shared" si="37"/>
        <v>180-058-06249_19575 - 7_249</v>
      </c>
      <c r="O776">
        <v>100</v>
      </c>
      <c r="P776" s="7">
        <v>1</v>
      </c>
      <c r="Q776" s="7" t="s">
        <v>1778</v>
      </c>
      <c r="R776" s="6">
        <v>100</v>
      </c>
      <c r="S776">
        <v>-5.94</v>
      </c>
      <c r="T776" s="23">
        <v>44361.041666666657</v>
      </c>
      <c r="U776">
        <v>-5.94</v>
      </c>
      <c r="W776" s="7">
        <v>0.156</v>
      </c>
      <c r="X776" s="7">
        <v>0.156</v>
      </c>
      <c r="Y776" s="6">
        <v>15.6</v>
      </c>
      <c r="Z776" t="s">
        <v>1566</v>
      </c>
      <c r="AD776" s="7"/>
      <c r="AE776" s="7"/>
      <c r="AF776" s="6"/>
      <c r="AG776" s="7"/>
      <c r="AH776" s="7"/>
      <c r="AI776" s="6"/>
      <c r="AJ776" s="7">
        <v>-6.29</v>
      </c>
      <c r="AK776" s="7">
        <v>0.156</v>
      </c>
      <c r="AL776" s="7">
        <v>0.156</v>
      </c>
      <c r="AM776" s="6">
        <v>15.6</v>
      </c>
      <c r="AN776" s="7">
        <v>0.13300000000000001</v>
      </c>
      <c r="AO776" s="7">
        <v>0.13300000000000001</v>
      </c>
      <c r="AP776" s="6">
        <v>13.3</v>
      </c>
      <c r="AQ776" s="7">
        <v>1.5</v>
      </c>
      <c r="AR776" s="15">
        <f t="shared" si="38"/>
        <v>6.2000000000000011</v>
      </c>
      <c r="AS776" s="6">
        <v>21.8</v>
      </c>
      <c r="AT776" s="6">
        <f>AS776</f>
        <v>21.8</v>
      </c>
      <c r="AU776" s="6">
        <v>0</v>
      </c>
      <c r="AV776" s="6">
        <f t="shared" si="39"/>
        <v>0</v>
      </c>
      <c r="AW776" t="s">
        <v>18</v>
      </c>
      <c r="AX776" t="s">
        <v>1600</v>
      </c>
      <c r="BA776" s="13"/>
      <c r="BC776">
        <v>19575</v>
      </c>
      <c r="BD776" s="19"/>
      <c r="BF776" s="1" t="s">
        <v>58</v>
      </c>
      <c r="BG776" s="1" t="s">
        <v>58</v>
      </c>
      <c r="BH776" s="1" t="s">
        <v>55</v>
      </c>
      <c r="BI776" s="1" t="s">
        <v>58</v>
      </c>
      <c r="BJ776" s="1" t="s">
        <v>59</v>
      </c>
      <c r="BK776" s="1" t="s">
        <v>100</v>
      </c>
      <c r="BL776" s="1" t="s">
        <v>99</v>
      </c>
      <c r="BM776" s="1" t="s">
        <v>59</v>
      </c>
      <c r="BN776" s="1" t="s">
        <v>59</v>
      </c>
      <c r="BO776" s="1" t="s">
        <v>101</v>
      </c>
      <c r="BP776" s="1" t="s">
        <v>57</v>
      </c>
      <c r="BQ776" s="1" t="s">
        <v>59</v>
      </c>
      <c r="BR776" s="1" t="s">
        <v>59</v>
      </c>
      <c r="BS776" s="1" t="s">
        <v>59</v>
      </c>
      <c r="BT776" s="18">
        <v>0.48</v>
      </c>
      <c r="BU776" s="1"/>
      <c r="BV776" s="1"/>
      <c r="BW776" s="1" t="s">
        <v>1570</v>
      </c>
    </row>
    <row r="777" spans="1:75" x14ac:dyDescent="0.3">
      <c r="A777" t="s">
        <v>1764</v>
      </c>
      <c r="B777" t="s">
        <v>1735</v>
      </c>
      <c r="C777" s="37">
        <v>322110</v>
      </c>
      <c r="D777" s="37">
        <v>322120</v>
      </c>
      <c r="E777" s="37" t="s">
        <v>1767</v>
      </c>
      <c r="F777" s="37" t="s">
        <v>1767</v>
      </c>
      <c r="G777" s="21" t="s">
        <v>1790</v>
      </c>
      <c r="H777" s="1" t="s">
        <v>2798</v>
      </c>
      <c r="I777" t="s">
        <v>1364</v>
      </c>
      <c r="J777" t="s">
        <v>1106</v>
      </c>
      <c r="K777" t="s">
        <v>219</v>
      </c>
      <c r="L777" s="1" t="s">
        <v>1531</v>
      </c>
      <c r="M777" s="1" t="s">
        <v>1765</v>
      </c>
      <c r="N777" t="str">
        <f t="shared" si="37"/>
        <v>180-058-06249_19575 - 7_250</v>
      </c>
      <c r="O777">
        <v>108</v>
      </c>
      <c r="P777" s="7">
        <v>1.3</v>
      </c>
      <c r="Q777" s="7" t="s">
        <v>1778</v>
      </c>
      <c r="R777" s="6">
        <v>140.4</v>
      </c>
      <c r="S777">
        <v>-5.95</v>
      </c>
      <c r="T777" s="23">
        <v>44361.041666666657</v>
      </c>
      <c r="U777">
        <v>-5.95</v>
      </c>
      <c r="W777" s="7">
        <v>0.24</v>
      </c>
      <c r="X777" s="7">
        <v>0.312</v>
      </c>
      <c r="Y777" s="6">
        <v>33.695999999999998</v>
      </c>
      <c r="Z777" t="s">
        <v>1566</v>
      </c>
      <c r="AD777" s="7"/>
      <c r="AE777" s="7"/>
      <c r="AF777" s="6"/>
      <c r="AG777" s="7"/>
      <c r="AH777" s="7"/>
      <c r="AI777" s="6"/>
      <c r="AJ777" s="7">
        <v>-6.47</v>
      </c>
      <c r="AK777" s="7">
        <v>0.24</v>
      </c>
      <c r="AL777" s="7">
        <v>0.312</v>
      </c>
      <c r="AM777" s="6">
        <v>33.695999999999998</v>
      </c>
      <c r="AN777" s="7">
        <v>0.24</v>
      </c>
      <c r="AO777" s="7">
        <v>0.312</v>
      </c>
      <c r="AP777" s="6">
        <v>33.695999999999998</v>
      </c>
      <c r="AQ777" s="7">
        <v>1.5</v>
      </c>
      <c r="AR777" s="15">
        <f t="shared" si="38"/>
        <v>5.6159999999999997</v>
      </c>
      <c r="AS777" s="6">
        <v>39.311999999999998</v>
      </c>
      <c r="AT777" s="6">
        <f>AS777</f>
        <v>39.311999999999998</v>
      </c>
      <c r="AU777" s="6">
        <v>0</v>
      </c>
      <c r="AV777" s="6">
        <f t="shared" si="39"/>
        <v>0</v>
      </c>
      <c r="AW777" t="s">
        <v>18</v>
      </c>
      <c r="AX777" t="s">
        <v>1600</v>
      </c>
      <c r="BA777" s="13"/>
      <c r="BC777">
        <v>19575</v>
      </c>
      <c r="BF777" s="1" t="s">
        <v>58</v>
      </c>
      <c r="BG777" s="1" t="s">
        <v>58</v>
      </c>
      <c r="BH777" s="1" t="s">
        <v>55</v>
      </c>
      <c r="BI777" s="1" t="s">
        <v>58</v>
      </c>
      <c r="BJ777" s="1" t="s">
        <v>59</v>
      </c>
      <c r="BK777" s="1" t="s">
        <v>100</v>
      </c>
      <c r="BL777" s="1" t="s">
        <v>99</v>
      </c>
      <c r="BM777" s="1" t="s">
        <v>59</v>
      </c>
      <c r="BN777" s="1" t="s">
        <v>59</v>
      </c>
      <c r="BO777" s="1" t="s">
        <v>101</v>
      </c>
      <c r="BP777" s="1" t="s">
        <v>57</v>
      </c>
      <c r="BQ777" s="1" t="s">
        <v>59</v>
      </c>
      <c r="BR777" s="1" t="s">
        <v>59</v>
      </c>
      <c r="BS777" s="1" t="s">
        <v>59</v>
      </c>
      <c r="BT777" s="18">
        <v>0.48</v>
      </c>
      <c r="BU777" s="1"/>
      <c r="BV777" s="1"/>
      <c r="BW777" s="1" t="s">
        <v>1570</v>
      </c>
    </row>
    <row r="778" spans="1:75" x14ac:dyDescent="0.3">
      <c r="A778" t="s">
        <v>1764</v>
      </c>
      <c r="B778" t="s">
        <v>1735</v>
      </c>
      <c r="C778" s="37">
        <v>322210</v>
      </c>
      <c r="D778" s="37" t="s">
        <v>1767</v>
      </c>
      <c r="E778" s="37">
        <v>322230</v>
      </c>
      <c r="F778" s="37">
        <v>322240</v>
      </c>
      <c r="G778" s="21" t="s">
        <v>1795</v>
      </c>
      <c r="H778" s="1" t="s">
        <v>1796</v>
      </c>
      <c r="I778" t="s">
        <v>1440</v>
      </c>
      <c r="J778" t="s">
        <v>1234</v>
      </c>
      <c r="K778" t="s">
        <v>679</v>
      </c>
      <c r="L778" s="1" t="s">
        <v>1531</v>
      </c>
      <c r="M778" s="1" t="s">
        <v>1765</v>
      </c>
      <c r="N778" t="str">
        <f t="shared" si="37"/>
        <v>180-058-05936_19611 - 8_538</v>
      </c>
      <c r="O778">
        <v>106</v>
      </c>
      <c r="P778" s="7">
        <v>6.6829999999999998</v>
      </c>
      <c r="Q778" s="7" t="s">
        <v>1776</v>
      </c>
      <c r="R778" s="6">
        <v>708.39800000000002</v>
      </c>
      <c r="S778">
        <v>-6.21</v>
      </c>
      <c r="T778" s="23">
        <v>44288.041666666657</v>
      </c>
      <c r="U778">
        <v>-6.21</v>
      </c>
      <c r="V778" s="1"/>
      <c r="W778" s="7">
        <v>0.22969999999999999</v>
      </c>
      <c r="X778" s="7">
        <v>1.5349999999999999</v>
      </c>
      <c r="Y778" s="6">
        <v>162.71</v>
      </c>
      <c r="Z778" t="s">
        <v>1567</v>
      </c>
      <c r="AA778">
        <v>2</v>
      </c>
      <c r="AB778">
        <v>2.5</v>
      </c>
      <c r="AC778">
        <v>-6.92</v>
      </c>
      <c r="AD778" s="7">
        <v>0</v>
      </c>
      <c r="AE778" s="7">
        <v>0</v>
      </c>
      <c r="AF778" s="6">
        <v>0</v>
      </c>
      <c r="AG778" s="7">
        <v>0</v>
      </c>
      <c r="AH778" s="7">
        <v>0</v>
      </c>
      <c r="AI778" s="6">
        <v>0</v>
      </c>
      <c r="AJ778" s="7">
        <v>-7.12</v>
      </c>
      <c r="AK778" s="7">
        <v>6.2100000000000002E-2</v>
      </c>
      <c r="AL778" s="7">
        <v>0.41499999999999998</v>
      </c>
      <c r="AM778" s="6">
        <v>43.99</v>
      </c>
      <c r="AN778" s="7">
        <v>0</v>
      </c>
      <c r="AO778" s="7">
        <v>0</v>
      </c>
      <c r="AP778" s="6">
        <v>0</v>
      </c>
      <c r="AQ778" s="14">
        <v>1</v>
      </c>
      <c r="AR778" s="15">
        <f t="shared" si="38"/>
        <v>24.910000000000004</v>
      </c>
      <c r="AS778" s="6">
        <v>68.900000000000006</v>
      </c>
      <c r="AT778" s="6">
        <v>0</v>
      </c>
      <c r="AU778" s="6">
        <f t="shared" ref="AU778:AU783" si="40">AS778/2</f>
        <v>34.450000000000003</v>
      </c>
      <c r="AV778" s="6">
        <f t="shared" si="39"/>
        <v>34.450000000000003</v>
      </c>
      <c r="AW778" t="s">
        <v>1568</v>
      </c>
      <c r="AX778" t="s">
        <v>1600</v>
      </c>
      <c r="AY778" s="1"/>
      <c r="AZ778" s="1"/>
      <c r="BA778" s="21"/>
      <c r="BB778" s="1"/>
      <c r="BC778">
        <v>19611</v>
      </c>
      <c r="BD778" s="1"/>
      <c r="BF778" s="1" t="s">
        <v>58</v>
      </c>
      <c r="BG778" s="1" t="s">
        <v>58</v>
      </c>
      <c r="BH778" s="1" t="s">
        <v>55</v>
      </c>
      <c r="BI778" s="1" t="s">
        <v>58</v>
      </c>
      <c r="BJ778" s="1" t="s">
        <v>59</v>
      </c>
      <c r="BK778" s="1" t="s">
        <v>100</v>
      </c>
      <c r="BL778" s="1" t="s">
        <v>99</v>
      </c>
      <c r="BM778" s="1" t="s">
        <v>59</v>
      </c>
      <c r="BN778" s="1" t="s">
        <v>59</v>
      </c>
      <c r="BO778" s="1" t="s">
        <v>101</v>
      </c>
      <c r="BP778" s="1" t="s">
        <v>57</v>
      </c>
      <c r="BQ778" s="1" t="s">
        <v>59</v>
      </c>
      <c r="BR778" s="1" t="s">
        <v>59</v>
      </c>
      <c r="BS778" s="1" t="s">
        <v>59</v>
      </c>
      <c r="BT778" s="18">
        <v>0.23</v>
      </c>
      <c r="BU778" s="1"/>
      <c r="BV778" s="1"/>
      <c r="BW778" s="1" t="s">
        <v>1570</v>
      </c>
    </row>
    <row r="779" spans="1:75" x14ac:dyDescent="0.3">
      <c r="A779" t="s">
        <v>1764</v>
      </c>
      <c r="B779" t="s">
        <v>1735</v>
      </c>
      <c r="C779" s="37">
        <v>322210</v>
      </c>
      <c r="D779" s="37" t="s">
        <v>1767</v>
      </c>
      <c r="E779" s="37">
        <v>322230</v>
      </c>
      <c r="F779" s="37">
        <v>322240</v>
      </c>
      <c r="G779" s="21" t="s">
        <v>1795</v>
      </c>
      <c r="H779" s="1" t="s">
        <v>1796</v>
      </c>
      <c r="I779" t="s">
        <v>1440</v>
      </c>
      <c r="J779" t="s">
        <v>1234</v>
      </c>
      <c r="K779" t="s">
        <v>680</v>
      </c>
      <c r="L779" s="1" t="s">
        <v>1531</v>
      </c>
      <c r="M779" s="1" t="s">
        <v>1765</v>
      </c>
      <c r="N779" t="str">
        <f t="shared" si="37"/>
        <v>180-058-05936_19611 - 8_539</v>
      </c>
      <c r="O779">
        <v>100</v>
      </c>
      <c r="P779" s="7">
        <v>7.351</v>
      </c>
      <c r="Q779" s="7" t="s">
        <v>1776</v>
      </c>
      <c r="R779" s="6">
        <v>735.1</v>
      </c>
      <c r="S779">
        <v>-6.21</v>
      </c>
      <c r="T779" s="23">
        <v>44288.041666666657</v>
      </c>
      <c r="U779">
        <v>-6.21</v>
      </c>
      <c r="V779" s="1"/>
      <c r="W779" s="7">
        <v>0.22020000000000001</v>
      </c>
      <c r="X779" s="7">
        <v>1.619</v>
      </c>
      <c r="Y779" s="6">
        <v>161.9</v>
      </c>
      <c r="Z779" t="s">
        <v>1567</v>
      </c>
      <c r="AA779">
        <v>2</v>
      </c>
      <c r="AB779">
        <v>2.5</v>
      </c>
      <c r="AC779">
        <v>-6.92</v>
      </c>
      <c r="AD779" s="7">
        <v>4.0399999999999998E-2</v>
      </c>
      <c r="AE779" s="7">
        <v>0.29699999999999999</v>
      </c>
      <c r="AF779" s="6">
        <v>29.7</v>
      </c>
      <c r="AG779" s="7">
        <v>3.7000000000000002E-3</v>
      </c>
      <c r="AH779" s="7">
        <v>2.7E-2</v>
      </c>
      <c r="AI779" s="6">
        <v>2.7</v>
      </c>
      <c r="AJ779" s="7">
        <v>-7.12</v>
      </c>
      <c r="AK779" s="7">
        <v>0.13109999999999999</v>
      </c>
      <c r="AL779" s="7">
        <v>0.96399999999999997</v>
      </c>
      <c r="AM779" s="6">
        <v>96.4</v>
      </c>
      <c r="AN779" s="7">
        <v>1.37E-2</v>
      </c>
      <c r="AO779" s="7">
        <v>0.10100000000000001</v>
      </c>
      <c r="AP779" s="6">
        <v>10.1</v>
      </c>
      <c r="AQ779" s="14">
        <v>1</v>
      </c>
      <c r="AR779" s="15">
        <f t="shared" si="38"/>
        <v>34.599999999999994</v>
      </c>
      <c r="AS779" s="6">
        <v>131</v>
      </c>
      <c r="AT779" s="6">
        <v>0</v>
      </c>
      <c r="AU779" s="6">
        <f t="shared" si="40"/>
        <v>65.5</v>
      </c>
      <c r="AV779" s="6">
        <f t="shared" si="39"/>
        <v>65.5</v>
      </c>
      <c r="AW779" t="s">
        <v>1568</v>
      </c>
      <c r="AX779" t="s">
        <v>1600</v>
      </c>
      <c r="AY779" s="1"/>
      <c r="AZ779" s="1"/>
      <c r="BA779" s="21"/>
      <c r="BB779" s="1"/>
      <c r="BC779">
        <v>19611</v>
      </c>
      <c r="BD779" s="1"/>
      <c r="BF779" s="1" t="s">
        <v>58</v>
      </c>
      <c r="BG779" s="1" t="s">
        <v>58</v>
      </c>
      <c r="BH779" s="1" t="s">
        <v>55</v>
      </c>
      <c r="BI779" s="1" t="s">
        <v>58</v>
      </c>
      <c r="BJ779" s="1" t="s">
        <v>59</v>
      </c>
      <c r="BK779" s="1" t="s">
        <v>100</v>
      </c>
      <c r="BL779" s="1" t="s">
        <v>99</v>
      </c>
      <c r="BM779" s="1" t="s">
        <v>59</v>
      </c>
      <c r="BN779" s="1" t="s">
        <v>59</v>
      </c>
      <c r="BO779" s="1" t="s">
        <v>101</v>
      </c>
      <c r="BP779" s="1" t="s">
        <v>57</v>
      </c>
      <c r="BQ779" s="1" t="s">
        <v>59</v>
      </c>
      <c r="BR779" s="1" t="s">
        <v>59</v>
      </c>
      <c r="BS779" s="1" t="s">
        <v>59</v>
      </c>
      <c r="BT779" s="18">
        <v>0.23</v>
      </c>
      <c r="BU779" s="1"/>
      <c r="BV779" s="1"/>
      <c r="BW779" s="1" t="s">
        <v>1570</v>
      </c>
    </row>
    <row r="780" spans="1:75" x14ac:dyDescent="0.3">
      <c r="A780" t="s">
        <v>1764</v>
      </c>
      <c r="B780" t="s">
        <v>1735</v>
      </c>
      <c r="C780" s="37">
        <v>322210</v>
      </c>
      <c r="D780" s="37" t="s">
        <v>1767</v>
      </c>
      <c r="E780" s="37">
        <v>322230</v>
      </c>
      <c r="F780" s="37">
        <v>322240</v>
      </c>
      <c r="G780" s="21" t="s">
        <v>1795</v>
      </c>
      <c r="H780" s="1" t="s">
        <v>1796</v>
      </c>
      <c r="I780" t="s">
        <v>1440</v>
      </c>
      <c r="J780" t="s">
        <v>1234</v>
      </c>
      <c r="K780" t="s">
        <v>681</v>
      </c>
      <c r="L780" s="1" t="s">
        <v>1531</v>
      </c>
      <c r="M780" s="1" t="s">
        <v>1765</v>
      </c>
      <c r="N780" t="str">
        <f t="shared" si="37"/>
        <v>180-058-05936_19611 - 8_540</v>
      </c>
      <c r="O780">
        <v>100</v>
      </c>
      <c r="P780" s="7">
        <v>7.1079999999999997</v>
      </c>
      <c r="Q780" s="7" t="s">
        <v>1776</v>
      </c>
      <c r="R780" s="6">
        <v>710.8</v>
      </c>
      <c r="S780">
        <v>-6.21</v>
      </c>
      <c r="T780" s="23">
        <v>44288.041666666657</v>
      </c>
      <c r="U780">
        <v>-6.21</v>
      </c>
      <c r="V780" s="1"/>
      <c r="W780" s="7">
        <v>0.18709999999999999</v>
      </c>
      <c r="X780" s="7">
        <v>1.33</v>
      </c>
      <c r="Y780" s="6">
        <v>133</v>
      </c>
      <c r="Z780" t="s">
        <v>1567</v>
      </c>
      <c r="AA780">
        <v>2</v>
      </c>
      <c r="AB780">
        <v>2.5</v>
      </c>
      <c r="AC780">
        <v>-6.92</v>
      </c>
      <c r="AD780" s="7">
        <v>8.2600000000000007E-2</v>
      </c>
      <c r="AE780" s="7">
        <v>0.58699999999999997</v>
      </c>
      <c r="AF780" s="6">
        <v>58.7</v>
      </c>
      <c r="AG780" s="7">
        <v>3.1E-2</v>
      </c>
      <c r="AH780" s="7">
        <v>0.22</v>
      </c>
      <c r="AI780" s="6">
        <v>22</v>
      </c>
      <c r="AJ780" s="7">
        <v>-7.12</v>
      </c>
      <c r="AK780" s="7">
        <v>0.1573</v>
      </c>
      <c r="AL780" s="7">
        <v>1.1180000000000001</v>
      </c>
      <c r="AM780" s="6">
        <v>111.8</v>
      </c>
      <c r="AN780" s="7">
        <v>5.3699999999999998E-2</v>
      </c>
      <c r="AO780" s="7">
        <v>0.38200000000000001</v>
      </c>
      <c r="AP780" s="6">
        <v>38.200000000000003</v>
      </c>
      <c r="AQ780" s="14">
        <v>1</v>
      </c>
      <c r="AR780" s="15">
        <f t="shared" si="38"/>
        <v>39.200000000000003</v>
      </c>
      <c r="AS780" s="6">
        <v>151</v>
      </c>
      <c r="AT780" s="6">
        <v>0</v>
      </c>
      <c r="AU780" s="6">
        <f t="shared" si="40"/>
        <v>75.5</v>
      </c>
      <c r="AV780" s="6">
        <f t="shared" si="39"/>
        <v>75.5</v>
      </c>
      <c r="AW780" t="s">
        <v>1568</v>
      </c>
      <c r="AX780" t="s">
        <v>1600</v>
      </c>
      <c r="AY780" s="1"/>
      <c r="AZ780" s="1"/>
      <c r="BA780" s="21"/>
      <c r="BC780">
        <v>19611</v>
      </c>
      <c r="BD780" s="1"/>
      <c r="BF780" s="1" t="s">
        <v>58</v>
      </c>
      <c r="BG780" s="1" t="s">
        <v>58</v>
      </c>
      <c r="BH780" s="1" t="s">
        <v>55</v>
      </c>
      <c r="BI780" s="1" t="s">
        <v>58</v>
      </c>
      <c r="BJ780" s="1" t="s">
        <v>59</v>
      </c>
      <c r="BK780" s="1" t="s">
        <v>100</v>
      </c>
      <c r="BL780" s="1" t="s">
        <v>99</v>
      </c>
      <c r="BM780" s="1" t="s">
        <v>59</v>
      </c>
      <c r="BN780" s="1" t="s">
        <v>59</v>
      </c>
      <c r="BO780" s="1" t="s">
        <v>101</v>
      </c>
      <c r="BP780" s="1" t="s">
        <v>57</v>
      </c>
      <c r="BQ780" s="1" t="s">
        <v>59</v>
      </c>
      <c r="BR780" s="1" t="s">
        <v>59</v>
      </c>
      <c r="BS780" s="1" t="s">
        <v>59</v>
      </c>
      <c r="BT780" s="18">
        <v>0.23</v>
      </c>
      <c r="BU780" s="1"/>
      <c r="BV780" s="1"/>
      <c r="BW780" s="1" t="s">
        <v>1570</v>
      </c>
    </row>
    <row r="781" spans="1:75" ht="28.8" x14ac:dyDescent="0.3">
      <c r="A781" t="s">
        <v>1764</v>
      </c>
      <c r="B781" t="s">
        <v>1735</v>
      </c>
      <c r="C781" s="37">
        <v>322210</v>
      </c>
      <c r="D781" s="37">
        <v>322220</v>
      </c>
      <c r="E781" s="37">
        <v>322230</v>
      </c>
      <c r="F781" s="37">
        <v>322240</v>
      </c>
      <c r="G781" s="29" t="s">
        <v>1805</v>
      </c>
      <c r="H781" s="16" t="s">
        <v>1810</v>
      </c>
      <c r="I781" t="s">
        <v>1378</v>
      </c>
      <c r="J781" t="s">
        <v>1124</v>
      </c>
      <c r="K781" t="s">
        <v>278</v>
      </c>
      <c r="L781" s="1" t="s">
        <v>1531</v>
      </c>
      <c r="M781" s="1" t="s">
        <v>1765</v>
      </c>
      <c r="N781" t="str">
        <f t="shared" si="37"/>
        <v>180-058-05026_19619 - 8_076</v>
      </c>
      <c r="O781">
        <v>101</v>
      </c>
      <c r="P781" s="7">
        <v>6.0819999999999999</v>
      </c>
      <c r="Q781" s="7" t="s">
        <v>1776</v>
      </c>
      <c r="R781" s="6">
        <v>614.28200000000004</v>
      </c>
      <c r="S781">
        <v>-6.23</v>
      </c>
      <c r="T781" s="23">
        <v>44286.041666666657</v>
      </c>
      <c r="U781">
        <v>-6.23</v>
      </c>
      <c r="W781" s="7">
        <v>0.26750000000000002</v>
      </c>
      <c r="X781" s="7">
        <v>1.627</v>
      </c>
      <c r="Y781" s="6">
        <v>164.327</v>
      </c>
      <c r="Z781" t="s">
        <v>1567</v>
      </c>
      <c r="AA781">
        <v>2</v>
      </c>
      <c r="AB781">
        <v>2</v>
      </c>
      <c r="AC781">
        <v>-7.02</v>
      </c>
      <c r="AD781" s="7">
        <v>7.7899999999999997E-2</v>
      </c>
      <c r="AE781" s="7">
        <v>0.47399999999999998</v>
      </c>
      <c r="AF781" s="6">
        <v>47.874000000000002</v>
      </c>
      <c r="AG781" s="7">
        <v>2.4799999999999999E-2</v>
      </c>
      <c r="AH781" s="7">
        <v>0.151</v>
      </c>
      <c r="AI781" s="6">
        <v>15.250999999999999</v>
      </c>
      <c r="AJ781" s="7">
        <v>-7.22</v>
      </c>
      <c r="AK781" s="7">
        <v>0.1537</v>
      </c>
      <c r="AL781" s="7">
        <v>0.93500000000000005</v>
      </c>
      <c r="AM781" s="6">
        <v>94.435000000000002</v>
      </c>
      <c r="AN781" s="7">
        <v>3.2099999999999997E-2</v>
      </c>
      <c r="AO781" s="7">
        <v>0.19500000000000001</v>
      </c>
      <c r="AP781" s="6">
        <v>19.695</v>
      </c>
      <c r="AQ781" s="7">
        <v>1</v>
      </c>
      <c r="AR781" s="15">
        <f t="shared" si="38"/>
        <v>30.905999999999992</v>
      </c>
      <c r="AS781" s="6">
        <v>125.34099999999999</v>
      </c>
      <c r="AT781" s="6">
        <f t="shared" ref="AT781:AT788" si="41">AS781/2</f>
        <v>62.670499999999997</v>
      </c>
      <c r="AU781" s="6">
        <f t="shared" si="40"/>
        <v>62.670499999999997</v>
      </c>
      <c r="AV781" s="6">
        <f t="shared" si="39"/>
        <v>0</v>
      </c>
      <c r="AW781" t="s">
        <v>1568</v>
      </c>
      <c r="AX781" t="s">
        <v>1600</v>
      </c>
      <c r="BA781" s="13"/>
      <c r="BC781">
        <v>19619</v>
      </c>
      <c r="BF781" s="1" t="s">
        <v>58</v>
      </c>
      <c r="BG781" s="1" t="s">
        <v>58</v>
      </c>
      <c r="BH781" s="1" t="s">
        <v>55</v>
      </c>
      <c r="BI781" s="1" t="s">
        <v>58</v>
      </c>
      <c r="BJ781" s="1" t="s">
        <v>59</v>
      </c>
      <c r="BK781" s="1" t="s">
        <v>100</v>
      </c>
      <c r="BL781" s="1" t="s">
        <v>99</v>
      </c>
      <c r="BM781" s="1" t="s">
        <v>59</v>
      </c>
      <c r="BN781" s="1" t="s">
        <v>59</v>
      </c>
      <c r="BO781" s="1" t="s">
        <v>101</v>
      </c>
      <c r="BP781" s="1" t="s">
        <v>57</v>
      </c>
      <c r="BQ781" s="1" t="s">
        <v>59</v>
      </c>
      <c r="BR781" s="1" t="s">
        <v>59</v>
      </c>
      <c r="BS781" s="1" t="s">
        <v>59</v>
      </c>
      <c r="BT781" s="18">
        <v>0.26200000000000001</v>
      </c>
      <c r="BU781" s="1"/>
      <c r="BV781" s="1"/>
      <c r="BW781" s="1" t="s">
        <v>1570</v>
      </c>
    </row>
    <row r="782" spans="1:75" ht="28.8" x14ac:dyDescent="0.3">
      <c r="A782" t="s">
        <v>1764</v>
      </c>
      <c r="B782" t="s">
        <v>1735</v>
      </c>
      <c r="C782" s="37">
        <v>322210</v>
      </c>
      <c r="D782" s="37">
        <v>322220</v>
      </c>
      <c r="E782" s="37">
        <v>322230</v>
      </c>
      <c r="F782" s="37">
        <v>322240</v>
      </c>
      <c r="G782" s="29" t="s">
        <v>1805</v>
      </c>
      <c r="H782" s="16" t="s">
        <v>1810</v>
      </c>
      <c r="I782" t="s">
        <v>1378</v>
      </c>
      <c r="J782" t="s">
        <v>1124</v>
      </c>
      <c r="K782" t="s">
        <v>279</v>
      </c>
      <c r="L782" s="1" t="s">
        <v>1531</v>
      </c>
      <c r="M782" s="1" t="s">
        <v>1765</v>
      </c>
      <c r="N782" t="str">
        <f t="shared" si="37"/>
        <v>180-058-05026_19619 - 8_077</v>
      </c>
      <c r="O782">
        <v>101</v>
      </c>
      <c r="P782" s="7">
        <v>5.2389999999999999</v>
      </c>
      <c r="Q782" s="7" t="s">
        <v>1776</v>
      </c>
      <c r="R782" s="6">
        <v>529.13900000000001</v>
      </c>
      <c r="S782">
        <v>-6.23</v>
      </c>
      <c r="T782" s="23">
        <v>44286.041666666657</v>
      </c>
      <c r="U782">
        <v>-6.23</v>
      </c>
      <c r="W782" s="7">
        <v>0.34379999999999999</v>
      </c>
      <c r="X782" s="7">
        <v>1.8009999999999999</v>
      </c>
      <c r="Y782" s="6">
        <v>181.90100000000001</v>
      </c>
      <c r="Z782" t="s">
        <v>1567</v>
      </c>
      <c r="AA782">
        <v>2</v>
      </c>
      <c r="AB782">
        <v>2</v>
      </c>
      <c r="AC782">
        <v>-7.02</v>
      </c>
      <c r="AD782" s="7">
        <v>8.1699999999999995E-2</v>
      </c>
      <c r="AE782" s="7">
        <v>0.42799999999999999</v>
      </c>
      <c r="AF782" s="6">
        <v>43.228000000000002</v>
      </c>
      <c r="AG782" s="7">
        <v>0</v>
      </c>
      <c r="AH782" s="7">
        <v>0</v>
      </c>
      <c r="AI782" s="6">
        <v>0</v>
      </c>
      <c r="AJ782" s="7">
        <v>-7.22</v>
      </c>
      <c r="AK782" s="7">
        <v>0.14580000000000001</v>
      </c>
      <c r="AL782" s="7">
        <v>0.76400000000000001</v>
      </c>
      <c r="AM782" s="6">
        <v>77.164000000000001</v>
      </c>
      <c r="AN782" s="7">
        <v>0</v>
      </c>
      <c r="AO782" s="7">
        <v>0</v>
      </c>
      <c r="AP782" s="6">
        <v>0</v>
      </c>
      <c r="AQ782" s="7">
        <v>1</v>
      </c>
      <c r="AR782" s="15">
        <f t="shared" si="38"/>
        <v>23.331000000000003</v>
      </c>
      <c r="AS782" s="6">
        <v>100.495</v>
      </c>
      <c r="AT782" s="6">
        <f t="shared" si="41"/>
        <v>50.247500000000002</v>
      </c>
      <c r="AU782" s="6">
        <f t="shared" si="40"/>
        <v>50.247500000000002</v>
      </c>
      <c r="AV782" s="6">
        <f t="shared" si="39"/>
        <v>0</v>
      </c>
      <c r="AW782" t="s">
        <v>1568</v>
      </c>
      <c r="AX782" t="s">
        <v>1600</v>
      </c>
      <c r="BA782" s="13"/>
      <c r="BC782">
        <v>19619</v>
      </c>
      <c r="BF782" s="1" t="s">
        <v>58</v>
      </c>
      <c r="BG782" s="1" t="s">
        <v>58</v>
      </c>
      <c r="BH782" s="1" t="s">
        <v>55</v>
      </c>
      <c r="BI782" s="1" t="s">
        <v>58</v>
      </c>
      <c r="BJ782" s="1" t="s">
        <v>59</v>
      </c>
      <c r="BK782" s="1" t="s">
        <v>100</v>
      </c>
      <c r="BL782" s="1" t="s">
        <v>99</v>
      </c>
      <c r="BM782" s="1" t="s">
        <v>59</v>
      </c>
      <c r="BN782" s="1" t="s">
        <v>59</v>
      </c>
      <c r="BO782" s="1" t="s">
        <v>101</v>
      </c>
      <c r="BP782" s="1" t="s">
        <v>57</v>
      </c>
      <c r="BQ782" s="1" t="s">
        <v>59</v>
      </c>
      <c r="BR782" s="1" t="s">
        <v>59</v>
      </c>
      <c r="BS782" s="1" t="s">
        <v>59</v>
      </c>
      <c r="BT782" s="18">
        <v>0.26200000000000001</v>
      </c>
      <c r="BU782" s="1"/>
      <c r="BV782" s="1"/>
      <c r="BW782" s="1" t="s">
        <v>1570</v>
      </c>
    </row>
    <row r="783" spans="1:75" ht="28.8" x14ac:dyDescent="0.3">
      <c r="A783" t="s">
        <v>1764</v>
      </c>
      <c r="B783" t="s">
        <v>1735</v>
      </c>
      <c r="C783" s="37">
        <v>322210</v>
      </c>
      <c r="D783" s="37">
        <v>322220</v>
      </c>
      <c r="E783" s="37">
        <v>322230</v>
      </c>
      <c r="F783" s="37">
        <v>322240</v>
      </c>
      <c r="G783" s="29" t="s">
        <v>1805</v>
      </c>
      <c r="H783" s="16" t="s">
        <v>1810</v>
      </c>
      <c r="I783" t="s">
        <v>1378</v>
      </c>
      <c r="J783" t="s">
        <v>1124</v>
      </c>
      <c r="K783" t="s">
        <v>280</v>
      </c>
      <c r="L783" s="1" t="s">
        <v>1531</v>
      </c>
      <c r="M783" s="1" t="s">
        <v>1765</v>
      </c>
      <c r="N783" t="str">
        <f t="shared" si="37"/>
        <v>180-058-05026_19619 - 8_078</v>
      </c>
      <c r="O783">
        <v>101</v>
      </c>
      <c r="P783" s="7">
        <v>5.5270000000000001</v>
      </c>
      <c r="Q783" s="7" t="s">
        <v>1776</v>
      </c>
      <c r="R783" s="6">
        <v>558.22699999999998</v>
      </c>
      <c r="S783">
        <v>-6.23</v>
      </c>
      <c r="T783" s="23">
        <v>44286.041666666657</v>
      </c>
      <c r="U783">
        <v>-6.23</v>
      </c>
      <c r="W783" s="7">
        <v>0.21010000000000001</v>
      </c>
      <c r="X783" s="7">
        <v>1.161</v>
      </c>
      <c r="Y783" s="6">
        <v>117.261</v>
      </c>
      <c r="Z783" t="s">
        <v>1567</v>
      </c>
      <c r="AA783">
        <v>2</v>
      </c>
      <c r="AB783">
        <v>2</v>
      </c>
      <c r="AC783">
        <v>-7.02</v>
      </c>
      <c r="AD783" s="7">
        <v>0.1138</v>
      </c>
      <c r="AE783" s="7">
        <v>0.629</v>
      </c>
      <c r="AF783" s="6">
        <v>63.529000000000003</v>
      </c>
      <c r="AG783" s="7">
        <v>9.4000000000000004E-3</v>
      </c>
      <c r="AH783" s="7">
        <v>5.1999999999999998E-2</v>
      </c>
      <c r="AI783" s="6">
        <v>5.2519999999999998</v>
      </c>
      <c r="AJ783" s="7">
        <v>-7.22</v>
      </c>
      <c r="AK783" s="7">
        <v>0.18129999999999999</v>
      </c>
      <c r="AL783" s="7">
        <v>1.002</v>
      </c>
      <c r="AM783" s="6">
        <v>101.202</v>
      </c>
      <c r="AN783" s="7">
        <v>1.32E-2</v>
      </c>
      <c r="AO783" s="7">
        <v>7.2999999999999995E-2</v>
      </c>
      <c r="AP783" s="6">
        <v>7.3730000000000002</v>
      </c>
      <c r="AQ783" s="7">
        <v>1</v>
      </c>
      <c r="AR783" s="15">
        <f t="shared" si="38"/>
        <v>27.876000000000005</v>
      </c>
      <c r="AS783" s="6">
        <v>129.078</v>
      </c>
      <c r="AT783" s="6">
        <f t="shared" si="41"/>
        <v>64.539000000000001</v>
      </c>
      <c r="AU783" s="6">
        <f t="shared" si="40"/>
        <v>64.539000000000001</v>
      </c>
      <c r="AV783" s="6">
        <f t="shared" si="39"/>
        <v>0</v>
      </c>
      <c r="AW783" t="s">
        <v>1568</v>
      </c>
      <c r="AX783" t="s">
        <v>1600</v>
      </c>
      <c r="BA783" s="13"/>
      <c r="BC783">
        <v>19619</v>
      </c>
      <c r="BF783" s="1" t="s">
        <v>58</v>
      </c>
      <c r="BG783" s="1" t="s">
        <v>58</v>
      </c>
      <c r="BH783" s="1" t="s">
        <v>55</v>
      </c>
      <c r="BI783" s="1" t="s">
        <v>58</v>
      </c>
      <c r="BJ783" s="1" t="s">
        <v>59</v>
      </c>
      <c r="BK783" s="1" t="s">
        <v>100</v>
      </c>
      <c r="BL783" s="1" t="s">
        <v>99</v>
      </c>
      <c r="BM783" s="1" t="s">
        <v>59</v>
      </c>
      <c r="BN783" s="1" t="s">
        <v>59</v>
      </c>
      <c r="BO783" s="1" t="s">
        <v>101</v>
      </c>
      <c r="BP783" s="1" t="s">
        <v>57</v>
      </c>
      <c r="BQ783" s="1" t="s">
        <v>59</v>
      </c>
      <c r="BR783" s="1" t="s">
        <v>59</v>
      </c>
      <c r="BS783" s="1" t="s">
        <v>59</v>
      </c>
      <c r="BT783" s="18">
        <v>0.26200000000000001</v>
      </c>
      <c r="BU783" s="1"/>
      <c r="BV783" s="1"/>
      <c r="BW783" s="1" t="s">
        <v>1570</v>
      </c>
    </row>
    <row r="784" spans="1:75" x14ac:dyDescent="0.3">
      <c r="A784" t="s">
        <v>1764</v>
      </c>
      <c r="B784" t="s">
        <v>1735</v>
      </c>
      <c r="C784" s="37">
        <v>322210</v>
      </c>
      <c r="D784" s="37">
        <v>322220</v>
      </c>
      <c r="E784" s="37" t="s">
        <v>1767</v>
      </c>
      <c r="F784" s="37">
        <v>322240</v>
      </c>
      <c r="G784" s="21" t="s">
        <v>1790</v>
      </c>
      <c r="H784" s="1" t="s">
        <v>1792</v>
      </c>
      <c r="I784" t="s">
        <v>1455</v>
      </c>
      <c r="J784" t="s">
        <v>1252</v>
      </c>
      <c r="K784" t="s">
        <v>742</v>
      </c>
      <c r="L784" s="1" t="s">
        <v>1531</v>
      </c>
      <c r="M784" s="1" t="s">
        <v>1765</v>
      </c>
      <c r="N784" t="str">
        <f t="shared" si="37"/>
        <v>180-058-05633_19716 - 9_013</v>
      </c>
      <c r="O784">
        <v>99</v>
      </c>
      <c r="P784" s="7">
        <v>7.19</v>
      </c>
      <c r="Q784" s="7" t="s">
        <v>1776</v>
      </c>
      <c r="R784" s="6">
        <v>711.81</v>
      </c>
      <c r="S784">
        <v>-6.28</v>
      </c>
      <c r="T784" s="23">
        <v>44280</v>
      </c>
      <c r="U784">
        <v>-6.28</v>
      </c>
      <c r="V784" s="1"/>
      <c r="W784" s="7">
        <v>0.28399999999999997</v>
      </c>
      <c r="X784" s="7">
        <v>2.0419999999999998</v>
      </c>
      <c r="Y784" s="6">
        <v>202.15799999999999</v>
      </c>
      <c r="Z784" t="s">
        <v>1567</v>
      </c>
      <c r="AA784">
        <v>2.5</v>
      </c>
      <c r="AB784">
        <v>2</v>
      </c>
      <c r="AC784">
        <v>-6.92</v>
      </c>
      <c r="AD784" s="7">
        <v>0.1993</v>
      </c>
      <c r="AE784" s="7">
        <v>1.4330000000000001</v>
      </c>
      <c r="AF784" s="6">
        <v>141.86699999999999</v>
      </c>
      <c r="AG784" s="7">
        <v>2.8000000000000001E-2</v>
      </c>
      <c r="AH784" s="7">
        <v>0.20100000000000001</v>
      </c>
      <c r="AI784" s="6">
        <v>19.899000000000001</v>
      </c>
      <c r="AJ784" s="7">
        <v>-7.12</v>
      </c>
      <c r="AK784" s="7">
        <v>0.25869999999999999</v>
      </c>
      <c r="AL784" s="7">
        <v>1.86</v>
      </c>
      <c r="AM784" s="6">
        <v>184.14</v>
      </c>
      <c r="AN784" s="7">
        <v>7.5899999999999995E-2</v>
      </c>
      <c r="AO784" s="7">
        <v>0.54600000000000004</v>
      </c>
      <c r="AP784" s="6">
        <v>54.054000000000002</v>
      </c>
      <c r="AQ784" s="14">
        <v>1</v>
      </c>
      <c r="AR784" s="15">
        <f t="shared" si="38"/>
        <v>36.333000000000027</v>
      </c>
      <c r="AS784" s="6">
        <v>220.47300000000001</v>
      </c>
      <c r="AT784" s="6">
        <f t="shared" si="41"/>
        <v>110.23650000000001</v>
      </c>
      <c r="AU784" s="6">
        <v>0</v>
      </c>
      <c r="AV784" s="6">
        <f t="shared" si="39"/>
        <v>110.23650000000001</v>
      </c>
      <c r="AW784" t="s">
        <v>1568</v>
      </c>
      <c r="AX784" t="s">
        <v>1600</v>
      </c>
      <c r="AY784" s="1"/>
      <c r="AZ784" s="1"/>
      <c r="BA784" s="21"/>
      <c r="BB784" s="1"/>
      <c r="BC784">
        <v>19716</v>
      </c>
      <c r="BD784" s="1"/>
      <c r="BF784" s="1" t="s">
        <v>58</v>
      </c>
      <c r="BG784" s="1" t="s">
        <v>58</v>
      </c>
      <c r="BH784" s="1" t="s">
        <v>55</v>
      </c>
      <c r="BI784" s="1" t="s">
        <v>58</v>
      </c>
      <c r="BJ784" s="1" t="s">
        <v>59</v>
      </c>
      <c r="BK784" s="1" t="s">
        <v>100</v>
      </c>
      <c r="BL784" s="1" t="s">
        <v>99</v>
      </c>
      <c r="BM784" s="1" t="s">
        <v>59</v>
      </c>
      <c r="BN784" s="1" t="s">
        <v>59</v>
      </c>
      <c r="BO784" s="1" t="s">
        <v>101</v>
      </c>
      <c r="BP784" s="1" t="s">
        <v>57</v>
      </c>
      <c r="BQ784" s="1" t="s">
        <v>59</v>
      </c>
      <c r="BR784" s="1" t="s">
        <v>59</v>
      </c>
      <c r="BS784" s="1" t="s">
        <v>59</v>
      </c>
      <c r="BT784" s="18">
        <v>0.64</v>
      </c>
      <c r="BU784" s="1"/>
      <c r="BV784" s="1"/>
      <c r="BW784" s="1" t="s">
        <v>1570</v>
      </c>
    </row>
    <row r="785" spans="1:75" x14ac:dyDescent="0.3">
      <c r="A785" t="s">
        <v>1764</v>
      </c>
      <c r="B785" t="s">
        <v>1735</v>
      </c>
      <c r="C785" s="37">
        <v>322210</v>
      </c>
      <c r="D785" s="37">
        <v>322220</v>
      </c>
      <c r="E785" s="37" t="s">
        <v>1767</v>
      </c>
      <c r="F785" s="37">
        <v>322240</v>
      </c>
      <c r="G785" s="21" t="s">
        <v>1790</v>
      </c>
      <c r="H785" s="1" t="s">
        <v>1792</v>
      </c>
      <c r="I785" t="s">
        <v>1455</v>
      </c>
      <c r="J785" t="s">
        <v>1252</v>
      </c>
      <c r="K785" t="s">
        <v>743</v>
      </c>
      <c r="L785" s="1" t="s">
        <v>1531</v>
      </c>
      <c r="M785" s="1" t="s">
        <v>1765</v>
      </c>
      <c r="N785" t="str">
        <f t="shared" si="37"/>
        <v>180-058-05633_19716 - 9_014</v>
      </c>
      <c r="O785">
        <v>97</v>
      </c>
      <c r="P785" s="7">
        <v>7.1180000000000003</v>
      </c>
      <c r="Q785" s="7" t="s">
        <v>1776</v>
      </c>
      <c r="R785" s="6">
        <v>690.44600000000003</v>
      </c>
      <c r="S785">
        <v>-6.28</v>
      </c>
      <c r="T785" s="23">
        <v>44280</v>
      </c>
      <c r="U785">
        <v>-6.28</v>
      </c>
      <c r="V785" s="1"/>
      <c r="W785" s="7">
        <v>0.3019</v>
      </c>
      <c r="X785" s="7">
        <v>2.149</v>
      </c>
      <c r="Y785" s="6">
        <v>208.453</v>
      </c>
      <c r="Z785" t="s">
        <v>1567</v>
      </c>
      <c r="AA785">
        <v>2.5</v>
      </c>
      <c r="AB785">
        <v>2</v>
      </c>
      <c r="AC785">
        <v>-6.92</v>
      </c>
      <c r="AD785" s="7">
        <v>0.17460000000000001</v>
      </c>
      <c r="AE785" s="7">
        <v>1.2430000000000001</v>
      </c>
      <c r="AF785" s="6">
        <v>120.571</v>
      </c>
      <c r="AG785" s="7">
        <v>2.9499999999999998E-2</v>
      </c>
      <c r="AH785" s="7">
        <v>0.21</v>
      </c>
      <c r="AI785" s="6">
        <v>20.37</v>
      </c>
      <c r="AJ785" s="7">
        <v>-7.12</v>
      </c>
      <c r="AK785" s="7">
        <v>0.26200000000000001</v>
      </c>
      <c r="AL785" s="7">
        <v>1.865</v>
      </c>
      <c r="AM785" s="6">
        <v>180.905</v>
      </c>
      <c r="AN785" s="7">
        <v>4.8599999999999997E-2</v>
      </c>
      <c r="AO785" s="7">
        <v>0.34599999999999997</v>
      </c>
      <c r="AP785" s="6">
        <v>33.561999999999998</v>
      </c>
      <c r="AQ785" s="14">
        <v>1</v>
      </c>
      <c r="AR785" s="15">
        <f t="shared" si="38"/>
        <v>36.181000000000012</v>
      </c>
      <c r="AS785" s="6">
        <v>217.08600000000001</v>
      </c>
      <c r="AT785" s="6">
        <f t="shared" si="41"/>
        <v>108.54300000000001</v>
      </c>
      <c r="AU785" s="6">
        <v>0</v>
      </c>
      <c r="AV785" s="6">
        <f t="shared" si="39"/>
        <v>108.54300000000001</v>
      </c>
      <c r="AW785" t="s">
        <v>1568</v>
      </c>
      <c r="AX785" t="s">
        <v>1600</v>
      </c>
      <c r="AY785" s="1"/>
      <c r="AZ785" s="1"/>
      <c r="BA785" s="21"/>
      <c r="BB785" s="1"/>
      <c r="BC785">
        <v>19716</v>
      </c>
      <c r="BD785" s="1"/>
      <c r="BF785" s="1" t="s">
        <v>58</v>
      </c>
      <c r="BG785" s="1" t="s">
        <v>58</v>
      </c>
      <c r="BH785" s="1" t="s">
        <v>55</v>
      </c>
      <c r="BI785" s="1" t="s">
        <v>58</v>
      </c>
      <c r="BJ785" s="1" t="s">
        <v>59</v>
      </c>
      <c r="BK785" s="1" t="s">
        <v>100</v>
      </c>
      <c r="BL785" s="1" t="s">
        <v>99</v>
      </c>
      <c r="BM785" s="1" t="s">
        <v>59</v>
      </c>
      <c r="BN785" s="1" t="s">
        <v>59</v>
      </c>
      <c r="BO785" s="1" t="s">
        <v>101</v>
      </c>
      <c r="BP785" s="1" t="s">
        <v>57</v>
      </c>
      <c r="BQ785" s="1" t="s">
        <v>59</v>
      </c>
      <c r="BR785" s="1" t="s">
        <v>59</v>
      </c>
      <c r="BS785" s="1" t="s">
        <v>59</v>
      </c>
      <c r="BT785" s="18">
        <v>0.64</v>
      </c>
      <c r="BU785" s="1"/>
      <c r="BV785" s="1"/>
      <c r="BW785" s="1" t="s">
        <v>1570</v>
      </c>
    </row>
    <row r="786" spans="1:75" x14ac:dyDescent="0.3">
      <c r="A786" t="s">
        <v>1764</v>
      </c>
      <c r="B786" t="s">
        <v>1735</v>
      </c>
      <c r="C786" s="37">
        <v>322210</v>
      </c>
      <c r="D786" s="37">
        <v>322220</v>
      </c>
      <c r="E786" s="37" t="s">
        <v>1767</v>
      </c>
      <c r="F786" s="37">
        <v>322240</v>
      </c>
      <c r="G786" s="21" t="s">
        <v>1790</v>
      </c>
      <c r="H786" s="1" t="s">
        <v>1792</v>
      </c>
      <c r="I786" t="s">
        <v>1455</v>
      </c>
      <c r="J786" t="s">
        <v>1252</v>
      </c>
      <c r="K786" t="s">
        <v>744</v>
      </c>
      <c r="L786" s="1" t="s">
        <v>1531</v>
      </c>
      <c r="M786" s="1" t="s">
        <v>1765</v>
      </c>
      <c r="N786" t="str">
        <f t="shared" si="37"/>
        <v>180-058-05633_19716 - 9_015</v>
      </c>
      <c r="O786">
        <v>100</v>
      </c>
      <c r="P786" s="7">
        <v>7.1559999999999997</v>
      </c>
      <c r="Q786" s="7" t="s">
        <v>1776</v>
      </c>
      <c r="R786" s="6">
        <v>715.6</v>
      </c>
      <c r="S786">
        <v>-6.28</v>
      </c>
      <c r="T786" s="23">
        <v>44280</v>
      </c>
      <c r="U786">
        <v>-6.28</v>
      </c>
      <c r="V786" s="1"/>
      <c r="W786" s="7">
        <v>0.312</v>
      </c>
      <c r="X786" s="7">
        <v>2.2330000000000001</v>
      </c>
      <c r="Y786" s="6">
        <v>223.3</v>
      </c>
      <c r="Z786" t="s">
        <v>1567</v>
      </c>
      <c r="AA786">
        <v>2.5</v>
      </c>
      <c r="AB786">
        <v>2</v>
      </c>
      <c r="AC786">
        <v>-6.92</v>
      </c>
      <c r="AD786" s="7">
        <v>0.21199999999999999</v>
      </c>
      <c r="AE786" s="7">
        <v>1.5169999999999999</v>
      </c>
      <c r="AF786" s="6">
        <v>151.69999999999999</v>
      </c>
      <c r="AG786" s="7">
        <v>3.6900000000000002E-2</v>
      </c>
      <c r="AH786" s="7">
        <v>0.26400000000000001</v>
      </c>
      <c r="AI786" s="6">
        <v>26.4</v>
      </c>
      <c r="AJ786" s="7">
        <v>-7.12</v>
      </c>
      <c r="AK786" s="7">
        <v>0.27960000000000002</v>
      </c>
      <c r="AL786" s="7">
        <v>2.0009999999999999</v>
      </c>
      <c r="AM786" s="6">
        <v>200.1</v>
      </c>
      <c r="AN786" s="7">
        <v>7.6200000000000004E-2</v>
      </c>
      <c r="AO786" s="7">
        <v>0.54500000000000004</v>
      </c>
      <c r="AP786" s="6">
        <v>54.5</v>
      </c>
      <c r="AQ786" s="14">
        <v>1</v>
      </c>
      <c r="AR786" s="15">
        <f t="shared" si="38"/>
        <v>38.099999999999994</v>
      </c>
      <c r="AS786" s="6">
        <v>238.2</v>
      </c>
      <c r="AT786" s="6">
        <f t="shared" si="41"/>
        <v>119.1</v>
      </c>
      <c r="AU786" s="6">
        <v>0</v>
      </c>
      <c r="AV786" s="6">
        <f t="shared" si="39"/>
        <v>119.1</v>
      </c>
      <c r="AW786" t="s">
        <v>1568</v>
      </c>
      <c r="AX786" t="s">
        <v>1600</v>
      </c>
      <c r="AY786" s="1"/>
      <c r="AZ786" s="1"/>
      <c r="BA786" s="21"/>
      <c r="BB786" s="1"/>
      <c r="BC786">
        <v>19716</v>
      </c>
      <c r="BD786" s="1"/>
      <c r="BF786" s="1" t="s">
        <v>58</v>
      </c>
      <c r="BG786" s="1" t="s">
        <v>58</v>
      </c>
      <c r="BH786" s="1" t="s">
        <v>55</v>
      </c>
      <c r="BI786" s="1" t="s">
        <v>58</v>
      </c>
      <c r="BJ786" s="1" t="s">
        <v>59</v>
      </c>
      <c r="BK786" s="1" t="s">
        <v>100</v>
      </c>
      <c r="BL786" s="1" t="s">
        <v>99</v>
      </c>
      <c r="BM786" s="1" t="s">
        <v>59</v>
      </c>
      <c r="BN786" s="1" t="s">
        <v>59</v>
      </c>
      <c r="BO786" s="1" t="s">
        <v>101</v>
      </c>
      <c r="BP786" s="1" t="s">
        <v>57</v>
      </c>
      <c r="BQ786" s="1" t="s">
        <v>59</v>
      </c>
      <c r="BR786" s="1" t="s">
        <v>59</v>
      </c>
      <c r="BS786" s="1" t="s">
        <v>59</v>
      </c>
      <c r="BT786" s="18">
        <v>0.64</v>
      </c>
      <c r="BU786" s="1"/>
      <c r="BV786" s="1"/>
      <c r="BW786" s="1" t="s">
        <v>1570</v>
      </c>
    </row>
    <row r="787" spans="1:75" x14ac:dyDescent="0.3">
      <c r="A787" t="s">
        <v>1764</v>
      </c>
      <c r="B787" t="s">
        <v>1735</v>
      </c>
      <c r="C787" s="37">
        <v>322210</v>
      </c>
      <c r="D787" s="37">
        <v>322220</v>
      </c>
      <c r="E787" s="37" t="s">
        <v>1767</v>
      </c>
      <c r="F787" s="37">
        <v>322240</v>
      </c>
      <c r="G787" s="21" t="s">
        <v>1790</v>
      </c>
      <c r="H787" s="1" t="s">
        <v>1792</v>
      </c>
      <c r="I787" t="s">
        <v>1455</v>
      </c>
      <c r="J787" t="s">
        <v>1252</v>
      </c>
      <c r="K787" t="s">
        <v>745</v>
      </c>
      <c r="L787" s="1" t="s">
        <v>1531</v>
      </c>
      <c r="M787" s="1" t="s">
        <v>1765</v>
      </c>
      <c r="N787" t="str">
        <f t="shared" si="37"/>
        <v>180-058-05633_19716 - 9_016</v>
      </c>
      <c r="O787">
        <v>101</v>
      </c>
      <c r="P787" s="7">
        <v>7.0209999999999999</v>
      </c>
      <c r="Q787" s="7" t="s">
        <v>1776</v>
      </c>
      <c r="R787" s="6">
        <v>709.12099999999998</v>
      </c>
      <c r="S787">
        <v>-6.28</v>
      </c>
      <c r="T787" s="23">
        <v>44280</v>
      </c>
      <c r="U787">
        <v>-6.28</v>
      </c>
      <c r="V787" s="1"/>
      <c r="W787" s="7">
        <v>0.2296</v>
      </c>
      <c r="X787" s="7">
        <v>1.6120000000000001</v>
      </c>
      <c r="Y787" s="6">
        <v>162.81200000000001</v>
      </c>
      <c r="Z787" t="s">
        <v>1567</v>
      </c>
      <c r="AA787">
        <v>2.5</v>
      </c>
      <c r="AB787">
        <v>2</v>
      </c>
      <c r="AC787">
        <v>-6.92</v>
      </c>
      <c r="AD787" s="7">
        <v>0.18559999999999999</v>
      </c>
      <c r="AE787" s="7">
        <v>1.3029999999999999</v>
      </c>
      <c r="AF787" s="6">
        <v>131.60300000000001</v>
      </c>
      <c r="AG787" s="7">
        <v>8.7599999999999997E-2</v>
      </c>
      <c r="AH787" s="7">
        <v>0.61499999999999999</v>
      </c>
      <c r="AI787" s="6">
        <v>62.115000000000002</v>
      </c>
      <c r="AJ787" s="7">
        <v>-7.12</v>
      </c>
      <c r="AK787" s="7">
        <v>0.2263</v>
      </c>
      <c r="AL787" s="7">
        <v>1.589</v>
      </c>
      <c r="AM787" s="6">
        <v>160.489</v>
      </c>
      <c r="AN787" s="7">
        <v>0.15210000000000001</v>
      </c>
      <c r="AO787" s="7">
        <v>1.0680000000000001</v>
      </c>
      <c r="AP787" s="6">
        <v>107.86799999999999</v>
      </c>
      <c r="AQ787" s="14">
        <v>1</v>
      </c>
      <c r="AR787" s="15">
        <f t="shared" si="38"/>
        <v>39.793999999999983</v>
      </c>
      <c r="AS787" s="6">
        <v>200.28299999999999</v>
      </c>
      <c r="AT787" s="6">
        <f t="shared" si="41"/>
        <v>100.14149999999999</v>
      </c>
      <c r="AU787" s="6">
        <v>0</v>
      </c>
      <c r="AV787" s="6">
        <f t="shared" si="39"/>
        <v>100.14149999999999</v>
      </c>
      <c r="AW787" t="s">
        <v>1568</v>
      </c>
      <c r="AX787" t="s">
        <v>1600</v>
      </c>
      <c r="AY787" s="1"/>
      <c r="AZ787" s="1"/>
      <c r="BA787" s="21"/>
      <c r="BB787" s="1"/>
      <c r="BC787">
        <v>19716</v>
      </c>
      <c r="BD787" s="1"/>
      <c r="BF787" s="1" t="s">
        <v>58</v>
      </c>
      <c r="BG787" s="1" t="s">
        <v>58</v>
      </c>
      <c r="BH787" s="1" t="s">
        <v>55</v>
      </c>
      <c r="BI787" s="1" t="s">
        <v>58</v>
      </c>
      <c r="BJ787" s="1" t="s">
        <v>59</v>
      </c>
      <c r="BK787" s="1" t="s">
        <v>100</v>
      </c>
      <c r="BL787" s="1" t="s">
        <v>99</v>
      </c>
      <c r="BM787" s="1" t="s">
        <v>59</v>
      </c>
      <c r="BN787" s="1" t="s">
        <v>59</v>
      </c>
      <c r="BO787" s="1" t="s">
        <v>101</v>
      </c>
      <c r="BP787" s="1" t="s">
        <v>57</v>
      </c>
      <c r="BQ787" s="1" t="s">
        <v>59</v>
      </c>
      <c r="BR787" s="1" t="s">
        <v>59</v>
      </c>
      <c r="BS787" s="1" t="s">
        <v>59</v>
      </c>
      <c r="BT787" s="18">
        <v>0.64</v>
      </c>
      <c r="BU787" s="1"/>
      <c r="BV787" s="1"/>
      <c r="BW787" s="1" t="s">
        <v>1570</v>
      </c>
    </row>
    <row r="788" spans="1:75" x14ac:dyDescent="0.3">
      <c r="A788" t="s">
        <v>1764</v>
      </c>
      <c r="B788" t="s">
        <v>1735</v>
      </c>
      <c r="C788" s="37">
        <v>322210</v>
      </c>
      <c r="D788" s="37">
        <v>322220</v>
      </c>
      <c r="E788" s="37" t="s">
        <v>1767</v>
      </c>
      <c r="F788" s="37">
        <v>322240</v>
      </c>
      <c r="G788" s="21" t="s">
        <v>1790</v>
      </c>
      <c r="H788" s="1" t="s">
        <v>1792</v>
      </c>
      <c r="I788" t="s">
        <v>1455</v>
      </c>
      <c r="J788" t="s">
        <v>1252</v>
      </c>
      <c r="K788" t="s">
        <v>746</v>
      </c>
      <c r="L788" s="1" t="s">
        <v>1531</v>
      </c>
      <c r="M788" s="1" t="s">
        <v>1765</v>
      </c>
      <c r="N788" t="str">
        <f t="shared" si="37"/>
        <v>180-058-05633_19716 - 9_017</v>
      </c>
      <c r="O788">
        <v>95</v>
      </c>
      <c r="P788" s="7">
        <v>7.04</v>
      </c>
      <c r="Q788" s="7" t="s">
        <v>1776</v>
      </c>
      <c r="R788" s="6">
        <v>668.8</v>
      </c>
      <c r="S788">
        <v>-6.26</v>
      </c>
      <c r="T788" s="23">
        <v>44280</v>
      </c>
      <c r="U788">
        <v>-6.26</v>
      </c>
      <c r="W788" s="7">
        <v>0.30499999999999999</v>
      </c>
      <c r="X788" s="7">
        <v>2.1469999999999998</v>
      </c>
      <c r="Y788" s="6">
        <v>203.965</v>
      </c>
      <c r="Z788" t="s">
        <v>1567</v>
      </c>
      <c r="AA788">
        <v>2.5</v>
      </c>
      <c r="AB788">
        <v>2</v>
      </c>
      <c r="AC788">
        <v>-6.92</v>
      </c>
      <c r="AD788" s="7">
        <v>0.20549999999999999</v>
      </c>
      <c r="AE788" s="7">
        <v>1.4470000000000001</v>
      </c>
      <c r="AF788" s="6">
        <v>137.465</v>
      </c>
      <c r="AG788" s="7">
        <v>8.6999999999999994E-3</v>
      </c>
      <c r="AH788" s="7">
        <v>6.0999999999999999E-2</v>
      </c>
      <c r="AI788" s="6">
        <v>5.7949999999999999</v>
      </c>
      <c r="AJ788" s="7">
        <v>-7.12</v>
      </c>
      <c r="AK788" s="7">
        <v>0.28129999999999999</v>
      </c>
      <c r="AL788" s="7">
        <v>1.98</v>
      </c>
      <c r="AM788" s="6">
        <v>188.1</v>
      </c>
      <c r="AN788" s="7">
        <v>3.5900000000000001E-2</v>
      </c>
      <c r="AO788" s="7">
        <v>0.253</v>
      </c>
      <c r="AP788" s="6">
        <v>24.035</v>
      </c>
      <c r="AQ788" s="14">
        <v>1</v>
      </c>
      <c r="AR788" s="15">
        <f t="shared" si="38"/>
        <v>33.44</v>
      </c>
      <c r="AS788" s="6">
        <v>221.54</v>
      </c>
      <c r="AT788" s="6">
        <f t="shared" si="41"/>
        <v>110.77</v>
      </c>
      <c r="AU788" s="6">
        <v>0</v>
      </c>
      <c r="AV788" s="6">
        <f t="shared" si="39"/>
        <v>110.77</v>
      </c>
      <c r="AW788" t="s">
        <v>1568</v>
      </c>
      <c r="AX788" t="s">
        <v>1600</v>
      </c>
      <c r="BC788">
        <v>19716</v>
      </c>
      <c r="BF788" s="1" t="s">
        <v>58</v>
      </c>
      <c r="BG788" s="1" t="s">
        <v>58</v>
      </c>
      <c r="BH788" s="1" t="s">
        <v>55</v>
      </c>
      <c r="BI788" s="1" t="s">
        <v>58</v>
      </c>
      <c r="BJ788" s="1" t="s">
        <v>59</v>
      </c>
      <c r="BK788" s="1" t="s">
        <v>100</v>
      </c>
      <c r="BL788" s="1" t="s">
        <v>99</v>
      </c>
      <c r="BM788" s="1" t="s">
        <v>59</v>
      </c>
      <c r="BN788" s="1" t="s">
        <v>59</v>
      </c>
      <c r="BO788" s="1" t="s">
        <v>101</v>
      </c>
      <c r="BP788" s="1" t="s">
        <v>57</v>
      </c>
      <c r="BQ788" s="1" t="s">
        <v>59</v>
      </c>
      <c r="BR788" s="1" t="s">
        <v>59</v>
      </c>
      <c r="BS788" s="1" t="s">
        <v>59</v>
      </c>
      <c r="BT788" s="18">
        <v>0.64</v>
      </c>
      <c r="BU788" s="1"/>
      <c r="BV788" s="1"/>
      <c r="BW788" s="1" t="s">
        <v>1570</v>
      </c>
    </row>
    <row r="789" spans="1:75" ht="43.2" x14ac:dyDescent="0.3">
      <c r="A789" t="s">
        <v>1764</v>
      </c>
      <c r="B789" t="s">
        <v>1735</v>
      </c>
      <c r="C789" s="37">
        <v>322210</v>
      </c>
      <c r="D789" s="37" t="s">
        <v>1767</v>
      </c>
      <c r="E789" s="37" t="s">
        <v>1767</v>
      </c>
      <c r="F789" s="37">
        <v>322240</v>
      </c>
      <c r="G789" s="21" t="s">
        <v>1817</v>
      </c>
      <c r="H789" s="1" t="s">
        <v>1767</v>
      </c>
      <c r="I789" t="s">
        <v>1467</v>
      </c>
      <c r="J789" t="s">
        <v>1265</v>
      </c>
      <c r="K789" t="s">
        <v>796</v>
      </c>
      <c r="L789" s="1" t="s">
        <v>1531</v>
      </c>
      <c r="M789" s="1" t="s">
        <v>1765</v>
      </c>
      <c r="N789" t="str">
        <f t="shared" si="37"/>
        <v>180-058-07262_19744 - 9_071</v>
      </c>
      <c r="O789">
        <v>68</v>
      </c>
      <c r="P789" s="7">
        <v>9.1999999999999993</v>
      </c>
      <c r="Q789" s="7" t="s">
        <v>1776</v>
      </c>
      <c r="R789" s="6">
        <v>625.6</v>
      </c>
      <c r="S789">
        <v>-6.16</v>
      </c>
      <c r="T789" s="23">
        <v>44300.041666666657</v>
      </c>
      <c r="U789">
        <v>-6.16</v>
      </c>
      <c r="W789" s="7">
        <v>0.41620000000000001</v>
      </c>
      <c r="X789" s="7">
        <v>3.8290000000000002</v>
      </c>
      <c r="Y789" s="6">
        <v>260.37200000000001</v>
      </c>
      <c r="Z789" t="s">
        <v>1567</v>
      </c>
      <c r="AA789">
        <v>2</v>
      </c>
      <c r="AB789">
        <v>2</v>
      </c>
      <c r="AC789">
        <v>-7.27</v>
      </c>
      <c r="AD789" s="7">
        <v>0.35649999999999998</v>
      </c>
      <c r="AE789" s="7">
        <v>3.28</v>
      </c>
      <c r="AF789" s="6">
        <v>223.04</v>
      </c>
      <c r="AG789" s="7">
        <v>4.9099999999999998E-2</v>
      </c>
      <c r="AH789" s="7">
        <v>0.45200000000000001</v>
      </c>
      <c r="AI789" s="6">
        <v>30.736000000000001</v>
      </c>
      <c r="AJ789" s="7">
        <v>-7.47</v>
      </c>
      <c r="AK789" s="7">
        <v>0.40699999999999997</v>
      </c>
      <c r="AL789" s="7">
        <v>3.7440000000000002</v>
      </c>
      <c r="AM789" s="6">
        <v>254.59200000000001</v>
      </c>
      <c r="AN789" s="7">
        <v>9.35E-2</v>
      </c>
      <c r="AO789" s="7">
        <v>0.86</v>
      </c>
      <c r="AP789" s="6">
        <v>58.48</v>
      </c>
      <c r="AQ789" s="14">
        <v>1</v>
      </c>
      <c r="AR789" s="15">
        <f t="shared" si="38"/>
        <v>32.436000000000007</v>
      </c>
      <c r="AS789" s="6">
        <v>287.02800000000002</v>
      </c>
      <c r="AT789" s="6">
        <v>0</v>
      </c>
      <c r="AU789" s="6">
        <v>0</v>
      </c>
      <c r="AV789" s="6">
        <f t="shared" si="39"/>
        <v>287.02800000000002</v>
      </c>
      <c r="AW789" t="s">
        <v>1568</v>
      </c>
      <c r="AX789" t="s">
        <v>1600</v>
      </c>
      <c r="AZ789" t="s">
        <v>1727</v>
      </c>
      <c r="BA789" t="s">
        <v>796</v>
      </c>
      <c r="BB789" s="1" t="s">
        <v>2799</v>
      </c>
      <c r="BC789">
        <v>19744</v>
      </c>
      <c r="BE789" s="16" t="s">
        <v>1552</v>
      </c>
      <c r="BF789" s="1" t="s">
        <v>58</v>
      </c>
      <c r="BG789" s="1" t="s">
        <v>58</v>
      </c>
      <c r="BH789" s="1" t="s">
        <v>55</v>
      </c>
      <c r="BI789" s="1" t="s">
        <v>58</v>
      </c>
      <c r="BJ789" s="1" t="s">
        <v>59</v>
      </c>
      <c r="BK789" s="1" t="s">
        <v>100</v>
      </c>
      <c r="BL789" s="1" t="s">
        <v>99</v>
      </c>
      <c r="BM789" s="1" t="s">
        <v>59</v>
      </c>
      <c r="BN789" s="1" t="s">
        <v>59</v>
      </c>
      <c r="BO789" s="1" t="s">
        <v>101</v>
      </c>
      <c r="BP789" s="1" t="s">
        <v>57</v>
      </c>
      <c r="BQ789" s="1" t="s">
        <v>59</v>
      </c>
      <c r="BR789" s="1" t="s">
        <v>59</v>
      </c>
      <c r="BS789" s="1" t="s">
        <v>59</v>
      </c>
      <c r="BT789" s="18">
        <v>0.22</v>
      </c>
      <c r="BW789" s="1" t="s">
        <v>1570</v>
      </c>
    </row>
    <row r="790" spans="1:75" ht="43.2" x14ac:dyDescent="0.3">
      <c r="A790" t="s">
        <v>1764</v>
      </c>
      <c r="B790" t="s">
        <v>1735</v>
      </c>
      <c r="C790" s="37">
        <v>322210</v>
      </c>
      <c r="D790" s="37" t="s">
        <v>1767</v>
      </c>
      <c r="E790" s="37" t="s">
        <v>1767</v>
      </c>
      <c r="F790" s="37">
        <v>322240</v>
      </c>
      <c r="G790" s="21" t="s">
        <v>1817</v>
      </c>
      <c r="H790" s="1" t="s">
        <v>1767</v>
      </c>
      <c r="I790" t="s">
        <v>1467</v>
      </c>
      <c r="J790" t="s">
        <v>1265</v>
      </c>
      <c r="K790" t="s">
        <v>797</v>
      </c>
      <c r="L790" s="1" t="s">
        <v>1531</v>
      </c>
      <c r="M790" s="1" t="s">
        <v>1765</v>
      </c>
      <c r="N790" t="str">
        <f t="shared" si="37"/>
        <v>180-058-07262_19744 - 9_072</v>
      </c>
      <c r="O790">
        <v>83</v>
      </c>
      <c r="P790" s="7">
        <v>9.2219999999999995</v>
      </c>
      <c r="Q790" s="7" t="s">
        <v>1776</v>
      </c>
      <c r="R790" s="6">
        <v>765.42600000000004</v>
      </c>
      <c r="S790">
        <v>-6.16</v>
      </c>
      <c r="T790" s="23">
        <v>44300.041666666657</v>
      </c>
      <c r="U790">
        <v>-6.16</v>
      </c>
      <c r="W790" s="7">
        <v>0.47289999999999999</v>
      </c>
      <c r="X790" s="7">
        <v>4.3609999999999998</v>
      </c>
      <c r="Y790" s="6">
        <v>361.96300000000002</v>
      </c>
      <c r="Z790" t="s">
        <v>1567</v>
      </c>
      <c r="AA790">
        <v>2</v>
      </c>
      <c r="AB790">
        <v>2</v>
      </c>
      <c r="AC790">
        <v>-7.27</v>
      </c>
      <c r="AD790" s="7">
        <v>0.32029999999999997</v>
      </c>
      <c r="AE790" s="7">
        <v>2.9540000000000002</v>
      </c>
      <c r="AF790" s="6">
        <v>245.18199999999999</v>
      </c>
      <c r="AG790" s="7">
        <v>1.46E-2</v>
      </c>
      <c r="AH790" s="7">
        <v>0.13500000000000001</v>
      </c>
      <c r="AI790" s="6">
        <v>11.205</v>
      </c>
      <c r="AJ790" s="7">
        <v>-7.47</v>
      </c>
      <c r="AK790" s="7">
        <v>0.39660000000000001</v>
      </c>
      <c r="AL790" s="7">
        <v>3.657</v>
      </c>
      <c r="AM790" s="6">
        <v>303.53100000000001</v>
      </c>
      <c r="AN790" s="7">
        <v>3.3399999999999999E-2</v>
      </c>
      <c r="AO790" s="7">
        <v>0.308</v>
      </c>
      <c r="AP790" s="6">
        <v>25.564</v>
      </c>
      <c r="AQ790" s="14">
        <v>1</v>
      </c>
      <c r="AR790" s="15">
        <f t="shared" si="38"/>
        <v>38.677999999999997</v>
      </c>
      <c r="AS790" s="6">
        <v>342.209</v>
      </c>
      <c r="AT790" s="6">
        <v>0</v>
      </c>
      <c r="AU790" s="6">
        <v>0</v>
      </c>
      <c r="AV790" s="6">
        <f t="shared" si="39"/>
        <v>342.209</v>
      </c>
      <c r="AW790" t="s">
        <v>1568</v>
      </c>
      <c r="AX790" t="s">
        <v>1600</v>
      </c>
      <c r="BC790">
        <v>19744</v>
      </c>
      <c r="BE790" s="16" t="s">
        <v>1552</v>
      </c>
      <c r="BF790" s="1" t="s">
        <v>58</v>
      </c>
      <c r="BG790" s="1" t="s">
        <v>58</v>
      </c>
      <c r="BH790" s="1" t="s">
        <v>55</v>
      </c>
      <c r="BI790" s="1" t="s">
        <v>58</v>
      </c>
      <c r="BJ790" s="1" t="s">
        <v>59</v>
      </c>
      <c r="BK790" s="1" t="s">
        <v>100</v>
      </c>
      <c r="BL790" s="1" t="s">
        <v>99</v>
      </c>
      <c r="BM790" s="1" t="s">
        <v>59</v>
      </c>
      <c r="BN790" s="1" t="s">
        <v>59</v>
      </c>
      <c r="BO790" s="1" t="s">
        <v>101</v>
      </c>
      <c r="BP790" s="1" t="s">
        <v>57</v>
      </c>
      <c r="BQ790" s="1" t="s">
        <v>59</v>
      </c>
      <c r="BR790" s="1" t="s">
        <v>59</v>
      </c>
      <c r="BS790" s="1" t="s">
        <v>59</v>
      </c>
      <c r="BT790" s="18">
        <v>0.22</v>
      </c>
      <c r="BW790" s="1" t="s">
        <v>1570</v>
      </c>
    </row>
    <row r="791" spans="1:75" ht="43.2" x14ac:dyDescent="0.3">
      <c r="A791" t="s">
        <v>1764</v>
      </c>
      <c r="B791" t="s">
        <v>1735</v>
      </c>
      <c r="C791" s="37">
        <v>322210</v>
      </c>
      <c r="D791" s="37" t="s">
        <v>1767</v>
      </c>
      <c r="E791" s="37" t="s">
        <v>1767</v>
      </c>
      <c r="F791" s="37">
        <v>322240</v>
      </c>
      <c r="G791" s="21" t="s">
        <v>1817</v>
      </c>
      <c r="H791" s="1" t="s">
        <v>1767</v>
      </c>
      <c r="I791" t="s">
        <v>1467</v>
      </c>
      <c r="J791" t="s">
        <v>1265</v>
      </c>
      <c r="K791" t="s">
        <v>798</v>
      </c>
      <c r="L791" s="1" t="s">
        <v>1531</v>
      </c>
      <c r="M791" s="1" t="s">
        <v>1765</v>
      </c>
      <c r="N791" t="str">
        <f t="shared" si="37"/>
        <v>180-058-07262_19744 - 9_073</v>
      </c>
      <c r="O791">
        <v>101</v>
      </c>
      <c r="P791" s="7">
        <v>9.1029999999999998</v>
      </c>
      <c r="Q791" s="7" t="s">
        <v>1776</v>
      </c>
      <c r="R791" s="6">
        <v>919.40300000000002</v>
      </c>
      <c r="S791">
        <v>-6.16</v>
      </c>
      <c r="T791" s="23">
        <v>44300.041666666657</v>
      </c>
      <c r="U791">
        <v>-6.16</v>
      </c>
      <c r="W791" s="7">
        <v>0.26469999999999999</v>
      </c>
      <c r="X791" s="7">
        <v>2.41</v>
      </c>
      <c r="Y791" s="6">
        <v>243.41</v>
      </c>
      <c r="Z791" t="s">
        <v>1567</v>
      </c>
      <c r="AA791">
        <v>2</v>
      </c>
      <c r="AB791">
        <v>2</v>
      </c>
      <c r="AC791">
        <v>-7.27</v>
      </c>
      <c r="AD791" s="7">
        <v>0.24929999999999999</v>
      </c>
      <c r="AE791" s="7">
        <v>2.2690000000000001</v>
      </c>
      <c r="AF791" s="6">
        <v>229.16900000000001</v>
      </c>
      <c r="AG791" s="7">
        <v>0.1079</v>
      </c>
      <c r="AH791" s="7">
        <v>0.98199999999999998</v>
      </c>
      <c r="AI791" s="6">
        <v>99.182000000000002</v>
      </c>
      <c r="AJ791" s="7">
        <v>-7.47</v>
      </c>
      <c r="AK791" s="7">
        <v>0.24929999999999999</v>
      </c>
      <c r="AL791" s="7">
        <v>2.2690000000000001</v>
      </c>
      <c r="AM791" s="6">
        <v>229.16900000000001</v>
      </c>
      <c r="AN791" s="7">
        <v>0.20150000000000001</v>
      </c>
      <c r="AO791" s="7">
        <v>1.8340000000000001</v>
      </c>
      <c r="AP791" s="6">
        <v>185.23400000000001</v>
      </c>
      <c r="AQ791" s="14">
        <v>1</v>
      </c>
      <c r="AR791" s="15">
        <f t="shared" si="38"/>
        <v>47.268000000000001</v>
      </c>
      <c r="AS791" s="6">
        <v>276.43700000000001</v>
      </c>
      <c r="AT791" s="6">
        <v>0</v>
      </c>
      <c r="AU791" s="6">
        <v>0</v>
      </c>
      <c r="AV791" s="6">
        <f t="shared" si="39"/>
        <v>276.43700000000001</v>
      </c>
      <c r="AW791" t="s">
        <v>1568</v>
      </c>
      <c r="AX791" t="s">
        <v>1600</v>
      </c>
      <c r="BC791">
        <v>19744</v>
      </c>
      <c r="BE791" s="16" t="s">
        <v>1552</v>
      </c>
      <c r="BF791" s="1" t="s">
        <v>58</v>
      </c>
      <c r="BG791" s="1" t="s">
        <v>58</v>
      </c>
      <c r="BH791" s="1" t="s">
        <v>55</v>
      </c>
      <c r="BI791" s="1" t="s">
        <v>58</v>
      </c>
      <c r="BJ791" s="1" t="s">
        <v>59</v>
      </c>
      <c r="BK791" s="1" t="s">
        <v>100</v>
      </c>
      <c r="BL791" s="1" t="s">
        <v>99</v>
      </c>
      <c r="BM791" s="1" t="s">
        <v>59</v>
      </c>
      <c r="BN791" s="1" t="s">
        <v>59</v>
      </c>
      <c r="BO791" s="1" t="s">
        <v>101</v>
      </c>
      <c r="BP791" s="1" t="s">
        <v>57</v>
      </c>
      <c r="BQ791" s="1" t="s">
        <v>59</v>
      </c>
      <c r="BR791" s="1" t="s">
        <v>59</v>
      </c>
      <c r="BS791" s="1" t="s">
        <v>59</v>
      </c>
      <c r="BT791" s="18">
        <v>0.22</v>
      </c>
      <c r="BW791" s="1" t="s">
        <v>1570</v>
      </c>
    </row>
    <row r="792" spans="1:75" ht="43.2" x14ac:dyDescent="0.3">
      <c r="A792" t="s">
        <v>1764</v>
      </c>
      <c r="B792" t="s">
        <v>1735</v>
      </c>
      <c r="C792" s="37">
        <v>322210</v>
      </c>
      <c r="D792" s="37" t="s">
        <v>1767</v>
      </c>
      <c r="E792" s="37" t="s">
        <v>1767</v>
      </c>
      <c r="F792" s="37">
        <v>322240</v>
      </c>
      <c r="G792" s="21" t="s">
        <v>1817</v>
      </c>
      <c r="H792" s="1" t="s">
        <v>1767</v>
      </c>
      <c r="I792" t="s">
        <v>1467</v>
      </c>
      <c r="J792" t="s">
        <v>1265</v>
      </c>
      <c r="K792" t="s">
        <v>799</v>
      </c>
      <c r="L792" s="1" t="s">
        <v>1531</v>
      </c>
      <c r="M792" s="1" t="s">
        <v>1765</v>
      </c>
      <c r="N792" t="str">
        <f t="shared" si="37"/>
        <v>180-058-07262_19744 - 9_074</v>
      </c>
      <c r="O792">
        <v>106</v>
      </c>
      <c r="P792" s="7">
        <v>7.7549999999999999</v>
      </c>
      <c r="Q792" s="7" t="s">
        <v>1776</v>
      </c>
      <c r="R792" s="6">
        <v>822.03</v>
      </c>
      <c r="S792">
        <v>-6.16</v>
      </c>
      <c r="T792" s="23">
        <v>44300.041666666657</v>
      </c>
      <c r="U792">
        <v>-6.16</v>
      </c>
      <c r="W792" s="7">
        <v>0.25080000000000002</v>
      </c>
      <c r="X792" s="7">
        <v>1.9450000000000001</v>
      </c>
      <c r="Y792" s="6">
        <v>206.17</v>
      </c>
      <c r="Z792" t="s">
        <v>1567</v>
      </c>
      <c r="AA792">
        <v>2</v>
      </c>
      <c r="AB792">
        <v>2</v>
      </c>
      <c r="AC792">
        <v>-7.27</v>
      </c>
      <c r="AD792" s="7">
        <v>0.2218</v>
      </c>
      <c r="AE792" s="7">
        <v>1.72</v>
      </c>
      <c r="AF792" s="6">
        <v>182.32</v>
      </c>
      <c r="AG792" s="7">
        <v>6.4699999999999994E-2</v>
      </c>
      <c r="AH792" s="7">
        <v>0.502</v>
      </c>
      <c r="AI792" s="6">
        <v>53.212000000000003</v>
      </c>
      <c r="AJ792" s="7">
        <v>-7.47</v>
      </c>
      <c r="AK792" s="7">
        <v>0.2472</v>
      </c>
      <c r="AL792" s="7">
        <v>1.917</v>
      </c>
      <c r="AM792" s="6">
        <v>203.202</v>
      </c>
      <c r="AN792" s="7">
        <v>0.1144</v>
      </c>
      <c r="AO792" s="7">
        <v>0.88700000000000001</v>
      </c>
      <c r="AP792" s="6">
        <v>94.022000000000006</v>
      </c>
      <c r="AQ792" s="14">
        <v>1</v>
      </c>
      <c r="AR792" s="15">
        <f t="shared" si="38"/>
        <v>46.957999999999998</v>
      </c>
      <c r="AS792" s="6">
        <v>250.16</v>
      </c>
      <c r="AT792" s="6">
        <v>0</v>
      </c>
      <c r="AU792" s="6">
        <v>0</v>
      </c>
      <c r="AV792" s="6">
        <f t="shared" si="39"/>
        <v>250.16</v>
      </c>
      <c r="AW792" t="s">
        <v>1568</v>
      </c>
      <c r="AX792" t="s">
        <v>1600</v>
      </c>
      <c r="BC792">
        <v>19744</v>
      </c>
      <c r="BE792" s="16" t="s">
        <v>1552</v>
      </c>
      <c r="BF792" s="1" t="s">
        <v>58</v>
      </c>
      <c r="BG792" s="1" t="s">
        <v>58</v>
      </c>
      <c r="BH792" s="1" t="s">
        <v>55</v>
      </c>
      <c r="BI792" s="1" t="s">
        <v>58</v>
      </c>
      <c r="BJ792" s="1" t="s">
        <v>59</v>
      </c>
      <c r="BK792" s="1" t="s">
        <v>100</v>
      </c>
      <c r="BL792" s="1" t="s">
        <v>99</v>
      </c>
      <c r="BM792" s="1" t="s">
        <v>59</v>
      </c>
      <c r="BN792" s="1" t="s">
        <v>59</v>
      </c>
      <c r="BO792" s="1" t="s">
        <v>101</v>
      </c>
      <c r="BP792" s="1" t="s">
        <v>57</v>
      </c>
      <c r="BQ792" s="1" t="s">
        <v>59</v>
      </c>
      <c r="BR792" s="1" t="s">
        <v>59</v>
      </c>
      <c r="BS792" s="1" t="s">
        <v>59</v>
      </c>
      <c r="BT792" s="18">
        <v>0.22</v>
      </c>
      <c r="BW792" s="1" t="s">
        <v>1570</v>
      </c>
    </row>
    <row r="793" spans="1:75" x14ac:dyDescent="0.3">
      <c r="A793" t="s">
        <v>1764</v>
      </c>
      <c r="B793" t="s">
        <v>1735</v>
      </c>
      <c r="C793" s="37">
        <v>322210</v>
      </c>
      <c r="D793" s="37">
        <v>322220</v>
      </c>
      <c r="E793" s="37" t="s">
        <v>1767</v>
      </c>
      <c r="F793" s="37">
        <v>322240</v>
      </c>
      <c r="G793" s="21" t="s">
        <v>1790</v>
      </c>
      <c r="H793" s="1" t="s">
        <v>1792</v>
      </c>
      <c r="I793" t="s">
        <v>1459</v>
      </c>
      <c r="J793" t="s">
        <v>1257</v>
      </c>
      <c r="K793" t="s">
        <v>764</v>
      </c>
      <c r="L793" s="1" t="s">
        <v>1531</v>
      </c>
      <c r="M793" s="1" t="s">
        <v>1765</v>
      </c>
      <c r="N793" t="str">
        <f t="shared" si="37"/>
        <v>180-058-06283_19781 - 9_039</v>
      </c>
      <c r="O793">
        <v>92</v>
      </c>
      <c r="P793" s="7">
        <v>6.4</v>
      </c>
      <c r="Q793" s="7" t="s">
        <v>1776</v>
      </c>
      <c r="R793" s="6">
        <v>588.79999999999995</v>
      </c>
      <c r="S793">
        <v>-6.28</v>
      </c>
      <c r="T793" s="23">
        <v>44298.041666666657</v>
      </c>
      <c r="U793">
        <v>-6.28</v>
      </c>
      <c r="W793" s="7">
        <v>0.51500000000000001</v>
      </c>
      <c r="X793" s="7">
        <v>3.2959999999999998</v>
      </c>
      <c r="Y793" s="6">
        <v>303.23200000000003</v>
      </c>
      <c r="Z793" t="s">
        <v>1567</v>
      </c>
      <c r="AA793">
        <v>3</v>
      </c>
      <c r="AB793">
        <v>3</v>
      </c>
      <c r="AC793">
        <v>-6.92</v>
      </c>
      <c r="AD793" s="7">
        <v>0.22359999999999999</v>
      </c>
      <c r="AE793" s="7">
        <v>1.431</v>
      </c>
      <c r="AF793" s="6">
        <v>131.65199999999999</v>
      </c>
      <c r="AG793" s="7">
        <v>0</v>
      </c>
      <c r="AH793" s="7">
        <v>0</v>
      </c>
      <c r="AI793" s="6">
        <v>0</v>
      </c>
      <c r="AJ793" s="7">
        <v>-7.12</v>
      </c>
      <c r="AK793" s="7">
        <v>0.2848</v>
      </c>
      <c r="AL793" s="7">
        <v>1.823</v>
      </c>
      <c r="AM793" s="6">
        <v>167.71600000000001</v>
      </c>
      <c r="AN793" s="7">
        <v>0</v>
      </c>
      <c r="AO793" s="7">
        <v>0</v>
      </c>
      <c r="AP793" s="6">
        <v>0</v>
      </c>
      <c r="AQ793" s="14">
        <v>1</v>
      </c>
      <c r="AR793" s="15">
        <f t="shared" si="38"/>
        <v>28.427999999999997</v>
      </c>
      <c r="AS793" s="6">
        <v>196.14400000000001</v>
      </c>
      <c r="AT793" s="6">
        <f>((AS793/92)*29)/2</f>
        <v>30.914000000000001</v>
      </c>
      <c r="AU793" s="6">
        <v>0</v>
      </c>
      <c r="AV793" s="6">
        <f t="shared" si="39"/>
        <v>165.23000000000002</v>
      </c>
      <c r="AW793" t="s">
        <v>1568</v>
      </c>
      <c r="AX793" t="s">
        <v>1600</v>
      </c>
      <c r="AZ793" t="s">
        <v>1614</v>
      </c>
      <c r="BA793">
        <v>37369</v>
      </c>
      <c r="BB793" t="s">
        <v>2800</v>
      </c>
      <c r="BC793">
        <v>19781</v>
      </c>
      <c r="BF793" s="1" t="s">
        <v>58</v>
      </c>
      <c r="BG793" s="1" t="s">
        <v>58</v>
      </c>
      <c r="BH793" s="1" t="s">
        <v>55</v>
      </c>
      <c r="BI793" s="1" t="s">
        <v>58</v>
      </c>
      <c r="BJ793" s="1" t="s">
        <v>59</v>
      </c>
      <c r="BK793" s="1" t="s">
        <v>100</v>
      </c>
      <c r="BL793" s="1" t="s">
        <v>99</v>
      </c>
      <c r="BM793" s="1" t="s">
        <v>59</v>
      </c>
      <c r="BN793" s="1" t="s">
        <v>59</v>
      </c>
      <c r="BO793" s="1" t="s">
        <v>101</v>
      </c>
      <c r="BP793" s="1" t="s">
        <v>57</v>
      </c>
      <c r="BQ793" s="1" t="s">
        <v>59</v>
      </c>
      <c r="BR793" s="1" t="s">
        <v>59</v>
      </c>
      <c r="BS793" s="1" t="s">
        <v>59</v>
      </c>
      <c r="BT793" s="18">
        <v>6.9</v>
      </c>
      <c r="BW793" s="1" t="s">
        <v>1570</v>
      </c>
    </row>
    <row r="794" spans="1:75" x14ac:dyDescent="0.3">
      <c r="A794" t="s">
        <v>1764</v>
      </c>
      <c r="B794" t="s">
        <v>1735</v>
      </c>
      <c r="C794" s="37">
        <v>322210</v>
      </c>
      <c r="D794" s="37">
        <v>322220</v>
      </c>
      <c r="E794" s="37" t="s">
        <v>1767</v>
      </c>
      <c r="F794" s="37">
        <v>322240</v>
      </c>
      <c r="G794" s="21" t="s">
        <v>1790</v>
      </c>
      <c r="H794" s="1" t="s">
        <v>1792</v>
      </c>
      <c r="I794" t="s">
        <v>1459</v>
      </c>
      <c r="J794" t="s">
        <v>1257</v>
      </c>
      <c r="K794" t="s">
        <v>763</v>
      </c>
      <c r="L794" s="1" t="s">
        <v>1531</v>
      </c>
      <c r="M794" s="1" t="s">
        <v>1765</v>
      </c>
      <c r="N794" t="str">
        <f t="shared" si="37"/>
        <v>180-058-06283_19781 - 9_038</v>
      </c>
      <c r="O794">
        <v>67</v>
      </c>
      <c r="P794" s="7">
        <v>7.6</v>
      </c>
      <c r="Q794" s="7" t="s">
        <v>1776</v>
      </c>
      <c r="R794" s="6">
        <v>509.2</v>
      </c>
      <c r="S794">
        <v>-6.28</v>
      </c>
      <c r="T794" s="23">
        <v>44298.041666666657</v>
      </c>
      <c r="U794">
        <v>-6.28</v>
      </c>
      <c r="W794" s="7">
        <v>0.48830000000000001</v>
      </c>
      <c r="X794" s="7">
        <v>3.7109999999999999</v>
      </c>
      <c r="Y794" s="6">
        <v>248.637</v>
      </c>
      <c r="Z794" t="s">
        <v>1567</v>
      </c>
      <c r="AA794">
        <v>3</v>
      </c>
      <c r="AB794">
        <v>3</v>
      </c>
      <c r="AC794">
        <v>-6.92</v>
      </c>
      <c r="AD794" s="7">
        <v>0.2392</v>
      </c>
      <c r="AE794" s="7">
        <v>1.8180000000000001</v>
      </c>
      <c r="AF794" s="6">
        <v>121.806</v>
      </c>
      <c r="AG794" s="7">
        <v>0</v>
      </c>
      <c r="AH794" s="7">
        <v>0</v>
      </c>
      <c r="AI794" s="6">
        <v>0</v>
      </c>
      <c r="AJ794" s="7">
        <v>-7.12</v>
      </c>
      <c r="AK794" s="7">
        <v>0.32240000000000002</v>
      </c>
      <c r="AL794" s="7">
        <v>2.4500000000000002</v>
      </c>
      <c r="AM794" s="6">
        <v>164.15</v>
      </c>
      <c r="AN794" s="7">
        <v>0</v>
      </c>
      <c r="AO794" s="7">
        <v>0</v>
      </c>
      <c r="AP794" s="6">
        <v>0</v>
      </c>
      <c r="AQ794" s="14">
        <v>1</v>
      </c>
      <c r="AR794" s="15">
        <f t="shared" si="38"/>
        <v>25.125</v>
      </c>
      <c r="AS794" s="6">
        <v>189.27500000000001</v>
      </c>
      <c r="AT794" s="6">
        <v>0</v>
      </c>
      <c r="AU794" s="6">
        <v>0</v>
      </c>
      <c r="AV794" s="6">
        <f t="shared" si="39"/>
        <v>189.27500000000001</v>
      </c>
      <c r="AW794" t="s">
        <v>1568</v>
      </c>
      <c r="AX794" t="s">
        <v>1600</v>
      </c>
      <c r="AZ794" t="s">
        <v>1614</v>
      </c>
      <c r="BA794">
        <v>37369</v>
      </c>
      <c r="BB794" t="s">
        <v>2800</v>
      </c>
      <c r="BC794">
        <v>19781</v>
      </c>
      <c r="BF794" s="1" t="s">
        <v>58</v>
      </c>
      <c r="BG794" s="1" t="s">
        <v>58</v>
      </c>
      <c r="BH794" s="1" t="s">
        <v>55</v>
      </c>
      <c r="BI794" s="1" t="s">
        <v>58</v>
      </c>
      <c r="BJ794" s="1" t="s">
        <v>59</v>
      </c>
      <c r="BK794" s="1" t="s">
        <v>100</v>
      </c>
      <c r="BL794" s="1" t="s">
        <v>99</v>
      </c>
      <c r="BM794" s="1" t="s">
        <v>59</v>
      </c>
      <c r="BN794" s="1" t="s">
        <v>59</v>
      </c>
      <c r="BO794" s="1" t="s">
        <v>101</v>
      </c>
      <c r="BP794" s="1" t="s">
        <v>57</v>
      </c>
      <c r="BQ794" s="1" t="s">
        <v>59</v>
      </c>
      <c r="BR794" s="1" t="s">
        <v>59</v>
      </c>
      <c r="BS794" s="1" t="s">
        <v>59</v>
      </c>
      <c r="BT794" s="18">
        <v>6.9</v>
      </c>
      <c r="BW794" s="1" t="s">
        <v>1570</v>
      </c>
    </row>
    <row r="795" spans="1:75" x14ac:dyDescent="0.3">
      <c r="A795" t="s">
        <v>1764</v>
      </c>
      <c r="B795" t="s">
        <v>1735</v>
      </c>
      <c r="C795" s="37">
        <v>322210</v>
      </c>
      <c r="D795" s="37">
        <v>322220</v>
      </c>
      <c r="E795" s="37" t="s">
        <v>1767</v>
      </c>
      <c r="F795" s="37">
        <v>322240</v>
      </c>
      <c r="G795" s="21" t="s">
        <v>1790</v>
      </c>
      <c r="H795" s="1" t="s">
        <v>1792</v>
      </c>
      <c r="I795" t="s">
        <v>1459</v>
      </c>
      <c r="J795" t="s">
        <v>1257</v>
      </c>
      <c r="K795" t="s">
        <v>762</v>
      </c>
      <c r="L795" s="1" t="s">
        <v>1531</v>
      </c>
      <c r="M795" s="1" t="s">
        <v>1765</v>
      </c>
      <c r="N795" t="str">
        <f t="shared" si="37"/>
        <v>180-058-06283_19781 - 9_037</v>
      </c>
      <c r="O795">
        <v>48</v>
      </c>
      <c r="P795" s="7">
        <v>6.6</v>
      </c>
      <c r="Q795" s="7" t="s">
        <v>1776</v>
      </c>
      <c r="R795" s="6">
        <v>316.8</v>
      </c>
      <c r="S795">
        <v>-6.28</v>
      </c>
      <c r="T795" s="23">
        <v>44298.041666666657</v>
      </c>
      <c r="U795">
        <v>-6.28</v>
      </c>
      <c r="W795" s="7">
        <v>0.51139999999999997</v>
      </c>
      <c r="X795" s="7">
        <v>3.375</v>
      </c>
      <c r="Y795" s="6">
        <v>162</v>
      </c>
      <c r="Z795" t="s">
        <v>1567</v>
      </c>
      <c r="AA795">
        <v>3</v>
      </c>
      <c r="AB795">
        <v>3</v>
      </c>
      <c r="AC795">
        <v>-6.92</v>
      </c>
      <c r="AD795" s="7">
        <v>0.2271</v>
      </c>
      <c r="AE795" s="7">
        <v>1.4990000000000001</v>
      </c>
      <c r="AF795" s="6">
        <v>71.951999999999998</v>
      </c>
      <c r="AG795" s="7">
        <v>0</v>
      </c>
      <c r="AH795" s="7">
        <v>0</v>
      </c>
      <c r="AI795" s="6">
        <v>0</v>
      </c>
      <c r="AJ795" s="7">
        <v>-7.12</v>
      </c>
      <c r="AK795" s="7">
        <v>0.29260000000000003</v>
      </c>
      <c r="AL795" s="7">
        <v>1.931</v>
      </c>
      <c r="AM795" s="6">
        <v>92.688000000000002</v>
      </c>
      <c r="AN795" s="7">
        <v>0</v>
      </c>
      <c r="AO795" s="7">
        <v>0</v>
      </c>
      <c r="AP795" s="6">
        <v>0</v>
      </c>
      <c r="AQ795" s="14">
        <v>1</v>
      </c>
      <c r="AR795" s="15">
        <f t="shared" si="38"/>
        <v>14.783999999999992</v>
      </c>
      <c r="AS795" s="6">
        <v>107.47199999999999</v>
      </c>
      <c r="AT795" s="6">
        <v>0</v>
      </c>
      <c r="AU795" s="6">
        <v>0</v>
      </c>
      <c r="AV795" s="6">
        <f t="shared" si="39"/>
        <v>107.47199999999999</v>
      </c>
      <c r="AW795" t="s">
        <v>1568</v>
      </c>
      <c r="AX795" t="s">
        <v>1600</v>
      </c>
      <c r="BC795">
        <v>19781</v>
      </c>
      <c r="BF795" s="1" t="s">
        <v>58</v>
      </c>
      <c r="BG795" s="1" t="s">
        <v>58</v>
      </c>
      <c r="BH795" s="1" t="s">
        <v>55</v>
      </c>
      <c r="BI795" s="1" t="s">
        <v>58</v>
      </c>
      <c r="BJ795" s="1" t="s">
        <v>59</v>
      </c>
      <c r="BK795" s="1" t="s">
        <v>100</v>
      </c>
      <c r="BL795" s="1" t="s">
        <v>99</v>
      </c>
      <c r="BM795" s="1" t="s">
        <v>59</v>
      </c>
      <c r="BN795" s="1" t="s">
        <v>59</v>
      </c>
      <c r="BO795" s="1" t="s">
        <v>101</v>
      </c>
      <c r="BP795" s="1" t="s">
        <v>57</v>
      </c>
      <c r="BQ795" s="1" t="s">
        <v>59</v>
      </c>
      <c r="BR795" s="1" t="s">
        <v>59</v>
      </c>
      <c r="BS795" s="1" t="s">
        <v>59</v>
      </c>
      <c r="BT795" s="18">
        <v>6.9</v>
      </c>
      <c r="BW795" s="1" t="s">
        <v>1570</v>
      </c>
    </row>
    <row r="796" spans="1:75" x14ac:dyDescent="0.3">
      <c r="A796" t="s">
        <v>1764</v>
      </c>
      <c r="B796" t="s">
        <v>1735</v>
      </c>
      <c r="C796" s="37">
        <v>322210</v>
      </c>
      <c r="D796" s="37">
        <v>322220</v>
      </c>
      <c r="E796" s="37" t="s">
        <v>1767</v>
      </c>
      <c r="F796" s="37">
        <v>322240</v>
      </c>
      <c r="G796" s="21" t="s">
        <v>1790</v>
      </c>
      <c r="H796" s="1" t="s">
        <v>1792</v>
      </c>
      <c r="I796" t="s">
        <v>1459</v>
      </c>
      <c r="J796" t="s">
        <v>1257</v>
      </c>
      <c r="K796" t="s">
        <v>765</v>
      </c>
      <c r="L796" s="1" t="s">
        <v>1531</v>
      </c>
      <c r="M796" s="1" t="s">
        <v>1765</v>
      </c>
      <c r="N796" t="str">
        <f t="shared" si="37"/>
        <v>180-058-06283_19781 - 9_040</v>
      </c>
      <c r="O796">
        <v>100</v>
      </c>
      <c r="P796" s="7">
        <v>6.5</v>
      </c>
      <c r="Q796" s="7" t="s">
        <v>1776</v>
      </c>
      <c r="R796" s="6">
        <v>650</v>
      </c>
      <c r="S796">
        <v>-6.28</v>
      </c>
      <c r="T796" s="23">
        <v>44298.041666666657</v>
      </c>
      <c r="U796">
        <v>-6.28</v>
      </c>
      <c r="W796" s="7">
        <v>0.51749999999999996</v>
      </c>
      <c r="X796" s="7">
        <v>3.3639999999999999</v>
      </c>
      <c r="Y796" s="6">
        <v>336.4</v>
      </c>
      <c r="Z796" t="s">
        <v>1567</v>
      </c>
      <c r="AA796">
        <v>3</v>
      </c>
      <c r="AB796">
        <v>3</v>
      </c>
      <c r="AC796">
        <v>-6.92</v>
      </c>
      <c r="AD796" s="7">
        <v>0.1832</v>
      </c>
      <c r="AE796" s="7">
        <v>1.1910000000000001</v>
      </c>
      <c r="AF796" s="6">
        <v>119.1</v>
      </c>
      <c r="AG796" s="7">
        <v>0</v>
      </c>
      <c r="AH796" s="7">
        <v>0</v>
      </c>
      <c r="AI796" s="6">
        <v>0</v>
      </c>
      <c r="AJ796" s="7">
        <v>-7.12</v>
      </c>
      <c r="AK796" s="7">
        <v>0.24660000000000001</v>
      </c>
      <c r="AL796" s="7">
        <v>1.603</v>
      </c>
      <c r="AM796" s="6">
        <v>160.30000000000001</v>
      </c>
      <c r="AN796" s="7">
        <v>0</v>
      </c>
      <c r="AO796" s="7">
        <v>0</v>
      </c>
      <c r="AP796" s="6">
        <v>0</v>
      </c>
      <c r="AQ796" s="14">
        <v>1</v>
      </c>
      <c r="AR796" s="15">
        <f t="shared" si="38"/>
        <v>28.5</v>
      </c>
      <c r="AS796" s="6">
        <v>188.8</v>
      </c>
      <c r="AT796" s="6">
        <f>AS796/2</f>
        <v>94.4</v>
      </c>
      <c r="AU796" s="6">
        <v>0</v>
      </c>
      <c r="AV796" s="6">
        <f t="shared" si="39"/>
        <v>94.4</v>
      </c>
      <c r="AW796" t="s">
        <v>1568</v>
      </c>
      <c r="AX796" t="s">
        <v>1600</v>
      </c>
      <c r="BC796">
        <v>19781</v>
      </c>
      <c r="BF796" s="1" t="s">
        <v>58</v>
      </c>
      <c r="BG796" s="1" t="s">
        <v>58</v>
      </c>
      <c r="BH796" s="1" t="s">
        <v>55</v>
      </c>
      <c r="BI796" s="1" t="s">
        <v>58</v>
      </c>
      <c r="BJ796" s="1" t="s">
        <v>59</v>
      </c>
      <c r="BK796" s="1" t="s">
        <v>100</v>
      </c>
      <c r="BL796" s="1" t="s">
        <v>99</v>
      </c>
      <c r="BM796" s="1" t="s">
        <v>59</v>
      </c>
      <c r="BN796" s="1" t="s">
        <v>59</v>
      </c>
      <c r="BO796" s="1" t="s">
        <v>101</v>
      </c>
      <c r="BP796" s="1" t="s">
        <v>57</v>
      </c>
      <c r="BQ796" s="1" t="s">
        <v>59</v>
      </c>
      <c r="BR796" s="1" t="s">
        <v>59</v>
      </c>
      <c r="BS796" s="1" t="s">
        <v>59</v>
      </c>
      <c r="BT796" s="18">
        <v>6.9</v>
      </c>
      <c r="BW796" s="1" t="s">
        <v>1570</v>
      </c>
    </row>
    <row r="797" spans="1:75" x14ac:dyDescent="0.3">
      <c r="A797" t="s">
        <v>1764</v>
      </c>
      <c r="B797" t="s">
        <v>1735</v>
      </c>
      <c r="C797" s="37">
        <v>322210</v>
      </c>
      <c r="D797" s="37">
        <v>322220</v>
      </c>
      <c r="E797" s="37" t="s">
        <v>1767</v>
      </c>
      <c r="F797" s="37">
        <v>322240</v>
      </c>
      <c r="G797" s="21" t="s">
        <v>1790</v>
      </c>
      <c r="H797" s="1" t="s">
        <v>1792</v>
      </c>
      <c r="I797" t="s">
        <v>1459</v>
      </c>
      <c r="J797" t="s">
        <v>1257</v>
      </c>
      <c r="K797" t="s">
        <v>766</v>
      </c>
      <c r="L797" s="1" t="s">
        <v>1531</v>
      </c>
      <c r="M797" s="1" t="s">
        <v>1765</v>
      </c>
      <c r="N797" t="str">
        <f t="shared" si="37"/>
        <v>180-058-06283_19781 - 9_041</v>
      </c>
      <c r="O797">
        <v>103</v>
      </c>
      <c r="P797" s="7">
        <v>6.9</v>
      </c>
      <c r="Q797" s="7" t="s">
        <v>1776</v>
      </c>
      <c r="R797" s="6">
        <v>710.7</v>
      </c>
      <c r="S797">
        <v>-6.28</v>
      </c>
      <c r="T797" s="23">
        <v>44298.041666666657</v>
      </c>
      <c r="U797">
        <v>-6.28</v>
      </c>
      <c r="W797" s="7">
        <v>0.4546</v>
      </c>
      <c r="X797" s="7">
        <v>3.137</v>
      </c>
      <c r="Y797" s="6">
        <v>323.11099999999999</v>
      </c>
      <c r="Z797" t="s">
        <v>1567</v>
      </c>
      <c r="AA797">
        <v>3</v>
      </c>
      <c r="AB797">
        <v>3</v>
      </c>
      <c r="AC797">
        <v>-6.92</v>
      </c>
      <c r="AD797" s="7">
        <v>0.16750000000000001</v>
      </c>
      <c r="AE797" s="7">
        <v>1.1559999999999999</v>
      </c>
      <c r="AF797" s="6">
        <v>119.068</v>
      </c>
      <c r="AG797" s="7">
        <v>0</v>
      </c>
      <c r="AH797" s="7">
        <v>0</v>
      </c>
      <c r="AI797" s="6">
        <v>0</v>
      </c>
      <c r="AJ797" s="7">
        <v>-7.12</v>
      </c>
      <c r="AK797" s="7">
        <v>0.23880000000000001</v>
      </c>
      <c r="AL797" s="7">
        <v>1.6479999999999999</v>
      </c>
      <c r="AM797" s="6">
        <v>169.744</v>
      </c>
      <c r="AN797" s="7">
        <v>0</v>
      </c>
      <c r="AO797" s="7">
        <v>0</v>
      </c>
      <c r="AP797" s="6">
        <v>0</v>
      </c>
      <c r="AQ797" s="14">
        <v>1</v>
      </c>
      <c r="AR797" s="15">
        <f t="shared" si="38"/>
        <v>31.003000000000014</v>
      </c>
      <c r="AS797" s="6">
        <v>200.74700000000001</v>
      </c>
      <c r="AT797" s="6">
        <f>AS797/2</f>
        <v>100.37350000000001</v>
      </c>
      <c r="AU797" s="6">
        <v>0</v>
      </c>
      <c r="AV797" s="6">
        <f t="shared" si="39"/>
        <v>100.37350000000001</v>
      </c>
      <c r="AW797" t="s">
        <v>1568</v>
      </c>
      <c r="AX797" t="s">
        <v>1600</v>
      </c>
      <c r="BC797">
        <v>19781</v>
      </c>
      <c r="BF797" s="1" t="s">
        <v>58</v>
      </c>
      <c r="BG797" s="1" t="s">
        <v>58</v>
      </c>
      <c r="BH797" s="1" t="s">
        <v>55</v>
      </c>
      <c r="BI797" s="1" t="s">
        <v>58</v>
      </c>
      <c r="BJ797" s="1" t="s">
        <v>59</v>
      </c>
      <c r="BK797" s="1" t="s">
        <v>100</v>
      </c>
      <c r="BL797" s="1" t="s">
        <v>99</v>
      </c>
      <c r="BM797" s="1" t="s">
        <v>59</v>
      </c>
      <c r="BN797" s="1" t="s">
        <v>59</v>
      </c>
      <c r="BO797" s="1" t="s">
        <v>101</v>
      </c>
      <c r="BP797" s="1" t="s">
        <v>57</v>
      </c>
      <c r="BQ797" s="1" t="s">
        <v>59</v>
      </c>
      <c r="BR797" s="1" t="s">
        <v>59</v>
      </c>
      <c r="BS797" s="1" t="s">
        <v>59</v>
      </c>
      <c r="BT797" s="18">
        <v>6.9</v>
      </c>
      <c r="BW797" s="1" t="s">
        <v>1570</v>
      </c>
    </row>
    <row r="798" spans="1:75" ht="28.8" x14ac:dyDescent="0.3">
      <c r="A798" t="s">
        <v>1764</v>
      </c>
      <c r="B798" t="s">
        <v>1735</v>
      </c>
      <c r="C798" s="37">
        <v>322310</v>
      </c>
      <c r="D798" s="37">
        <v>322320</v>
      </c>
      <c r="E798" s="37">
        <v>322330</v>
      </c>
      <c r="F798" s="37" t="s">
        <v>1767</v>
      </c>
      <c r="G798" s="29" t="s">
        <v>1805</v>
      </c>
      <c r="H798" s="16" t="s">
        <v>1810</v>
      </c>
      <c r="I798" t="s">
        <v>1379</v>
      </c>
      <c r="J798" t="s">
        <v>1125</v>
      </c>
      <c r="K798" t="s">
        <v>281</v>
      </c>
      <c r="L798" s="1" t="s">
        <v>1531</v>
      </c>
      <c r="M798" s="1" t="s">
        <v>1765</v>
      </c>
      <c r="N798" t="str">
        <f t="shared" si="37"/>
        <v>180-058-05015_19620 - 8_079</v>
      </c>
      <c r="O798">
        <v>77</v>
      </c>
      <c r="P798" s="7">
        <v>7.52</v>
      </c>
      <c r="Q798" s="7" t="s">
        <v>1779</v>
      </c>
      <c r="R798" s="6">
        <v>579.04</v>
      </c>
      <c r="S798">
        <v>-6.23</v>
      </c>
      <c r="T798" s="23">
        <v>44286.041666666657</v>
      </c>
      <c r="U798">
        <v>-6.23</v>
      </c>
      <c r="W798" s="7">
        <v>0.25800000000000001</v>
      </c>
      <c r="X798" s="7">
        <v>1.94</v>
      </c>
      <c r="Y798" s="6">
        <v>149.38</v>
      </c>
      <c r="Z798" t="s">
        <v>1567</v>
      </c>
      <c r="AA798">
        <v>3</v>
      </c>
      <c r="AB798">
        <v>3</v>
      </c>
      <c r="AC798">
        <v>-6.92</v>
      </c>
      <c r="AD798" s="7">
        <v>0.1182</v>
      </c>
      <c r="AE798" s="7">
        <v>0.88900000000000001</v>
      </c>
      <c r="AF798" s="6">
        <v>68.453000000000003</v>
      </c>
      <c r="AG798" s="7">
        <v>2.7300000000000001E-2</v>
      </c>
      <c r="AH798" s="7">
        <v>0.20499999999999999</v>
      </c>
      <c r="AI798" s="6">
        <v>15.785</v>
      </c>
      <c r="AJ798" s="7">
        <v>-7.12</v>
      </c>
      <c r="AK798" s="7">
        <v>0.18229999999999999</v>
      </c>
      <c r="AL798" s="7">
        <v>1.371</v>
      </c>
      <c r="AM798" s="6">
        <v>105.56699999999999</v>
      </c>
      <c r="AN798" s="7">
        <v>3.7199999999999997E-2</v>
      </c>
      <c r="AO798" s="7">
        <v>0.28000000000000003</v>
      </c>
      <c r="AP798" s="6">
        <v>21.56</v>
      </c>
      <c r="AQ798" s="7">
        <v>1</v>
      </c>
      <c r="AR798" s="15">
        <f t="shared" si="38"/>
        <v>32.879000000000005</v>
      </c>
      <c r="AS798" s="6">
        <v>138.446</v>
      </c>
      <c r="AT798" s="6">
        <f>AS798/2</f>
        <v>69.222999999999999</v>
      </c>
      <c r="AU798" s="6">
        <f>AS798/2</f>
        <v>69.222999999999999</v>
      </c>
      <c r="AV798" s="6">
        <f t="shared" si="39"/>
        <v>0</v>
      </c>
      <c r="AW798" t="s">
        <v>1568</v>
      </c>
      <c r="AX798" t="s">
        <v>1600</v>
      </c>
      <c r="BA798" s="13"/>
      <c r="BC798">
        <v>19620</v>
      </c>
      <c r="BF798" s="1" t="s">
        <v>58</v>
      </c>
      <c r="BG798" s="1" t="s">
        <v>58</v>
      </c>
      <c r="BH798" s="1" t="s">
        <v>55</v>
      </c>
      <c r="BI798" s="1" t="s">
        <v>58</v>
      </c>
      <c r="BJ798" s="1" t="s">
        <v>59</v>
      </c>
      <c r="BK798" s="1" t="s">
        <v>100</v>
      </c>
      <c r="BL798" s="1" t="s">
        <v>99</v>
      </c>
      <c r="BM798" s="1" t="s">
        <v>59</v>
      </c>
      <c r="BN798" s="1" t="s">
        <v>59</v>
      </c>
      <c r="BO798" s="1" t="s">
        <v>101</v>
      </c>
      <c r="BP798" s="1" t="s">
        <v>57</v>
      </c>
      <c r="BQ798" s="1" t="s">
        <v>59</v>
      </c>
      <c r="BR798" s="1" t="s">
        <v>59</v>
      </c>
      <c r="BS798" s="1" t="s">
        <v>59</v>
      </c>
      <c r="BT798" s="18" t="s">
        <v>1572</v>
      </c>
      <c r="BU798" s="1"/>
      <c r="BV798" s="1"/>
      <c r="BW798" s="1" t="s">
        <v>1570</v>
      </c>
    </row>
    <row r="799" spans="1:75" ht="28.8" x14ac:dyDescent="0.3">
      <c r="A799" t="s">
        <v>1764</v>
      </c>
      <c r="B799" t="s">
        <v>1735</v>
      </c>
      <c r="C799" s="37">
        <v>322310</v>
      </c>
      <c r="D799" s="37">
        <v>322320</v>
      </c>
      <c r="E799" s="37">
        <v>322330</v>
      </c>
      <c r="F799" s="37" t="s">
        <v>1767</v>
      </c>
      <c r="G799" s="29" t="s">
        <v>1805</v>
      </c>
      <c r="H799" s="16" t="s">
        <v>1810</v>
      </c>
      <c r="I799" t="s">
        <v>1379</v>
      </c>
      <c r="J799" t="s">
        <v>1125</v>
      </c>
      <c r="K799" t="s">
        <v>282</v>
      </c>
      <c r="L799" s="1" t="s">
        <v>1531</v>
      </c>
      <c r="M799" s="1" t="s">
        <v>1765</v>
      </c>
      <c r="N799" t="str">
        <f t="shared" si="37"/>
        <v>180-058-05015_19620 - 8_080</v>
      </c>
      <c r="O799">
        <v>67</v>
      </c>
      <c r="P799" s="7">
        <v>9.2040000000000006</v>
      </c>
      <c r="Q799" s="7" t="s">
        <v>1779</v>
      </c>
      <c r="R799" s="6">
        <v>616.66800000000001</v>
      </c>
      <c r="S799">
        <v>-6.23</v>
      </c>
      <c r="T799" s="23">
        <v>44286.041666666657</v>
      </c>
      <c r="U799">
        <v>-6.23</v>
      </c>
      <c r="W799" s="7">
        <v>0.20399999999999999</v>
      </c>
      <c r="X799" s="7">
        <v>1.8779999999999999</v>
      </c>
      <c r="Y799" s="6">
        <v>125.82599999999999</v>
      </c>
      <c r="Z799" t="s">
        <v>1567</v>
      </c>
      <c r="AA799">
        <v>3</v>
      </c>
      <c r="AB799">
        <v>3</v>
      </c>
      <c r="AC799">
        <v>-6.92</v>
      </c>
      <c r="AD799" s="7">
        <v>0.1389</v>
      </c>
      <c r="AE799" s="7">
        <v>1.278</v>
      </c>
      <c r="AF799" s="6">
        <v>85.626000000000005</v>
      </c>
      <c r="AG799" s="7">
        <v>4.7899999999999998E-2</v>
      </c>
      <c r="AH799" s="7">
        <v>0.441</v>
      </c>
      <c r="AI799" s="6">
        <v>29.547000000000001</v>
      </c>
      <c r="AJ799" s="7">
        <v>-7.12</v>
      </c>
      <c r="AK799" s="7">
        <v>0.18629999999999999</v>
      </c>
      <c r="AL799" s="7">
        <v>1.7150000000000001</v>
      </c>
      <c r="AM799" s="6">
        <v>114.905</v>
      </c>
      <c r="AN799" s="7">
        <v>9.7500000000000003E-2</v>
      </c>
      <c r="AO799" s="7">
        <v>0.89700000000000002</v>
      </c>
      <c r="AP799" s="6">
        <v>60.098999999999997</v>
      </c>
      <c r="AQ799" s="7">
        <v>1</v>
      </c>
      <c r="AR799" s="15">
        <f t="shared" si="38"/>
        <v>35.040999999999997</v>
      </c>
      <c r="AS799" s="6">
        <v>149.946</v>
      </c>
      <c r="AT799" s="6">
        <f>AS799/2</f>
        <v>74.972999999999999</v>
      </c>
      <c r="AU799" s="6">
        <f>AS799/2</f>
        <v>74.972999999999999</v>
      </c>
      <c r="AV799" s="6">
        <f t="shared" si="39"/>
        <v>0</v>
      </c>
      <c r="AW799" t="s">
        <v>1568</v>
      </c>
      <c r="AX799" t="s">
        <v>1600</v>
      </c>
      <c r="BA799" s="13"/>
      <c r="BC799">
        <v>19620</v>
      </c>
      <c r="BF799" s="1" t="s">
        <v>58</v>
      </c>
      <c r="BG799" s="1" t="s">
        <v>58</v>
      </c>
      <c r="BH799" s="1" t="s">
        <v>55</v>
      </c>
      <c r="BI799" s="1" t="s">
        <v>58</v>
      </c>
      <c r="BJ799" s="1" t="s">
        <v>59</v>
      </c>
      <c r="BK799" s="1" t="s">
        <v>100</v>
      </c>
      <c r="BL799" s="1" t="s">
        <v>99</v>
      </c>
      <c r="BM799" s="1" t="s">
        <v>59</v>
      </c>
      <c r="BN799" s="1" t="s">
        <v>59</v>
      </c>
      <c r="BO799" s="1" t="s">
        <v>101</v>
      </c>
      <c r="BP799" s="1" t="s">
        <v>57</v>
      </c>
      <c r="BQ799" s="1" t="s">
        <v>59</v>
      </c>
      <c r="BR799" s="1" t="s">
        <v>59</v>
      </c>
      <c r="BS799" s="1" t="s">
        <v>59</v>
      </c>
      <c r="BT799" s="18" t="s">
        <v>1572</v>
      </c>
      <c r="BU799" s="1"/>
      <c r="BV799" s="1"/>
      <c r="BW799" s="1" t="s">
        <v>1570</v>
      </c>
    </row>
    <row r="800" spans="1:75" ht="28.8" x14ac:dyDescent="0.3">
      <c r="A800" t="s">
        <v>1764</v>
      </c>
      <c r="B800" t="s">
        <v>1735</v>
      </c>
      <c r="C800" s="37">
        <v>322310</v>
      </c>
      <c r="D800" s="37">
        <v>322320</v>
      </c>
      <c r="E800" s="37">
        <v>322330</v>
      </c>
      <c r="F800" s="37" t="s">
        <v>1767</v>
      </c>
      <c r="G800" s="29" t="s">
        <v>1805</v>
      </c>
      <c r="H800" s="16" t="s">
        <v>1810</v>
      </c>
      <c r="I800" t="s">
        <v>1379</v>
      </c>
      <c r="J800" t="s">
        <v>1125</v>
      </c>
      <c r="K800" t="s">
        <v>283</v>
      </c>
      <c r="L800" s="1" t="s">
        <v>1531</v>
      </c>
      <c r="M800" s="1" t="s">
        <v>1765</v>
      </c>
      <c r="N800" t="str">
        <f t="shared" si="37"/>
        <v>180-058-05015_19620 - 8_081</v>
      </c>
      <c r="O800">
        <v>80</v>
      </c>
      <c r="P800" s="7">
        <v>16.997</v>
      </c>
      <c r="Q800" s="7" t="s">
        <v>1779</v>
      </c>
      <c r="R800" s="6">
        <v>1359.76</v>
      </c>
      <c r="S800">
        <v>-6.23</v>
      </c>
      <c r="T800" s="23">
        <v>44286.041666666657</v>
      </c>
      <c r="U800">
        <v>-6.23</v>
      </c>
      <c r="W800" s="7">
        <v>0.1691</v>
      </c>
      <c r="X800" s="7">
        <v>2.875</v>
      </c>
      <c r="Y800" s="6">
        <v>230</v>
      </c>
      <c r="Z800" t="s">
        <v>1567</v>
      </c>
      <c r="AA800">
        <v>3</v>
      </c>
      <c r="AB800">
        <v>3</v>
      </c>
      <c r="AC800">
        <v>-6.92</v>
      </c>
      <c r="AD800" s="7">
        <v>0.1163</v>
      </c>
      <c r="AE800" s="7">
        <v>1.976</v>
      </c>
      <c r="AF800" s="6">
        <v>158.08000000000001</v>
      </c>
      <c r="AG800" s="7">
        <v>7.17E-2</v>
      </c>
      <c r="AH800" s="7">
        <v>1.218</v>
      </c>
      <c r="AI800" s="6">
        <v>97.44</v>
      </c>
      <c r="AJ800" s="7">
        <v>-7.12</v>
      </c>
      <c r="AK800" s="7">
        <v>0.1464</v>
      </c>
      <c r="AL800" s="7">
        <v>2.488</v>
      </c>
      <c r="AM800" s="6">
        <v>199.04</v>
      </c>
      <c r="AN800" s="7">
        <v>0.1857</v>
      </c>
      <c r="AO800" s="7">
        <v>3.157</v>
      </c>
      <c r="AP800" s="6">
        <v>252.56</v>
      </c>
      <c r="AQ800" s="7">
        <v>0.6</v>
      </c>
      <c r="AR800" s="15">
        <f t="shared" si="38"/>
        <v>76.560000000000031</v>
      </c>
      <c r="AS800" s="6">
        <v>275.60000000000002</v>
      </c>
      <c r="AT800" s="6">
        <f>AS800/2</f>
        <v>137.80000000000001</v>
      </c>
      <c r="AU800" s="6">
        <f>AS800/2</f>
        <v>137.80000000000001</v>
      </c>
      <c r="AV800" s="6">
        <f t="shared" si="39"/>
        <v>0</v>
      </c>
      <c r="AW800" t="s">
        <v>1568</v>
      </c>
      <c r="AX800" t="s">
        <v>1600</v>
      </c>
      <c r="BA800" s="13"/>
      <c r="BC800">
        <v>19620</v>
      </c>
      <c r="BF800" s="1" t="s">
        <v>58</v>
      </c>
      <c r="BG800" s="1" t="s">
        <v>58</v>
      </c>
      <c r="BH800" s="1" t="s">
        <v>55</v>
      </c>
      <c r="BI800" s="1" t="s">
        <v>58</v>
      </c>
      <c r="BJ800" s="1" t="s">
        <v>59</v>
      </c>
      <c r="BK800" s="1" t="s">
        <v>100</v>
      </c>
      <c r="BL800" s="1" t="s">
        <v>99</v>
      </c>
      <c r="BM800" s="1" t="s">
        <v>59</v>
      </c>
      <c r="BN800" s="1" t="s">
        <v>59</v>
      </c>
      <c r="BO800" s="1" t="s">
        <v>101</v>
      </c>
      <c r="BP800" s="1" t="s">
        <v>57</v>
      </c>
      <c r="BQ800" s="1" t="s">
        <v>59</v>
      </c>
      <c r="BR800" s="1" t="s">
        <v>59</v>
      </c>
      <c r="BS800" s="1" t="s">
        <v>59</v>
      </c>
      <c r="BT800" s="18" t="s">
        <v>1572</v>
      </c>
      <c r="BU800" s="1"/>
      <c r="BV800" s="1"/>
      <c r="BW800" s="1" t="s">
        <v>1570</v>
      </c>
    </row>
    <row r="801" spans="1:75" x14ac:dyDescent="0.3">
      <c r="A801" t="s">
        <v>1764</v>
      </c>
      <c r="B801" t="s">
        <v>1735</v>
      </c>
      <c r="C801" s="37">
        <v>322410</v>
      </c>
      <c r="D801" s="37" t="s">
        <v>1767</v>
      </c>
      <c r="E801" s="37" t="s">
        <v>1767</v>
      </c>
      <c r="F801" s="37">
        <v>322440</v>
      </c>
      <c r="G801" s="21" t="s">
        <v>1817</v>
      </c>
      <c r="H801" s="1" t="s">
        <v>1767</v>
      </c>
      <c r="I801" t="s">
        <v>1347</v>
      </c>
      <c r="J801" t="s">
        <v>1083</v>
      </c>
      <c r="K801" t="s">
        <v>149</v>
      </c>
      <c r="L801" s="1" t="s">
        <v>1531</v>
      </c>
      <c r="M801" s="1" t="s">
        <v>1765</v>
      </c>
      <c r="N801" t="str">
        <f t="shared" si="37"/>
        <v>180-058-05386_19585 - 7_151</v>
      </c>
      <c r="O801">
        <v>32</v>
      </c>
      <c r="P801" s="7">
        <v>12</v>
      </c>
      <c r="Q801" s="7" t="s">
        <v>1776</v>
      </c>
      <c r="R801" s="6">
        <v>384</v>
      </c>
      <c r="S801">
        <v>-5.83</v>
      </c>
      <c r="T801" s="23">
        <v>44363.041666666657</v>
      </c>
      <c r="U801">
        <v>-5.83</v>
      </c>
      <c r="W801" s="7">
        <v>0.28289999999999998</v>
      </c>
      <c r="X801" s="7">
        <v>3.395</v>
      </c>
      <c r="Y801" s="6">
        <v>108.64</v>
      </c>
      <c r="Z801" t="s">
        <v>1567</v>
      </c>
      <c r="AA801">
        <v>1.5</v>
      </c>
      <c r="AB801">
        <v>1.5</v>
      </c>
      <c r="AC801">
        <v>-7.02</v>
      </c>
      <c r="AD801" s="7">
        <v>0.15820000000000001</v>
      </c>
      <c r="AE801" s="7">
        <v>1.8979999999999999</v>
      </c>
      <c r="AF801" s="6">
        <v>60.735999999999997</v>
      </c>
      <c r="AG801" s="7">
        <v>4.5499999999999999E-2</v>
      </c>
      <c r="AH801" s="7">
        <v>0.54600000000000004</v>
      </c>
      <c r="AI801" s="6">
        <v>17.472000000000001</v>
      </c>
      <c r="AJ801" s="7">
        <v>-7.22</v>
      </c>
      <c r="AK801" s="7">
        <v>0.25419999999999998</v>
      </c>
      <c r="AL801" s="7">
        <v>3.05</v>
      </c>
      <c r="AM801" s="6">
        <v>97.6</v>
      </c>
      <c r="AN801" s="7">
        <v>8.5099999999999995E-2</v>
      </c>
      <c r="AO801" s="7">
        <v>1.0209999999999999</v>
      </c>
      <c r="AP801" s="6">
        <v>32.671999999999997</v>
      </c>
      <c r="AQ801" s="7">
        <v>0.6</v>
      </c>
      <c r="AR801" s="15">
        <f t="shared" si="38"/>
        <v>12.512</v>
      </c>
      <c r="AS801" s="6">
        <v>110.11199999999999</v>
      </c>
      <c r="AT801" s="6">
        <v>0</v>
      </c>
      <c r="AU801" s="6">
        <v>0</v>
      </c>
      <c r="AV801" s="6">
        <f t="shared" si="39"/>
        <v>110.11199999999999</v>
      </c>
      <c r="AW801" t="s">
        <v>1568</v>
      </c>
      <c r="AX801" t="s">
        <v>1600</v>
      </c>
      <c r="BA801" s="13"/>
      <c r="BC801">
        <v>19585</v>
      </c>
      <c r="BF801" s="1" t="s">
        <v>55</v>
      </c>
      <c r="BG801" s="1" t="s">
        <v>55</v>
      </c>
      <c r="BH801" s="1" t="s">
        <v>55</v>
      </c>
      <c r="BI801" s="1" t="s">
        <v>55</v>
      </c>
      <c r="BJ801" s="1" t="s">
        <v>1532</v>
      </c>
      <c r="BK801" s="1" t="s">
        <v>103</v>
      </c>
      <c r="BL801" s="1" t="s">
        <v>99</v>
      </c>
      <c r="BM801" s="1" t="s">
        <v>1532</v>
      </c>
      <c r="BN801" s="1" t="s">
        <v>56</v>
      </c>
      <c r="BO801" s="1" t="s">
        <v>105</v>
      </c>
      <c r="BP801" s="1" t="s">
        <v>57</v>
      </c>
      <c r="BQ801" s="1" t="s">
        <v>56</v>
      </c>
      <c r="BR801" s="1" t="s">
        <v>57</v>
      </c>
      <c r="BS801" s="1" t="s">
        <v>57</v>
      </c>
      <c r="BT801" s="18">
        <v>0.33900000000000002</v>
      </c>
      <c r="BU801" s="1"/>
      <c r="BV801" s="1"/>
      <c r="BW801" s="1" t="s">
        <v>1570</v>
      </c>
    </row>
    <row r="802" spans="1:75" x14ac:dyDescent="0.3">
      <c r="A802" t="s">
        <v>1764</v>
      </c>
      <c r="B802" t="s">
        <v>1735</v>
      </c>
      <c r="C802" s="37">
        <v>322410</v>
      </c>
      <c r="D802" s="37" t="s">
        <v>1767</v>
      </c>
      <c r="E802" s="37" t="s">
        <v>1767</v>
      </c>
      <c r="F802" s="37">
        <v>322440</v>
      </c>
      <c r="G802" s="21" t="s">
        <v>1817</v>
      </c>
      <c r="H802" s="1" t="s">
        <v>1767</v>
      </c>
      <c r="I802" t="s">
        <v>1347</v>
      </c>
      <c r="J802" t="s">
        <v>1083</v>
      </c>
      <c r="K802" t="s">
        <v>150</v>
      </c>
      <c r="L802" s="1" t="s">
        <v>1531</v>
      </c>
      <c r="M802" s="1" t="s">
        <v>1765</v>
      </c>
      <c r="N802" t="str">
        <f t="shared" si="37"/>
        <v>180-058-05386_19585 - 7_152</v>
      </c>
      <c r="O802">
        <v>36</v>
      </c>
      <c r="P802" s="7">
        <v>10</v>
      </c>
      <c r="Q802" s="7" t="s">
        <v>1776</v>
      </c>
      <c r="R802" s="6">
        <v>360</v>
      </c>
      <c r="S802">
        <v>-5.83</v>
      </c>
      <c r="T802" s="23">
        <v>44363.041666666657</v>
      </c>
      <c r="U802">
        <v>-5.83</v>
      </c>
      <c r="W802" s="7">
        <v>0.30259999999999998</v>
      </c>
      <c r="X802" s="7">
        <v>3.0259999999999998</v>
      </c>
      <c r="Y802" s="6">
        <v>108.93600000000001</v>
      </c>
      <c r="Z802" t="s">
        <v>1567</v>
      </c>
      <c r="AA802">
        <v>1.5</v>
      </c>
      <c r="AB802">
        <v>1.5</v>
      </c>
      <c r="AC802">
        <v>-7.02</v>
      </c>
      <c r="AD802" s="7">
        <v>0.13500000000000001</v>
      </c>
      <c r="AE802" s="7">
        <v>1.35</v>
      </c>
      <c r="AF802" s="6">
        <v>48.6</v>
      </c>
      <c r="AG802" s="7">
        <v>9.1700000000000004E-2</v>
      </c>
      <c r="AH802" s="7">
        <v>0.91700000000000004</v>
      </c>
      <c r="AI802" s="6">
        <v>33.012</v>
      </c>
      <c r="AJ802" s="7">
        <v>-7.22</v>
      </c>
      <c r="AK802" s="7">
        <v>0.22189999999999999</v>
      </c>
      <c r="AL802" s="7">
        <v>2.2189999999999999</v>
      </c>
      <c r="AM802" s="6">
        <v>79.884</v>
      </c>
      <c r="AN802" s="7">
        <v>0.1275</v>
      </c>
      <c r="AO802" s="7">
        <v>1.2749999999999999</v>
      </c>
      <c r="AP802" s="6">
        <v>45.9</v>
      </c>
      <c r="AQ802" s="7">
        <v>1</v>
      </c>
      <c r="AR802" s="15">
        <f t="shared" si="38"/>
        <v>11.772000000000006</v>
      </c>
      <c r="AS802" s="6">
        <v>91.656000000000006</v>
      </c>
      <c r="AT802" s="6">
        <v>0</v>
      </c>
      <c r="AU802" s="6">
        <v>0</v>
      </c>
      <c r="AV802" s="6">
        <f t="shared" si="39"/>
        <v>91.656000000000006</v>
      </c>
      <c r="AW802" t="s">
        <v>1568</v>
      </c>
      <c r="AX802" t="s">
        <v>1600</v>
      </c>
      <c r="BA802" s="13"/>
      <c r="BC802">
        <v>19585</v>
      </c>
      <c r="BF802" s="1" t="s">
        <v>55</v>
      </c>
      <c r="BG802" s="1" t="s">
        <v>55</v>
      </c>
      <c r="BH802" s="1" t="s">
        <v>55</v>
      </c>
      <c r="BI802" s="1" t="s">
        <v>55</v>
      </c>
      <c r="BJ802" s="1" t="s">
        <v>1532</v>
      </c>
      <c r="BK802" s="1" t="s">
        <v>103</v>
      </c>
      <c r="BL802" s="1" t="s">
        <v>99</v>
      </c>
      <c r="BM802" s="1" t="s">
        <v>1532</v>
      </c>
      <c r="BN802" s="1" t="s">
        <v>56</v>
      </c>
      <c r="BO802" s="1" t="s">
        <v>105</v>
      </c>
      <c r="BP802" s="1" t="s">
        <v>57</v>
      </c>
      <c r="BQ802" s="1" t="s">
        <v>56</v>
      </c>
      <c r="BR802" s="1" t="s">
        <v>57</v>
      </c>
      <c r="BS802" s="1" t="s">
        <v>57</v>
      </c>
      <c r="BT802" s="18">
        <v>0.33900000000000002</v>
      </c>
      <c r="BU802" s="1"/>
      <c r="BV802" s="1"/>
      <c r="BW802" s="1" t="s">
        <v>1570</v>
      </c>
    </row>
    <row r="803" spans="1:75" x14ac:dyDescent="0.3">
      <c r="A803" t="s">
        <v>1764</v>
      </c>
      <c r="B803" t="s">
        <v>1735</v>
      </c>
      <c r="C803" s="37">
        <v>322410</v>
      </c>
      <c r="D803" s="37" t="s">
        <v>1767</v>
      </c>
      <c r="E803" s="37" t="s">
        <v>1767</v>
      </c>
      <c r="F803" s="37">
        <v>322440</v>
      </c>
      <c r="G803" s="21" t="s">
        <v>1817</v>
      </c>
      <c r="H803" s="1" t="s">
        <v>1767</v>
      </c>
      <c r="I803" t="s">
        <v>1347</v>
      </c>
      <c r="J803" t="s">
        <v>1084</v>
      </c>
      <c r="K803" t="s">
        <v>151</v>
      </c>
      <c r="L803" s="1" t="s">
        <v>1531</v>
      </c>
      <c r="M803" s="1" t="s">
        <v>1765</v>
      </c>
      <c r="N803" t="str">
        <f t="shared" si="37"/>
        <v>180-058-05949_19585 - 7_153</v>
      </c>
      <c r="O803">
        <v>13</v>
      </c>
      <c r="P803" s="7">
        <v>6.7</v>
      </c>
      <c r="Q803" s="7" t="s">
        <v>1776</v>
      </c>
      <c r="R803" s="6">
        <v>120.6</v>
      </c>
      <c r="S803">
        <v>-5.83</v>
      </c>
      <c r="T803" s="23">
        <v>44363.041666666657</v>
      </c>
      <c r="U803">
        <v>-5.83</v>
      </c>
      <c r="W803" s="7">
        <v>0.23519999999999999</v>
      </c>
      <c r="X803" s="7">
        <v>1.5760000000000001</v>
      </c>
      <c r="Y803" s="6">
        <v>20.488</v>
      </c>
      <c r="Z803" t="s">
        <v>1567</v>
      </c>
      <c r="AA803">
        <v>2</v>
      </c>
      <c r="AB803">
        <v>2</v>
      </c>
      <c r="AC803">
        <v>-7.02</v>
      </c>
      <c r="AD803" s="7">
        <v>8.09E-2</v>
      </c>
      <c r="AE803" s="7">
        <v>0.54200000000000004</v>
      </c>
      <c r="AF803" s="6">
        <v>7.0460000000000003</v>
      </c>
      <c r="AG803" s="7">
        <v>0</v>
      </c>
      <c r="AH803" s="7">
        <v>0</v>
      </c>
      <c r="AI803" s="6">
        <v>0</v>
      </c>
      <c r="AJ803" s="7">
        <v>-7.22</v>
      </c>
      <c r="AK803" s="7">
        <v>0.12690000000000001</v>
      </c>
      <c r="AL803" s="7">
        <v>0.85</v>
      </c>
      <c r="AM803" s="6">
        <v>11.05</v>
      </c>
      <c r="AN803" s="7">
        <v>0</v>
      </c>
      <c r="AO803" s="7">
        <v>0</v>
      </c>
      <c r="AP803" s="6">
        <v>0</v>
      </c>
      <c r="AQ803" s="7">
        <v>1</v>
      </c>
      <c r="AR803" s="15">
        <f t="shared" si="38"/>
        <v>2.7559999999999985</v>
      </c>
      <c r="AS803" s="6">
        <v>13.805999999999999</v>
      </c>
      <c r="AT803" s="6">
        <v>0</v>
      </c>
      <c r="AU803" s="6">
        <v>0</v>
      </c>
      <c r="AV803" s="6">
        <f t="shared" si="39"/>
        <v>13.805999999999999</v>
      </c>
      <c r="AW803" t="s">
        <v>1568</v>
      </c>
      <c r="AX803" t="s">
        <v>1600</v>
      </c>
      <c r="BA803" s="13"/>
      <c r="BC803">
        <v>19585</v>
      </c>
      <c r="BF803" s="1" t="s">
        <v>55</v>
      </c>
      <c r="BG803" s="1" t="s">
        <v>55</v>
      </c>
      <c r="BH803" s="1" t="s">
        <v>55</v>
      </c>
      <c r="BI803" s="1" t="s">
        <v>55</v>
      </c>
      <c r="BJ803" s="1" t="s">
        <v>1532</v>
      </c>
      <c r="BK803" s="1" t="s">
        <v>103</v>
      </c>
      <c r="BL803" s="1" t="s">
        <v>99</v>
      </c>
      <c r="BM803" s="1" t="s">
        <v>1532</v>
      </c>
      <c r="BN803" s="1" t="s">
        <v>56</v>
      </c>
      <c r="BO803" s="1" t="s">
        <v>105</v>
      </c>
      <c r="BP803" s="1" t="s">
        <v>57</v>
      </c>
      <c r="BQ803" s="1" t="s">
        <v>56</v>
      </c>
      <c r="BR803" s="1" t="s">
        <v>57</v>
      </c>
      <c r="BS803" s="1" t="s">
        <v>57</v>
      </c>
      <c r="BT803" s="18">
        <v>0.33900000000000002</v>
      </c>
      <c r="BU803" s="1"/>
      <c r="BV803" s="1"/>
      <c r="BW803" s="1" t="s">
        <v>1570</v>
      </c>
    </row>
    <row r="804" spans="1:75" x14ac:dyDescent="0.3">
      <c r="A804" t="s">
        <v>1764</v>
      </c>
      <c r="B804" t="s">
        <v>1735</v>
      </c>
      <c r="C804" s="37">
        <v>322410</v>
      </c>
      <c r="D804" s="37">
        <v>322420</v>
      </c>
      <c r="E804" s="37" t="s">
        <v>1767</v>
      </c>
      <c r="F804" s="37">
        <v>322440</v>
      </c>
      <c r="G804" s="21" t="s">
        <v>1790</v>
      </c>
      <c r="H804" s="1" t="s">
        <v>1792</v>
      </c>
      <c r="I804" t="s">
        <v>1369</v>
      </c>
      <c r="J804" t="s">
        <v>1111</v>
      </c>
      <c r="K804" t="s">
        <v>236</v>
      </c>
      <c r="L804" s="1" t="s">
        <v>1531</v>
      </c>
      <c r="M804" s="1" t="s">
        <v>1765</v>
      </c>
      <c r="N804" t="str">
        <f t="shared" si="37"/>
        <v>180-058-05288_19608 - 8_034</v>
      </c>
      <c r="O804">
        <v>101</v>
      </c>
      <c r="P804" s="7">
        <v>8.2840000000000007</v>
      </c>
      <c r="Q804" s="7" t="s">
        <v>1776</v>
      </c>
      <c r="R804" s="6">
        <v>836.68399999999997</v>
      </c>
      <c r="S804">
        <v>-6.19</v>
      </c>
      <c r="T804" s="23">
        <v>44288.041666666657</v>
      </c>
      <c r="U804">
        <v>-6.19</v>
      </c>
      <c r="V804" s="1"/>
      <c r="W804" s="7">
        <v>0.5373</v>
      </c>
      <c r="X804" s="7">
        <v>4.4509999999999996</v>
      </c>
      <c r="Y804" s="6">
        <v>449.55099999999999</v>
      </c>
      <c r="Z804" t="s">
        <v>1567</v>
      </c>
      <c r="AA804">
        <v>2.5</v>
      </c>
      <c r="AB804">
        <v>2</v>
      </c>
      <c r="AC804">
        <v>-6.92</v>
      </c>
      <c r="AD804" s="7">
        <v>0.2356</v>
      </c>
      <c r="AE804" s="7">
        <v>1.952</v>
      </c>
      <c r="AF804" s="6">
        <v>197.15199999999999</v>
      </c>
      <c r="AG804" s="7">
        <v>1.9E-3</v>
      </c>
      <c r="AH804" s="7">
        <v>1.6E-2</v>
      </c>
      <c r="AI804" s="6">
        <v>1.6160000000000001</v>
      </c>
      <c r="AJ804" s="7">
        <v>-7.12</v>
      </c>
      <c r="AK804" s="7">
        <v>0.3367</v>
      </c>
      <c r="AL804" s="7">
        <v>2.7890000000000001</v>
      </c>
      <c r="AM804" s="6">
        <v>281.68900000000002</v>
      </c>
      <c r="AN804" s="7">
        <v>1.0699999999999999E-2</v>
      </c>
      <c r="AO804" s="7">
        <v>8.8999999999999996E-2</v>
      </c>
      <c r="AP804" s="6">
        <v>8.9890000000000008</v>
      </c>
      <c r="AQ804" s="7">
        <v>1</v>
      </c>
      <c r="AR804" s="15">
        <f t="shared" si="38"/>
        <v>44.338999999999999</v>
      </c>
      <c r="AS804" s="6">
        <v>326.02800000000002</v>
      </c>
      <c r="AT804" s="6">
        <f t="shared" ref="AT804:AT821" si="42">AS804/2</f>
        <v>163.01400000000001</v>
      </c>
      <c r="AU804" s="6">
        <v>0</v>
      </c>
      <c r="AV804" s="6">
        <f t="shared" si="39"/>
        <v>163.01400000000001</v>
      </c>
      <c r="AW804" t="s">
        <v>1568</v>
      </c>
      <c r="AX804" t="s">
        <v>1600</v>
      </c>
      <c r="AY804" s="1"/>
      <c r="AZ804" s="1" t="s">
        <v>1614</v>
      </c>
      <c r="BA804" s="21">
        <v>37160</v>
      </c>
      <c r="BB804" t="s">
        <v>2800</v>
      </c>
      <c r="BC804">
        <v>19608</v>
      </c>
      <c r="BD804" s="1"/>
      <c r="BF804" s="1" t="s">
        <v>55</v>
      </c>
      <c r="BG804" s="1" t="s">
        <v>55</v>
      </c>
      <c r="BH804" s="1" t="s">
        <v>55</v>
      </c>
      <c r="BI804" s="1" t="s">
        <v>55</v>
      </c>
      <c r="BJ804" s="1" t="s">
        <v>1532</v>
      </c>
      <c r="BK804" s="1" t="s">
        <v>103</v>
      </c>
      <c r="BL804" s="1" t="s">
        <v>99</v>
      </c>
      <c r="BM804" s="1" t="s">
        <v>1532</v>
      </c>
      <c r="BN804" s="1" t="s">
        <v>56</v>
      </c>
      <c r="BO804" s="1" t="s">
        <v>105</v>
      </c>
      <c r="BP804" s="1" t="s">
        <v>57</v>
      </c>
      <c r="BQ804" s="1" t="s">
        <v>56</v>
      </c>
      <c r="BR804" s="1" t="s">
        <v>57</v>
      </c>
      <c r="BS804" s="1" t="s">
        <v>57</v>
      </c>
      <c r="BT804" s="18">
        <v>0.54800000000000004</v>
      </c>
      <c r="BU804" s="1"/>
      <c r="BV804" s="1"/>
      <c r="BW804" s="1" t="s">
        <v>1570</v>
      </c>
    </row>
    <row r="805" spans="1:75" x14ac:dyDescent="0.3">
      <c r="A805" t="s">
        <v>1764</v>
      </c>
      <c r="B805" t="s">
        <v>1735</v>
      </c>
      <c r="C805" s="37">
        <v>322410</v>
      </c>
      <c r="D805" s="37">
        <v>322420</v>
      </c>
      <c r="E805" s="37" t="s">
        <v>1767</v>
      </c>
      <c r="F805" s="37">
        <v>322440</v>
      </c>
      <c r="G805" s="21" t="s">
        <v>1790</v>
      </c>
      <c r="H805" s="1" t="s">
        <v>1792</v>
      </c>
      <c r="I805" t="s">
        <v>1369</v>
      </c>
      <c r="J805" t="s">
        <v>1111</v>
      </c>
      <c r="K805" t="s">
        <v>239</v>
      </c>
      <c r="L805" s="1" t="s">
        <v>1531</v>
      </c>
      <c r="M805" s="1" t="s">
        <v>1765</v>
      </c>
      <c r="N805" t="str">
        <f t="shared" si="37"/>
        <v>180-058-05288_19608 - 8_037</v>
      </c>
      <c r="O805">
        <v>106</v>
      </c>
      <c r="P805" s="7">
        <v>8.3390000000000004</v>
      </c>
      <c r="Q805" s="7" t="s">
        <v>1776</v>
      </c>
      <c r="R805" s="6">
        <v>883.93399999999997</v>
      </c>
      <c r="S805">
        <v>-6.19</v>
      </c>
      <c r="T805" s="23">
        <v>44288.041666666657</v>
      </c>
      <c r="U805">
        <v>-6.19</v>
      </c>
      <c r="V805" s="1"/>
      <c r="W805" s="7">
        <v>0.33950000000000002</v>
      </c>
      <c r="X805" s="7">
        <v>2.831</v>
      </c>
      <c r="Y805" s="6">
        <v>300.08600000000001</v>
      </c>
      <c r="Z805" t="s">
        <v>1567</v>
      </c>
      <c r="AA805">
        <v>2.5</v>
      </c>
      <c r="AB805">
        <v>2</v>
      </c>
      <c r="AC805">
        <v>-6.92</v>
      </c>
      <c r="AD805" s="7">
        <v>0.16550000000000001</v>
      </c>
      <c r="AE805" s="7">
        <v>1.38</v>
      </c>
      <c r="AF805" s="6">
        <v>146.28</v>
      </c>
      <c r="AG805" s="7">
        <v>2.2100000000000002E-2</v>
      </c>
      <c r="AH805" s="7">
        <v>0.184</v>
      </c>
      <c r="AI805" s="6">
        <v>19.504000000000001</v>
      </c>
      <c r="AJ805" s="7">
        <v>-7.12</v>
      </c>
      <c r="AK805" s="7">
        <v>0.26319999999999999</v>
      </c>
      <c r="AL805" s="7">
        <v>2.1949999999999998</v>
      </c>
      <c r="AM805" s="6">
        <v>232.67</v>
      </c>
      <c r="AN805" s="7">
        <v>3.4799999999999998E-2</v>
      </c>
      <c r="AO805" s="7">
        <v>0.28999999999999998</v>
      </c>
      <c r="AP805" s="6">
        <v>30.74</v>
      </c>
      <c r="AQ805" s="7">
        <v>1</v>
      </c>
      <c r="AR805" s="15">
        <f t="shared" si="38"/>
        <v>48.018000000000001</v>
      </c>
      <c r="AS805" s="6">
        <v>280.68799999999999</v>
      </c>
      <c r="AT805" s="6">
        <f t="shared" si="42"/>
        <v>140.34399999999999</v>
      </c>
      <c r="AU805" s="6">
        <v>0</v>
      </c>
      <c r="AV805" s="6">
        <f t="shared" si="39"/>
        <v>140.34399999999999</v>
      </c>
      <c r="AW805" t="s">
        <v>1568</v>
      </c>
      <c r="AX805" t="s">
        <v>1600</v>
      </c>
      <c r="AY805" s="1"/>
      <c r="AZ805" s="1" t="s">
        <v>1614</v>
      </c>
      <c r="BA805" s="21">
        <v>37160</v>
      </c>
      <c r="BB805" t="s">
        <v>2800</v>
      </c>
      <c r="BC805">
        <v>19608</v>
      </c>
      <c r="BD805" s="1"/>
      <c r="BF805" s="1" t="s">
        <v>55</v>
      </c>
      <c r="BG805" s="1" t="s">
        <v>55</v>
      </c>
      <c r="BH805" s="1" t="s">
        <v>55</v>
      </c>
      <c r="BI805" s="1" t="s">
        <v>55</v>
      </c>
      <c r="BJ805" s="1" t="s">
        <v>1532</v>
      </c>
      <c r="BK805" s="1" t="s">
        <v>103</v>
      </c>
      <c r="BL805" s="1" t="s">
        <v>99</v>
      </c>
      <c r="BM805" s="1" t="s">
        <v>1532</v>
      </c>
      <c r="BN805" s="1" t="s">
        <v>56</v>
      </c>
      <c r="BO805" s="1" t="s">
        <v>105</v>
      </c>
      <c r="BP805" s="1" t="s">
        <v>57</v>
      </c>
      <c r="BQ805" s="1" t="s">
        <v>56</v>
      </c>
      <c r="BR805" s="1" t="s">
        <v>57</v>
      </c>
      <c r="BS805" s="1" t="s">
        <v>57</v>
      </c>
      <c r="BT805" s="18">
        <v>0.54800000000000004</v>
      </c>
      <c r="BU805" s="1"/>
      <c r="BV805" s="1"/>
      <c r="BW805" s="1" t="s">
        <v>1570</v>
      </c>
    </row>
    <row r="806" spans="1:75" x14ac:dyDescent="0.3">
      <c r="A806" t="s">
        <v>1764</v>
      </c>
      <c r="B806" t="s">
        <v>1735</v>
      </c>
      <c r="C806" s="37">
        <v>322410</v>
      </c>
      <c r="D806" s="37">
        <v>322420</v>
      </c>
      <c r="E806" s="37" t="s">
        <v>1767</v>
      </c>
      <c r="F806" s="37">
        <v>322440</v>
      </c>
      <c r="G806" s="21" t="s">
        <v>1790</v>
      </c>
      <c r="H806" s="1" t="s">
        <v>1792</v>
      </c>
      <c r="I806" t="s">
        <v>1369</v>
      </c>
      <c r="J806" t="s">
        <v>1111</v>
      </c>
      <c r="K806" t="s">
        <v>238</v>
      </c>
      <c r="L806" s="1" t="s">
        <v>1531</v>
      </c>
      <c r="M806" s="1" t="s">
        <v>1765</v>
      </c>
      <c r="N806" t="str">
        <f t="shared" si="37"/>
        <v>180-058-05288_19608 - 8_036</v>
      </c>
      <c r="O806">
        <v>99</v>
      </c>
      <c r="P806" s="7">
        <v>8.6910000000000007</v>
      </c>
      <c r="Q806" s="7" t="s">
        <v>1776</v>
      </c>
      <c r="R806" s="6">
        <v>860.40899999999999</v>
      </c>
      <c r="S806">
        <v>-6.19</v>
      </c>
      <c r="T806" s="23">
        <v>44288.041666666657</v>
      </c>
      <c r="U806">
        <v>-6.19</v>
      </c>
      <c r="V806" s="1"/>
      <c r="W806" s="7">
        <v>0.3382</v>
      </c>
      <c r="X806" s="7">
        <v>2.9390000000000001</v>
      </c>
      <c r="Y806" s="6">
        <v>290.96100000000001</v>
      </c>
      <c r="Z806" t="s">
        <v>1567</v>
      </c>
      <c r="AA806">
        <v>2.5</v>
      </c>
      <c r="AB806">
        <v>2</v>
      </c>
      <c r="AC806">
        <v>-6.92</v>
      </c>
      <c r="AD806" s="7">
        <v>0.151</v>
      </c>
      <c r="AE806" s="7">
        <v>1.3120000000000001</v>
      </c>
      <c r="AF806" s="6">
        <v>129.88800000000001</v>
      </c>
      <c r="AG806" s="7">
        <v>4.3799999999999999E-2</v>
      </c>
      <c r="AH806" s="7">
        <v>0.38100000000000001</v>
      </c>
      <c r="AI806" s="6">
        <v>37.719000000000001</v>
      </c>
      <c r="AJ806" s="7">
        <v>-7.12</v>
      </c>
      <c r="AK806" s="7">
        <v>0.2404</v>
      </c>
      <c r="AL806" s="7">
        <v>2.089</v>
      </c>
      <c r="AM806" s="6">
        <v>206.81100000000001</v>
      </c>
      <c r="AN806" s="7">
        <v>6.8599999999999994E-2</v>
      </c>
      <c r="AO806" s="7">
        <v>0.59599999999999997</v>
      </c>
      <c r="AP806" s="6">
        <v>59.003999999999998</v>
      </c>
      <c r="AQ806" s="7">
        <v>1</v>
      </c>
      <c r="AR806" s="15">
        <f t="shared" si="38"/>
        <v>47.816999999999979</v>
      </c>
      <c r="AS806" s="6">
        <v>254.62799999999999</v>
      </c>
      <c r="AT806" s="6">
        <f t="shared" si="42"/>
        <v>127.31399999999999</v>
      </c>
      <c r="AU806" s="6">
        <v>0</v>
      </c>
      <c r="AV806" s="6">
        <f t="shared" si="39"/>
        <v>127.31399999999999</v>
      </c>
      <c r="AW806" t="s">
        <v>1568</v>
      </c>
      <c r="AX806" t="s">
        <v>1600</v>
      </c>
      <c r="AY806" s="1"/>
      <c r="AZ806" s="1" t="s">
        <v>1614</v>
      </c>
      <c r="BA806" s="21">
        <v>37160</v>
      </c>
      <c r="BB806" t="s">
        <v>2800</v>
      </c>
      <c r="BC806">
        <v>19608</v>
      </c>
      <c r="BD806" s="1"/>
      <c r="BF806" s="1" t="s">
        <v>55</v>
      </c>
      <c r="BG806" s="1" t="s">
        <v>55</v>
      </c>
      <c r="BH806" s="1" t="s">
        <v>55</v>
      </c>
      <c r="BI806" s="1" t="s">
        <v>55</v>
      </c>
      <c r="BJ806" s="1" t="s">
        <v>1532</v>
      </c>
      <c r="BK806" s="1" t="s">
        <v>103</v>
      </c>
      <c r="BL806" s="1" t="s">
        <v>99</v>
      </c>
      <c r="BM806" s="1" t="s">
        <v>1532</v>
      </c>
      <c r="BN806" s="1" t="s">
        <v>56</v>
      </c>
      <c r="BO806" s="1" t="s">
        <v>105</v>
      </c>
      <c r="BP806" s="1" t="s">
        <v>57</v>
      </c>
      <c r="BQ806" s="1" t="s">
        <v>56</v>
      </c>
      <c r="BR806" s="1" t="s">
        <v>57</v>
      </c>
      <c r="BS806" s="1" t="s">
        <v>57</v>
      </c>
      <c r="BT806" s="18">
        <v>0.54800000000000004</v>
      </c>
      <c r="BU806" s="1"/>
      <c r="BV806" s="1"/>
      <c r="BW806" s="1" t="s">
        <v>1570</v>
      </c>
    </row>
    <row r="807" spans="1:75" x14ac:dyDescent="0.3">
      <c r="A807" t="s">
        <v>1764</v>
      </c>
      <c r="B807" t="s">
        <v>1735</v>
      </c>
      <c r="C807" s="37">
        <v>322410</v>
      </c>
      <c r="D807" s="37">
        <v>322420</v>
      </c>
      <c r="E807" s="37" t="s">
        <v>1767</v>
      </c>
      <c r="F807" s="37">
        <v>322440</v>
      </c>
      <c r="G807" s="21" t="s">
        <v>1790</v>
      </c>
      <c r="H807" s="1" t="s">
        <v>1792</v>
      </c>
      <c r="I807" t="s">
        <v>1369</v>
      </c>
      <c r="J807" t="s">
        <v>1111</v>
      </c>
      <c r="K807" t="s">
        <v>237</v>
      </c>
      <c r="L807" s="1" t="s">
        <v>1531</v>
      </c>
      <c r="M807" s="1" t="s">
        <v>1765</v>
      </c>
      <c r="N807" t="str">
        <f t="shared" si="37"/>
        <v>180-058-05288_19608 - 8_035</v>
      </c>
      <c r="O807">
        <v>100</v>
      </c>
      <c r="P807" s="7">
        <v>8.9629999999999992</v>
      </c>
      <c r="Q807" s="7" t="s">
        <v>1776</v>
      </c>
      <c r="R807" s="6">
        <v>896.3</v>
      </c>
      <c r="S807">
        <v>-6.19</v>
      </c>
      <c r="T807" s="23">
        <v>44288.041666666657</v>
      </c>
      <c r="U807">
        <v>-6.19</v>
      </c>
      <c r="V807" s="1"/>
      <c r="W807" s="7">
        <v>0.2873</v>
      </c>
      <c r="X807" s="7">
        <v>2.5750000000000002</v>
      </c>
      <c r="Y807" s="6">
        <v>257.5</v>
      </c>
      <c r="Z807" t="s">
        <v>1567</v>
      </c>
      <c r="AA807">
        <v>2.5</v>
      </c>
      <c r="AB807">
        <v>2</v>
      </c>
      <c r="AC807">
        <v>-6.92</v>
      </c>
      <c r="AD807" s="7">
        <v>0.1535</v>
      </c>
      <c r="AE807" s="7">
        <v>1.3759999999999999</v>
      </c>
      <c r="AF807" s="6">
        <v>137.6</v>
      </c>
      <c r="AG807" s="7">
        <v>5.2900000000000003E-2</v>
      </c>
      <c r="AH807" s="7">
        <v>0.47399999999999998</v>
      </c>
      <c r="AI807" s="6">
        <v>47.4</v>
      </c>
      <c r="AJ807" s="7">
        <v>-7.12</v>
      </c>
      <c r="AK807" s="7">
        <v>0.22950000000000001</v>
      </c>
      <c r="AL807" s="7">
        <v>2.0569999999999999</v>
      </c>
      <c r="AM807" s="6">
        <v>205.7</v>
      </c>
      <c r="AN807" s="7">
        <v>9.35E-2</v>
      </c>
      <c r="AO807" s="7">
        <v>0.83799999999999997</v>
      </c>
      <c r="AP807" s="6">
        <v>83.8</v>
      </c>
      <c r="AQ807" s="7">
        <v>1</v>
      </c>
      <c r="AR807" s="15">
        <f t="shared" si="38"/>
        <v>50.5</v>
      </c>
      <c r="AS807" s="6">
        <v>256.2</v>
      </c>
      <c r="AT807" s="6">
        <f t="shared" si="42"/>
        <v>128.1</v>
      </c>
      <c r="AU807" s="6">
        <v>0</v>
      </c>
      <c r="AV807" s="6">
        <f t="shared" si="39"/>
        <v>128.1</v>
      </c>
      <c r="AW807" t="s">
        <v>1568</v>
      </c>
      <c r="AX807" t="s">
        <v>1600</v>
      </c>
      <c r="AY807" s="1"/>
      <c r="AZ807" s="1" t="s">
        <v>1614</v>
      </c>
      <c r="BA807" s="21">
        <v>37160</v>
      </c>
      <c r="BB807" t="s">
        <v>2800</v>
      </c>
      <c r="BC807">
        <v>19608</v>
      </c>
      <c r="BD807" s="1"/>
      <c r="BF807" s="1" t="s">
        <v>55</v>
      </c>
      <c r="BG807" s="1" t="s">
        <v>55</v>
      </c>
      <c r="BH807" s="1" t="s">
        <v>55</v>
      </c>
      <c r="BI807" s="1" t="s">
        <v>55</v>
      </c>
      <c r="BJ807" s="1" t="s">
        <v>1532</v>
      </c>
      <c r="BK807" s="1" t="s">
        <v>103</v>
      </c>
      <c r="BL807" s="1" t="s">
        <v>99</v>
      </c>
      <c r="BM807" s="1" t="s">
        <v>1532</v>
      </c>
      <c r="BN807" s="1" t="s">
        <v>56</v>
      </c>
      <c r="BO807" s="1" t="s">
        <v>105</v>
      </c>
      <c r="BP807" s="1" t="s">
        <v>57</v>
      </c>
      <c r="BQ807" s="1" t="s">
        <v>56</v>
      </c>
      <c r="BR807" s="1" t="s">
        <v>57</v>
      </c>
      <c r="BS807" s="1" t="s">
        <v>57</v>
      </c>
      <c r="BT807" s="18">
        <v>0.54800000000000004</v>
      </c>
      <c r="BU807" s="1"/>
      <c r="BV807" s="1"/>
      <c r="BW807" s="1" t="s">
        <v>1570</v>
      </c>
    </row>
    <row r="808" spans="1:75" x14ac:dyDescent="0.3">
      <c r="A808" t="s">
        <v>1764</v>
      </c>
      <c r="B808" t="s">
        <v>1735</v>
      </c>
      <c r="C808" s="37">
        <v>322410</v>
      </c>
      <c r="D808" s="37">
        <v>322420</v>
      </c>
      <c r="E808" s="37" t="s">
        <v>1767</v>
      </c>
      <c r="F808" s="37">
        <v>322440</v>
      </c>
      <c r="G808" s="21" t="s">
        <v>1790</v>
      </c>
      <c r="H808" s="1" t="s">
        <v>1792</v>
      </c>
      <c r="I808" t="s">
        <v>1370</v>
      </c>
      <c r="J808" t="s">
        <v>1113</v>
      </c>
      <c r="K808" t="s">
        <v>244</v>
      </c>
      <c r="L808" s="1" t="s">
        <v>1531</v>
      </c>
      <c r="M808" s="1" t="s">
        <v>1765</v>
      </c>
      <c r="N808" t="str">
        <f t="shared" si="37"/>
        <v>180-058-05465_19609 - 8_042</v>
      </c>
      <c r="O808">
        <v>104</v>
      </c>
      <c r="P808" s="7">
        <v>8.2829999999999995</v>
      </c>
      <c r="Q808" s="7" t="s">
        <v>1776</v>
      </c>
      <c r="R808" s="6">
        <v>861.43200000000002</v>
      </c>
      <c r="S808">
        <v>-6.21</v>
      </c>
      <c r="T808" s="23">
        <v>44288.041666666657</v>
      </c>
      <c r="U808">
        <v>-6.21</v>
      </c>
      <c r="V808" s="1"/>
      <c r="W808" s="7">
        <v>0.48049999999999998</v>
      </c>
      <c r="X808" s="7">
        <v>3.98</v>
      </c>
      <c r="Y808" s="6">
        <v>413.92</v>
      </c>
      <c r="Z808" t="s">
        <v>1567</v>
      </c>
      <c r="AA808">
        <v>2</v>
      </c>
      <c r="AB808">
        <v>2</v>
      </c>
      <c r="AC808">
        <v>-7.07</v>
      </c>
      <c r="AD808" s="7">
        <v>0.22470000000000001</v>
      </c>
      <c r="AE808" s="7">
        <v>1.861</v>
      </c>
      <c r="AF808" s="6">
        <v>193.54400000000001</v>
      </c>
      <c r="AG808" s="7">
        <v>6.0000000000000001E-3</v>
      </c>
      <c r="AH808" s="7">
        <v>0.05</v>
      </c>
      <c r="AI808" s="6">
        <v>5.2</v>
      </c>
      <c r="AJ808" s="7">
        <v>-7.27</v>
      </c>
      <c r="AK808" s="7">
        <v>0.32650000000000001</v>
      </c>
      <c r="AL808" s="7">
        <v>2.7040000000000002</v>
      </c>
      <c r="AM808" s="6">
        <v>281.21600000000001</v>
      </c>
      <c r="AN808" s="7">
        <v>1.1599999999999999E-2</v>
      </c>
      <c r="AO808" s="7">
        <v>9.6000000000000002E-2</v>
      </c>
      <c r="AP808" s="6">
        <v>9.984</v>
      </c>
      <c r="AQ808" s="7">
        <v>1</v>
      </c>
      <c r="AR808" s="15">
        <f t="shared" si="38"/>
        <v>44.615999999999985</v>
      </c>
      <c r="AS808" s="6">
        <v>325.83199999999999</v>
      </c>
      <c r="AT808" s="6">
        <f t="shared" si="42"/>
        <v>162.916</v>
      </c>
      <c r="AU808" s="6">
        <v>0</v>
      </c>
      <c r="AV808" s="6">
        <f t="shared" si="39"/>
        <v>162.916</v>
      </c>
      <c r="AW808" t="s">
        <v>1568</v>
      </c>
      <c r="AX808" t="s">
        <v>1600</v>
      </c>
      <c r="AY808" s="1"/>
      <c r="AZ808" s="1" t="s">
        <v>1614</v>
      </c>
      <c r="BA808" s="21">
        <v>37160</v>
      </c>
      <c r="BB808" t="s">
        <v>2800</v>
      </c>
      <c r="BC808">
        <v>19609</v>
      </c>
      <c r="BD808" s="1"/>
      <c r="BF808" s="1" t="s">
        <v>55</v>
      </c>
      <c r="BG808" s="1" t="s">
        <v>55</v>
      </c>
      <c r="BH808" s="1" t="s">
        <v>55</v>
      </c>
      <c r="BI808" s="1" t="s">
        <v>55</v>
      </c>
      <c r="BJ808" s="1" t="s">
        <v>1532</v>
      </c>
      <c r="BK808" s="1" t="s">
        <v>103</v>
      </c>
      <c r="BL808" s="1" t="s">
        <v>99</v>
      </c>
      <c r="BM808" s="1" t="s">
        <v>1532</v>
      </c>
      <c r="BN808" s="1" t="s">
        <v>56</v>
      </c>
      <c r="BO808" s="1" t="s">
        <v>105</v>
      </c>
      <c r="BP808" s="1" t="s">
        <v>57</v>
      </c>
      <c r="BQ808" s="1" t="s">
        <v>56</v>
      </c>
      <c r="BR808" s="1" t="s">
        <v>57</v>
      </c>
      <c r="BS808" s="1" t="s">
        <v>57</v>
      </c>
      <c r="BT808" s="18">
        <v>0.39200000000000002</v>
      </c>
      <c r="BU808" s="1"/>
      <c r="BV808" s="1"/>
      <c r="BW808" s="1" t="s">
        <v>1570</v>
      </c>
    </row>
    <row r="809" spans="1:75" x14ac:dyDescent="0.3">
      <c r="A809" t="s">
        <v>1764</v>
      </c>
      <c r="B809" t="s">
        <v>1735</v>
      </c>
      <c r="C809" s="37">
        <v>322410</v>
      </c>
      <c r="D809" s="37">
        <v>322420</v>
      </c>
      <c r="E809" s="37" t="s">
        <v>1767</v>
      </c>
      <c r="F809" s="37">
        <v>322440</v>
      </c>
      <c r="G809" s="21" t="s">
        <v>1790</v>
      </c>
      <c r="H809" s="1" t="s">
        <v>1792</v>
      </c>
      <c r="I809" t="s">
        <v>1370</v>
      </c>
      <c r="J809" t="s">
        <v>1113</v>
      </c>
      <c r="K809" t="s">
        <v>243</v>
      </c>
      <c r="L809" s="1" t="s">
        <v>1531</v>
      </c>
      <c r="M809" s="1" t="s">
        <v>1765</v>
      </c>
      <c r="N809" t="str">
        <f t="shared" si="37"/>
        <v>180-058-05465_19609 - 8_041</v>
      </c>
      <c r="O809">
        <v>85</v>
      </c>
      <c r="P809" s="7">
        <v>8.7509999999999994</v>
      </c>
      <c r="Q809" s="7" t="s">
        <v>1776</v>
      </c>
      <c r="R809" s="6">
        <v>743.83500000000004</v>
      </c>
      <c r="S809">
        <v>-6.21</v>
      </c>
      <c r="T809" s="23">
        <v>44288.041666666657</v>
      </c>
      <c r="U809">
        <v>-6.21</v>
      </c>
      <c r="W809" s="7">
        <v>0.26840000000000003</v>
      </c>
      <c r="X809" s="7">
        <v>2.3490000000000002</v>
      </c>
      <c r="Y809" s="6">
        <v>199.66499999999999</v>
      </c>
      <c r="Z809" t="s">
        <v>1567</v>
      </c>
      <c r="AA809">
        <v>2</v>
      </c>
      <c r="AB809">
        <v>2</v>
      </c>
      <c r="AC809">
        <v>-7.07</v>
      </c>
      <c r="AD809" s="7">
        <v>0.16800000000000001</v>
      </c>
      <c r="AE809" s="7">
        <v>1.47</v>
      </c>
      <c r="AF809" s="6">
        <v>124.95</v>
      </c>
      <c r="AG809" s="7">
        <v>4.0300000000000002E-2</v>
      </c>
      <c r="AH809" s="7">
        <v>0.35299999999999998</v>
      </c>
      <c r="AI809" s="6">
        <v>30.004999999999999</v>
      </c>
      <c r="AJ809" s="7">
        <v>-7.27</v>
      </c>
      <c r="AK809" s="7">
        <v>0.2472</v>
      </c>
      <c r="AL809" s="7">
        <v>2.1629999999999998</v>
      </c>
      <c r="AM809" s="6">
        <v>183.85499999999999</v>
      </c>
      <c r="AN809" s="7">
        <v>7.3400000000000007E-2</v>
      </c>
      <c r="AO809" s="7">
        <v>0.64200000000000002</v>
      </c>
      <c r="AP809" s="6">
        <v>54.57</v>
      </c>
      <c r="AQ809" s="7">
        <v>1</v>
      </c>
      <c r="AR809" s="15">
        <f t="shared" si="38"/>
        <v>40.715000000000003</v>
      </c>
      <c r="AS809" s="6">
        <v>224.57</v>
      </c>
      <c r="AT809" s="6">
        <f t="shared" si="42"/>
        <v>112.285</v>
      </c>
      <c r="AU809" s="6">
        <v>0</v>
      </c>
      <c r="AV809" s="6">
        <f t="shared" si="39"/>
        <v>112.285</v>
      </c>
      <c r="AW809" t="s">
        <v>1568</v>
      </c>
      <c r="AX809" t="s">
        <v>1600</v>
      </c>
      <c r="AZ809" s="1" t="s">
        <v>1614</v>
      </c>
      <c r="BA809" s="21">
        <v>37160</v>
      </c>
      <c r="BB809" t="s">
        <v>2800</v>
      </c>
      <c r="BC809">
        <v>19609</v>
      </c>
      <c r="BF809" s="1" t="s">
        <v>55</v>
      </c>
      <c r="BG809" s="1" t="s">
        <v>55</v>
      </c>
      <c r="BH809" s="1" t="s">
        <v>55</v>
      </c>
      <c r="BI809" s="1" t="s">
        <v>55</v>
      </c>
      <c r="BJ809" s="1" t="s">
        <v>1532</v>
      </c>
      <c r="BK809" s="1" t="s">
        <v>103</v>
      </c>
      <c r="BL809" s="1" t="s">
        <v>99</v>
      </c>
      <c r="BM809" s="1" t="s">
        <v>1532</v>
      </c>
      <c r="BN809" s="1" t="s">
        <v>56</v>
      </c>
      <c r="BO809" s="1" t="s">
        <v>105</v>
      </c>
      <c r="BP809" s="1" t="s">
        <v>57</v>
      </c>
      <c r="BQ809" s="1" t="s">
        <v>56</v>
      </c>
      <c r="BR809" s="1" t="s">
        <v>57</v>
      </c>
      <c r="BS809" s="1" t="s">
        <v>57</v>
      </c>
      <c r="BT809" s="18">
        <v>0.39200000000000002</v>
      </c>
      <c r="BU809" s="1"/>
      <c r="BV809" s="1"/>
      <c r="BW809" s="1" t="s">
        <v>1570</v>
      </c>
    </row>
    <row r="810" spans="1:75" x14ac:dyDescent="0.3">
      <c r="A810" t="s">
        <v>1764</v>
      </c>
      <c r="B810" t="s">
        <v>1735</v>
      </c>
      <c r="C810" s="37">
        <v>322410</v>
      </c>
      <c r="D810" s="37">
        <v>322420</v>
      </c>
      <c r="E810" s="37" t="s">
        <v>1767</v>
      </c>
      <c r="F810" s="37">
        <v>322440</v>
      </c>
      <c r="G810" s="21" t="s">
        <v>1790</v>
      </c>
      <c r="H810" s="1" t="s">
        <v>1792</v>
      </c>
      <c r="I810" t="s">
        <v>1370</v>
      </c>
      <c r="J810" t="s">
        <v>1112</v>
      </c>
      <c r="K810" t="s">
        <v>242</v>
      </c>
      <c r="L810" s="1" t="s">
        <v>1531</v>
      </c>
      <c r="M810" s="1" t="s">
        <v>1765</v>
      </c>
      <c r="N810" t="str">
        <f t="shared" si="37"/>
        <v>180-058-05288_19609 - 8_040</v>
      </c>
      <c r="O810">
        <v>71</v>
      </c>
      <c r="P810" s="7">
        <v>8.8390000000000004</v>
      </c>
      <c r="Q810" s="7" t="s">
        <v>1776</v>
      </c>
      <c r="R810" s="6">
        <v>627.56899999999996</v>
      </c>
      <c r="S810">
        <v>-6.21</v>
      </c>
      <c r="T810" s="23">
        <v>44288.041666666657</v>
      </c>
      <c r="U810">
        <v>-6.21</v>
      </c>
      <c r="W810" s="7">
        <v>0.28149999999999997</v>
      </c>
      <c r="X810" s="7">
        <v>2.488</v>
      </c>
      <c r="Y810" s="6">
        <v>176.648</v>
      </c>
      <c r="Z810" t="s">
        <v>1567</v>
      </c>
      <c r="AA810">
        <v>2.5</v>
      </c>
      <c r="AB810">
        <v>2</v>
      </c>
      <c r="AC810">
        <v>-6.92</v>
      </c>
      <c r="AD810" s="7">
        <v>0.12239999999999999</v>
      </c>
      <c r="AE810" s="7">
        <v>1.0820000000000001</v>
      </c>
      <c r="AF810" s="6">
        <v>76.822000000000003</v>
      </c>
      <c r="AG810" s="7">
        <v>2.46E-2</v>
      </c>
      <c r="AH810" s="7">
        <v>0.217</v>
      </c>
      <c r="AI810" s="6">
        <v>15.407</v>
      </c>
      <c r="AJ810" s="7">
        <v>-7.12</v>
      </c>
      <c r="AK810" s="7">
        <v>0.21779999999999999</v>
      </c>
      <c r="AL810" s="7">
        <v>1.925</v>
      </c>
      <c r="AM810" s="6">
        <v>136.67500000000001</v>
      </c>
      <c r="AN810" s="7">
        <v>4.6699999999999998E-2</v>
      </c>
      <c r="AO810" s="7">
        <v>0.41299999999999998</v>
      </c>
      <c r="AP810" s="6">
        <v>29.323</v>
      </c>
      <c r="AQ810" s="7">
        <v>1</v>
      </c>
      <c r="AR810" s="15">
        <f t="shared" si="38"/>
        <v>34.435000000000002</v>
      </c>
      <c r="AS810" s="6">
        <v>171.11</v>
      </c>
      <c r="AT810" s="6">
        <f t="shared" si="42"/>
        <v>85.555000000000007</v>
      </c>
      <c r="AU810" s="6">
        <v>0</v>
      </c>
      <c r="AV810" s="6">
        <f t="shared" si="39"/>
        <v>85.555000000000007</v>
      </c>
      <c r="AW810" t="s">
        <v>1568</v>
      </c>
      <c r="AX810" t="s">
        <v>1600</v>
      </c>
      <c r="AZ810" s="1" t="s">
        <v>1614</v>
      </c>
      <c r="BA810" s="21">
        <v>37160</v>
      </c>
      <c r="BB810" t="s">
        <v>2800</v>
      </c>
      <c r="BC810">
        <v>19609</v>
      </c>
      <c r="BF810" s="1" t="s">
        <v>55</v>
      </c>
      <c r="BG810" s="1" t="s">
        <v>55</v>
      </c>
      <c r="BH810" s="1" t="s">
        <v>55</v>
      </c>
      <c r="BI810" s="1" t="s">
        <v>55</v>
      </c>
      <c r="BJ810" s="1" t="s">
        <v>1532</v>
      </c>
      <c r="BK810" s="1" t="s">
        <v>103</v>
      </c>
      <c r="BL810" s="1" t="s">
        <v>99</v>
      </c>
      <c r="BM810" s="1" t="s">
        <v>1532</v>
      </c>
      <c r="BN810" s="1" t="s">
        <v>56</v>
      </c>
      <c r="BO810" s="1" t="s">
        <v>105</v>
      </c>
      <c r="BP810" s="1" t="s">
        <v>57</v>
      </c>
      <c r="BQ810" s="1" t="s">
        <v>56</v>
      </c>
      <c r="BR810" s="1" t="s">
        <v>57</v>
      </c>
      <c r="BS810" s="1" t="s">
        <v>57</v>
      </c>
      <c r="BT810" s="18">
        <v>0.39200000000000002</v>
      </c>
      <c r="BU810" s="1"/>
      <c r="BV810" s="1"/>
      <c r="BW810" s="1" t="s">
        <v>1570</v>
      </c>
    </row>
    <row r="811" spans="1:75" x14ac:dyDescent="0.3">
      <c r="A811" t="s">
        <v>1764</v>
      </c>
      <c r="B811" t="s">
        <v>1735</v>
      </c>
      <c r="C811" s="37">
        <v>322410</v>
      </c>
      <c r="D811" s="37">
        <v>322420</v>
      </c>
      <c r="E811" s="37" t="s">
        <v>1767</v>
      </c>
      <c r="F811" s="37">
        <v>322440</v>
      </c>
      <c r="G811" s="21" t="s">
        <v>1790</v>
      </c>
      <c r="H811" s="1" t="s">
        <v>1792</v>
      </c>
      <c r="I811" t="s">
        <v>1370</v>
      </c>
      <c r="J811" t="s">
        <v>1112</v>
      </c>
      <c r="K811" t="s">
        <v>241</v>
      </c>
      <c r="L811" s="1" t="s">
        <v>1531</v>
      </c>
      <c r="M811" s="1" t="s">
        <v>1765</v>
      </c>
      <c r="N811" t="str">
        <f t="shared" si="37"/>
        <v>180-058-05288_19609 - 8_039</v>
      </c>
      <c r="O811">
        <v>70</v>
      </c>
      <c r="P811" s="7">
        <v>9.0649999999999995</v>
      </c>
      <c r="Q811" s="7" t="s">
        <v>1776</v>
      </c>
      <c r="R811" s="6">
        <v>634.54999999999995</v>
      </c>
      <c r="S811">
        <v>-6.2</v>
      </c>
      <c r="T811" s="23">
        <v>44288.041666666657</v>
      </c>
      <c r="U811">
        <v>-6.2</v>
      </c>
      <c r="V811" s="1"/>
      <c r="W811" s="7">
        <v>0.30180000000000001</v>
      </c>
      <c r="X811" s="7">
        <v>2.7360000000000002</v>
      </c>
      <c r="Y811" s="6">
        <v>191.52</v>
      </c>
      <c r="Z811" t="s">
        <v>1567</v>
      </c>
      <c r="AA811">
        <v>2.5</v>
      </c>
      <c r="AB811">
        <v>2</v>
      </c>
      <c r="AC811">
        <v>-6.92</v>
      </c>
      <c r="AD811" s="7">
        <v>0.1515</v>
      </c>
      <c r="AE811" s="7">
        <v>1.373</v>
      </c>
      <c r="AF811" s="6">
        <v>96.11</v>
      </c>
      <c r="AG811" s="7">
        <v>5.2200000000000003E-2</v>
      </c>
      <c r="AH811" s="7">
        <v>0.47299999999999998</v>
      </c>
      <c r="AI811" s="6">
        <v>33.11</v>
      </c>
      <c r="AJ811" s="7">
        <v>-7.12</v>
      </c>
      <c r="AK811" s="7">
        <v>0.23730000000000001</v>
      </c>
      <c r="AL811" s="7">
        <v>2.1509999999999998</v>
      </c>
      <c r="AM811" s="6">
        <v>150.57</v>
      </c>
      <c r="AN811" s="7">
        <v>8.4900000000000003E-2</v>
      </c>
      <c r="AO811" s="7">
        <v>0.77</v>
      </c>
      <c r="AP811" s="6">
        <v>53.9</v>
      </c>
      <c r="AQ811" s="7">
        <v>1</v>
      </c>
      <c r="AR811" s="15">
        <f t="shared" si="38"/>
        <v>35.700000000000017</v>
      </c>
      <c r="AS811" s="6">
        <v>186.27</v>
      </c>
      <c r="AT811" s="6">
        <f t="shared" si="42"/>
        <v>93.135000000000005</v>
      </c>
      <c r="AU811" s="6">
        <v>0</v>
      </c>
      <c r="AV811" s="6">
        <f t="shared" si="39"/>
        <v>93.135000000000005</v>
      </c>
      <c r="AW811" t="s">
        <v>1568</v>
      </c>
      <c r="AX811" t="s">
        <v>1600</v>
      </c>
      <c r="AY811" s="1"/>
      <c r="AZ811" s="1" t="s">
        <v>1614</v>
      </c>
      <c r="BA811" s="21">
        <v>37160</v>
      </c>
      <c r="BB811" t="s">
        <v>2800</v>
      </c>
      <c r="BC811">
        <v>19609</v>
      </c>
      <c r="BD811" s="1"/>
      <c r="BF811" s="1" t="s">
        <v>55</v>
      </c>
      <c r="BG811" s="1" t="s">
        <v>55</v>
      </c>
      <c r="BH811" s="1" t="s">
        <v>55</v>
      </c>
      <c r="BI811" s="1" t="s">
        <v>55</v>
      </c>
      <c r="BJ811" s="1" t="s">
        <v>1532</v>
      </c>
      <c r="BK811" s="1" t="s">
        <v>103</v>
      </c>
      <c r="BL811" s="1" t="s">
        <v>99</v>
      </c>
      <c r="BM811" s="1" t="s">
        <v>1532</v>
      </c>
      <c r="BN811" s="1" t="s">
        <v>56</v>
      </c>
      <c r="BO811" s="1" t="s">
        <v>105</v>
      </c>
      <c r="BP811" s="1" t="s">
        <v>57</v>
      </c>
      <c r="BQ811" s="1" t="s">
        <v>56</v>
      </c>
      <c r="BR811" s="1" t="s">
        <v>57</v>
      </c>
      <c r="BS811" s="1" t="s">
        <v>57</v>
      </c>
      <c r="BT811" s="18">
        <v>0.39200000000000002</v>
      </c>
      <c r="BU811" s="1"/>
      <c r="BV811" s="1"/>
      <c r="BW811" s="1" t="s">
        <v>1570</v>
      </c>
    </row>
    <row r="812" spans="1:75" x14ac:dyDescent="0.3">
      <c r="A812" t="s">
        <v>1764</v>
      </c>
      <c r="B812" t="s">
        <v>1735</v>
      </c>
      <c r="C812" s="37">
        <v>322410</v>
      </c>
      <c r="D812" s="37">
        <v>322420</v>
      </c>
      <c r="E812" s="37" t="s">
        <v>1767</v>
      </c>
      <c r="F812" s="37">
        <v>322440</v>
      </c>
      <c r="G812" s="21" t="s">
        <v>1790</v>
      </c>
      <c r="H812" s="1" t="s">
        <v>1792</v>
      </c>
      <c r="I812" t="s">
        <v>1370</v>
      </c>
      <c r="J812" t="s">
        <v>1112</v>
      </c>
      <c r="K812" t="s">
        <v>240</v>
      </c>
      <c r="L812" s="1" t="s">
        <v>1531</v>
      </c>
      <c r="M812" s="1" t="s">
        <v>1765</v>
      </c>
      <c r="N812" t="str">
        <f t="shared" si="37"/>
        <v>180-058-05288_19609 - 8_038</v>
      </c>
      <c r="O812">
        <v>78</v>
      </c>
      <c r="P812" s="7">
        <v>9.2460000000000004</v>
      </c>
      <c r="Q812" s="7" t="s">
        <v>1776</v>
      </c>
      <c r="R812" s="6">
        <v>721.18799999999999</v>
      </c>
      <c r="S812">
        <v>-6.2</v>
      </c>
      <c r="T812" s="23">
        <v>44288.041666666657</v>
      </c>
      <c r="U812">
        <v>-6.2</v>
      </c>
      <c r="V812" s="1"/>
      <c r="W812" s="7">
        <v>0.33389999999999997</v>
      </c>
      <c r="X812" s="7">
        <v>3.0870000000000002</v>
      </c>
      <c r="Y812" s="6">
        <v>240.786</v>
      </c>
      <c r="Z812" t="s">
        <v>1567</v>
      </c>
      <c r="AA812">
        <v>2.5</v>
      </c>
      <c r="AB812">
        <v>2</v>
      </c>
      <c r="AC812">
        <v>-6.92</v>
      </c>
      <c r="AD812" s="7">
        <v>0.15759999999999999</v>
      </c>
      <c r="AE812" s="7">
        <v>1.4570000000000001</v>
      </c>
      <c r="AF812" s="6">
        <v>113.646</v>
      </c>
      <c r="AG812" s="7">
        <v>8.0999999999999996E-3</v>
      </c>
      <c r="AH812" s="7">
        <v>7.4999999999999997E-2</v>
      </c>
      <c r="AI812" s="6">
        <v>5.85</v>
      </c>
      <c r="AJ812" s="7">
        <v>-7.12</v>
      </c>
      <c r="AK812" s="7">
        <v>0.25950000000000001</v>
      </c>
      <c r="AL812" s="7">
        <v>2.399</v>
      </c>
      <c r="AM812" s="6">
        <v>187.12200000000001</v>
      </c>
      <c r="AN812" s="7">
        <v>2.64E-2</v>
      </c>
      <c r="AO812" s="7">
        <v>0.24399999999999999</v>
      </c>
      <c r="AP812" s="6">
        <v>19.032</v>
      </c>
      <c r="AQ812" s="7">
        <v>1</v>
      </c>
      <c r="AR812" s="15">
        <f t="shared" si="38"/>
        <v>38.453999999999979</v>
      </c>
      <c r="AS812" s="6">
        <v>225.57599999999999</v>
      </c>
      <c r="AT812" s="6">
        <f t="shared" si="42"/>
        <v>112.788</v>
      </c>
      <c r="AU812" s="6">
        <v>0</v>
      </c>
      <c r="AV812" s="6">
        <f t="shared" si="39"/>
        <v>112.788</v>
      </c>
      <c r="AW812" t="s">
        <v>1568</v>
      </c>
      <c r="AX812" t="s">
        <v>1600</v>
      </c>
      <c r="AY812" s="1"/>
      <c r="AZ812" s="1" t="s">
        <v>1614</v>
      </c>
      <c r="BA812" s="21">
        <v>37160</v>
      </c>
      <c r="BB812" t="s">
        <v>2800</v>
      </c>
      <c r="BC812">
        <v>19609</v>
      </c>
      <c r="BD812" s="1"/>
      <c r="BF812" s="1" t="s">
        <v>55</v>
      </c>
      <c r="BG812" s="1" t="s">
        <v>55</v>
      </c>
      <c r="BH812" s="1" t="s">
        <v>55</v>
      </c>
      <c r="BI812" s="1" t="s">
        <v>55</v>
      </c>
      <c r="BJ812" s="1" t="s">
        <v>1532</v>
      </c>
      <c r="BK812" s="1" t="s">
        <v>103</v>
      </c>
      <c r="BL812" s="1" t="s">
        <v>99</v>
      </c>
      <c r="BM812" s="1" t="s">
        <v>1532</v>
      </c>
      <c r="BN812" s="1" t="s">
        <v>56</v>
      </c>
      <c r="BO812" s="1" t="s">
        <v>105</v>
      </c>
      <c r="BP812" s="1" t="s">
        <v>57</v>
      </c>
      <c r="BQ812" s="1" t="s">
        <v>56</v>
      </c>
      <c r="BR812" s="1" t="s">
        <v>57</v>
      </c>
      <c r="BS812" s="1" t="s">
        <v>57</v>
      </c>
      <c r="BT812" s="18">
        <v>0.39200000000000002</v>
      </c>
      <c r="BU812" s="1"/>
      <c r="BV812" s="1"/>
      <c r="BW812" s="1" t="s">
        <v>1570</v>
      </c>
    </row>
    <row r="813" spans="1:75" ht="28.8" x14ac:dyDescent="0.3">
      <c r="A813" t="s">
        <v>1764</v>
      </c>
      <c r="B813" t="s">
        <v>1735</v>
      </c>
      <c r="C813" s="37">
        <v>322410</v>
      </c>
      <c r="D813" s="37">
        <v>322420</v>
      </c>
      <c r="E813" s="37" t="s">
        <v>1767</v>
      </c>
      <c r="F813" s="37">
        <v>322440</v>
      </c>
      <c r="G813" s="29" t="s">
        <v>1793</v>
      </c>
      <c r="H813" s="16" t="s">
        <v>1794</v>
      </c>
      <c r="I813" t="s">
        <v>1371</v>
      </c>
      <c r="J813" t="s">
        <v>1114</v>
      </c>
      <c r="K813" t="s">
        <v>248</v>
      </c>
      <c r="L813" s="1" t="s">
        <v>1531</v>
      </c>
      <c r="M813" s="1" t="s">
        <v>1765</v>
      </c>
      <c r="N813" t="str">
        <f t="shared" si="37"/>
        <v>180-058-05465_19610 - 8_046</v>
      </c>
      <c r="O813">
        <v>100</v>
      </c>
      <c r="P813" s="7">
        <v>6.4589999999999996</v>
      </c>
      <c r="Q813" s="7" t="s">
        <v>1776</v>
      </c>
      <c r="R813" s="6">
        <v>645.9</v>
      </c>
      <c r="S813">
        <v>-6.21</v>
      </c>
      <c r="T813" s="23">
        <v>44288.041666666657</v>
      </c>
      <c r="U813">
        <v>-6.21</v>
      </c>
      <c r="V813" s="1"/>
      <c r="W813" s="7">
        <v>0.42609999999999998</v>
      </c>
      <c r="X813" s="7">
        <v>2.7519999999999998</v>
      </c>
      <c r="Y813" s="6">
        <v>275.2</v>
      </c>
      <c r="Z813" t="s">
        <v>1567</v>
      </c>
      <c r="AA813">
        <v>2</v>
      </c>
      <c r="AB813">
        <v>2</v>
      </c>
      <c r="AC813">
        <v>-7.07</v>
      </c>
      <c r="AD813" s="7">
        <v>0.2412</v>
      </c>
      <c r="AE813" s="7">
        <v>1.5580000000000001</v>
      </c>
      <c r="AF813" s="6">
        <v>155.80000000000001</v>
      </c>
      <c r="AG813" s="7">
        <v>1.1000000000000001E-3</v>
      </c>
      <c r="AH813" s="7">
        <v>7.0000000000000001E-3</v>
      </c>
      <c r="AI813" s="6">
        <v>0.7</v>
      </c>
      <c r="AJ813" s="7">
        <v>-7.27</v>
      </c>
      <c r="AK813" s="7">
        <v>0.3135</v>
      </c>
      <c r="AL813" s="7">
        <v>2.0249999999999999</v>
      </c>
      <c r="AM813" s="6">
        <v>202.5</v>
      </c>
      <c r="AN813" s="7">
        <v>9.9000000000000008E-3</v>
      </c>
      <c r="AO813" s="7">
        <v>6.4000000000000001E-2</v>
      </c>
      <c r="AP813" s="6">
        <v>6.4</v>
      </c>
      <c r="AQ813" s="7">
        <v>1</v>
      </c>
      <c r="AR813" s="15">
        <f t="shared" si="38"/>
        <v>36.5</v>
      </c>
      <c r="AS813" s="6">
        <v>239</v>
      </c>
      <c r="AT813" s="6">
        <f t="shared" si="42"/>
        <v>119.5</v>
      </c>
      <c r="AU813" s="6">
        <v>0</v>
      </c>
      <c r="AV813" s="6">
        <f t="shared" si="39"/>
        <v>119.5</v>
      </c>
      <c r="AW813" t="s">
        <v>1568</v>
      </c>
      <c r="AX813" t="s">
        <v>1600</v>
      </c>
      <c r="AY813" s="1"/>
      <c r="AZ813" s="1" t="s">
        <v>1612</v>
      </c>
      <c r="BA813" s="21">
        <v>37138</v>
      </c>
      <c r="BB813" t="s">
        <v>2803</v>
      </c>
      <c r="BC813">
        <v>19610</v>
      </c>
      <c r="BD813" s="1"/>
      <c r="BF813" s="1" t="s">
        <v>55</v>
      </c>
      <c r="BG813" s="1" t="s">
        <v>55</v>
      </c>
      <c r="BH813" s="1" t="s">
        <v>55</v>
      </c>
      <c r="BI813" s="1" t="s">
        <v>55</v>
      </c>
      <c r="BJ813" s="1" t="s">
        <v>1532</v>
      </c>
      <c r="BK813" s="1" t="s">
        <v>103</v>
      </c>
      <c r="BL813" s="1" t="s">
        <v>99</v>
      </c>
      <c r="BM813" s="1" t="s">
        <v>1532</v>
      </c>
      <c r="BN813" s="1" t="s">
        <v>56</v>
      </c>
      <c r="BO813" s="1" t="s">
        <v>105</v>
      </c>
      <c r="BP813" s="1" t="s">
        <v>57</v>
      </c>
      <c r="BQ813" s="1" t="s">
        <v>56</v>
      </c>
      <c r="BR813" s="1" t="s">
        <v>57</v>
      </c>
      <c r="BS813" s="1" t="s">
        <v>57</v>
      </c>
      <c r="BT813" s="18">
        <v>0.95299999999999996</v>
      </c>
      <c r="BU813" s="1"/>
      <c r="BV813" s="1"/>
      <c r="BW813" s="1" t="s">
        <v>1570</v>
      </c>
    </row>
    <row r="814" spans="1:75" ht="28.8" x14ac:dyDescent="0.3">
      <c r="A814" t="s">
        <v>1764</v>
      </c>
      <c r="B814" t="s">
        <v>1735</v>
      </c>
      <c r="C814" s="37">
        <v>322410</v>
      </c>
      <c r="D814" s="37">
        <v>322420</v>
      </c>
      <c r="E814" s="37" t="s">
        <v>1767</v>
      </c>
      <c r="F814" s="37">
        <v>322440</v>
      </c>
      <c r="G814" s="29" t="s">
        <v>1793</v>
      </c>
      <c r="H814" s="16" t="s">
        <v>1794</v>
      </c>
      <c r="I814" t="s">
        <v>1371</v>
      </c>
      <c r="J814" t="s">
        <v>1114</v>
      </c>
      <c r="K814" t="s">
        <v>247</v>
      </c>
      <c r="L814" s="1" t="s">
        <v>1531</v>
      </c>
      <c r="M814" s="1" t="s">
        <v>1765</v>
      </c>
      <c r="N814" t="str">
        <f t="shared" si="37"/>
        <v>180-058-05465_19610 - 8_045</v>
      </c>
      <c r="O814">
        <v>100</v>
      </c>
      <c r="P814" s="7">
        <v>7.36</v>
      </c>
      <c r="Q814" s="7" t="s">
        <v>1776</v>
      </c>
      <c r="R814" s="6">
        <v>736</v>
      </c>
      <c r="S814">
        <v>-6.21</v>
      </c>
      <c r="T814" s="23">
        <v>44288.041666666657</v>
      </c>
      <c r="U814">
        <v>-6.21</v>
      </c>
      <c r="V814" s="1"/>
      <c r="W814" s="7">
        <v>0.32529999999999998</v>
      </c>
      <c r="X814" s="7">
        <v>2.3940000000000001</v>
      </c>
      <c r="Y814" s="6">
        <v>239.4</v>
      </c>
      <c r="Z814" t="s">
        <v>1567</v>
      </c>
      <c r="AA814">
        <v>2</v>
      </c>
      <c r="AB814">
        <v>2</v>
      </c>
      <c r="AC814">
        <v>-7.07</v>
      </c>
      <c r="AD814" s="7">
        <v>0.1363</v>
      </c>
      <c r="AE814" s="7">
        <v>1.0029999999999999</v>
      </c>
      <c r="AF814" s="6">
        <v>100.3</v>
      </c>
      <c r="AG814" s="7">
        <v>2.3599999999999999E-2</v>
      </c>
      <c r="AH814" s="7">
        <v>0.17399999999999999</v>
      </c>
      <c r="AI814" s="6">
        <v>17.399999999999999</v>
      </c>
      <c r="AJ814" s="7">
        <v>-7.27</v>
      </c>
      <c r="AK814" s="7">
        <v>0.2099</v>
      </c>
      <c r="AL814" s="7">
        <v>1.5449999999999999</v>
      </c>
      <c r="AM814" s="6">
        <v>154.5</v>
      </c>
      <c r="AN814" s="7">
        <v>4.58E-2</v>
      </c>
      <c r="AO814" s="7">
        <v>0.33700000000000002</v>
      </c>
      <c r="AP814" s="6">
        <v>33.700000000000003</v>
      </c>
      <c r="AQ814" s="7">
        <v>1</v>
      </c>
      <c r="AR814" s="15">
        <f t="shared" si="38"/>
        <v>34.300000000000011</v>
      </c>
      <c r="AS814" s="6">
        <v>188.8</v>
      </c>
      <c r="AT814" s="6">
        <f t="shared" si="42"/>
        <v>94.4</v>
      </c>
      <c r="AU814" s="6">
        <v>0</v>
      </c>
      <c r="AV814" s="6">
        <f t="shared" si="39"/>
        <v>94.4</v>
      </c>
      <c r="AW814" t="s">
        <v>1568</v>
      </c>
      <c r="AX814" t="s">
        <v>1600</v>
      </c>
      <c r="AY814" s="1"/>
      <c r="AZ814" s="1" t="s">
        <v>1612</v>
      </c>
      <c r="BA814" s="21">
        <v>37138</v>
      </c>
      <c r="BB814" t="s">
        <v>2803</v>
      </c>
      <c r="BC814">
        <v>19610</v>
      </c>
      <c r="BD814" s="1"/>
      <c r="BF814" s="1" t="s">
        <v>55</v>
      </c>
      <c r="BG814" s="1" t="s">
        <v>55</v>
      </c>
      <c r="BH814" s="1" t="s">
        <v>55</v>
      </c>
      <c r="BI814" s="1" t="s">
        <v>55</v>
      </c>
      <c r="BJ814" s="1" t="s">
        <v>1532</v>
      </c>
      <c r="BK814" s="1" t="s">
        <v>103</v>
      </c>
      <c r="BL814" s="1" t="s">
        <v>99</v>
      </c>
      <c r="BM814" s="1" t="s">
        <v>1532</v>
      </c>
      <c r="BN814" s="1" t="s">
        <v>56</v>
      </c>
      <c r="BO814" s="1" t="s">
        <v>105</v>
      </c>
      <c r="BP814" s="1" t="s">
        <v>57</v>
      </c>
      <c r="BQ814" s="1" t="s">
        <v>56</v>
      </c>
      <c r="BR814" s="1" t="s">
        <v>57</v>
      </c>
      <c r="BS814" s="1" t="s">
        <v>57</v>
      </c>
      <c r="BT814" s="18">
        <v>0.95299999999999996</v>
      </c>
      <c r="BU814" s="1"/>
      <c r="BV814" s="1"/>
      <c r="BW814" s="1" t="s">
        <v>1570</v>
      </c>
    </row>
    <row r="815" spans="1:75" ht="28.8" x14ac:dyDescent="0.3">
      <c r="A815" t="s">
        <v>1764</v>
      </c>
      <c r="B815" t="s">
        <v>1735</v>
      </c>
      <c r="C815" s="37">
        <v>322410</v>
      </c>
      <c r="D815" s="37">
        <v>322420</v>
      </c>
      <c r="E815" s="37" t="s">
        <v>1767</v>
      </c>
      <c r="F815" s="37">
        <v>322440</v>
      </c>
      <c r="G815" s="29" t="s">
        <v>1793</v>
      </c>
      <c r="H815" s="16" t="s">
        <v>1794</v>
      </c>
      <c r="I815" t="s">
        <v>1371</v>
      </c>
      <c r="J815" t="s">
        <v>1114</v>
      </c>
      <c r="K815" t="s">
        <v>245</v>
      </c>
      <c r="L815" s="1" t="s">
        <v>1531</v>
      </c>
      <c r="M815" s="1" t="s">
        <v>1765</v>
      </c>
      <c r="N815" t="str">
        <f t="shared" si="37"/>
        <v>180-058-05465_19610 - 8_043</v>
      </c>
      <c r="O815">
        <v>97</v>
      </c>
      <c r="P815" s="7">
        <v>8.3580000000000005</v>
      </c>
      <c r="Q815" s="7" t="s">
        <v>1776</v>
      </c>
      <c r="R815" s="6">
        <v>810.726</v>
      </c>
      <c r="S815">
        <v>-6.21</v>
      </c>
      <c r="T815" s="23">
        <v>44288.041666666657</v>
      </c>
      <c r="U815">
        <v>-6.21</v>
      </c>
      <c r="V815" s="1"/>
      <c r="W815" s="7">
        <v>0.37590000000000001</v>
      </c>
      <c r="X815" s="7">
        <v>3.1419999999999999</v>
      </c>
      <c r="Y815" s="6">
        <v>304.774</v>
      </c>
      <c r="Z815" t="s">
        <v>1567</v>
      </c>
      <c r="AA815">
        <v>2</v>
      </c>
      <c r="AB815">
        <v>2</v>
      </c>
      <c r="AC815">
        <v>-7.07</v>
      </c>
      <c r="AD815" s="7">
        <v>0.1933</v>
      </c>
      <c r="AE815" s="7">
        <v>1.6160000000000001</v>
      </c>
      <c r="AF815" s="6">
        <v>156.75200000000001</v>
      </c>
      <c r="AG815" s="7">
        <v>2.9100000000000001E-2</v>
      </c>
      <c r="AH815" s="7">
        <v>0.24299999999999999</v>
      </c>
      <c r="AI815" s="6">
        <v>23.571000000000002</v>
      </c>
      <c r="AJ815" s="7">
        <v>-7.27</v>
      </c>
      <c r="AK815" s="7">
        <v>0.28570000000000001</v>
      </c>
      <c r="AL815" s="7">
        <v>2.3879999999999999</v>
      </c>
      <c r="AM815" s="6">
        <v>231.636</v>
      </c>
      <c r="AN815" s="7">
        <v>4.4699999999999997E-2</v>
      </c>
      <c r="AO815" s="7">
        <v>0.374</v>
      </c>
      <c r="AP815" s="6">
        <v>36.277999999999999</v>
      </c>
      <c r="AQ815" s="7">
        <v>1</v>
      </c>
      <c r="AR815" s="15">
        <f t="shared" si="38"/>
        <v>42.388999999999982</v>
      </c>
      <c r="AS815" s="6">
        <v>274.02499999999998</v>
      </c>
      <c r="AT815" s="6">
        <f t="shared" si="42"/>
        <v>137.01249999999999</v>
      </c>
      <c r="AU815" s="6">
        <v>0</v>
      </c>
      <c r="AV815" s="6">
        <f t="shared" si="39"/>
        <v>137.01249999999999</v>
      </c>
      <c r="AW815" t="s">
        <v>1568</v>
      </c>
      <c r="AX815" t="s">
        <v>1600</v>
      </c>
      <c r="AY815" s="1"/>
      <c r="AZ815" s="1" t="s">
        <v>1614</v>
      </c>
      <c r="BA815" s="21">
        <v>37160</v>
      </c>
      <c r="BB815" t="s">
        <v>2800</v>
      </c>
      <c r="BC815">
        <v>19610</v>
      </c>
      <c r="BD815" s="1"/>
      <c r="BF815" s="1" t="s">
        <v>55</v>
      </c>
      <c r="BG815" s="1" t="s">
        <v>55</v>
      </c>
      <c r="BH815" s="1" t="s">
        <v>55</v>
      </c>
      <c r="BI815" s="1" t="s">
        <v>55</v>
      </c>
      <c r="BJ815" s="1" t="s">
        <v>1532</v>
      </c>
      <c r="BK815" s="1" t="s">
        <v>103</v>
      </c>
      <c r="BL815" s="1" t="s">
        <v>99</v>
      </c>
      <c r="BM815" s="1" t="s">
        <v>1532</v>
      </c>
      <c r="BN815" s="1" t="s">
        <v>56</v>
      </c>
      <c r="BO815" s="1" t="s">
        <v>105</v>
      </c>
      <c r="BP815" s="1" t="s">
        <v>57</v>
      </c>
      <c r="BQ815" s="1" t="s">
        <v>56</v>
      </c>
      <c r="BR815" s="1" t="s">
        <v>57</v>
      </c>
      <c r="BS815" s="1" t="s">
        <v>57</v>
      </c>
      <c r="BT815" s="18">
        <v>0.95299999999999996</v>
      </c>
      <c r="BU815" s="1"/>
      <c r="BV815" s="1"/>
      <c r="BW815" s="1" t="s">
        <v>1570</v>
      </c>
    </row>
    <row r="816" spans="1:75" ht="28.8" x14ac:dyDescent="0.3">
      <c r="A816" t="s">
        <v>1764</v>
      </c>
      <c r="B816" t="s">
        <v>1735</v>
      </c>
      <c r="C816" s="37">
        <v>322410</v>
      </c>
      <c r="D816" s="37">
        <v>322420</v>
      </c>
      <c r="E816" s="37" t="s">
        <v>1767</v>
      </c>
      <c r="F816" s="37">
        <v>322440</v>
      </c>
      <c r="G816" s="29" t="s">
        <v>1793</v>
      </c>
      <c r="H816" s="16" t="s">
        <v>1794</v>
      </c>
      <c r="I816" t="s">
        <v>1371</v>
      </c>
      <c r="J816" t="s">
        <v>1114</v>
      </c>
      <c r="K816" t="s">
        <v>246</v>
      </c>
      <c r="L816" s="1" t="s">
        <v>1531</v>
      </c>
      <c r="M816" s="1" t="s">
        <v>1765</v>
      </c>
      <c r="N816" t="str">
        <f t="shared" si="37"/>
        <v>180-058-05465_19610 - 8_044</v>
      </c>
      <c r="O816">
        <v>100</v>
      </c>
      <c r="P816" s="7">
        <v>8.6449999999999996</v>
      </c>
      <c r="Q816" s="7" t="s">
        <v>1776</v>
      </c>
      <c r="R816" s="6">
        <v>864.5</v>
      </c>
      <c r="S816">
        <v>-6.21</v>
      </c>
      <c r="T816" s="23">
        <v>44288.041666666657</v>
      </c>
      <c r="U816">
        <v>-6.21</v>
      </c>
      <c r="V816" s="1"/>
      <c r="W816" s="7">
        <v>0.35670000000000002</v>
      </c>
      <c r="X816" s="7">
        <v>3.0840000000000001</v>
      </c>
      <c r="Y816" s="6">
        <v>308.39999999999998</v>
      </c>
      <c r="Z816" t="s">
        <v>1567</v>
      </c>
      <c r="AA816">
        <v>2</v>
      </c>
      <c r="AB816">
        <v>2</v>
      </c>
      <c r="AC816">
        <v>-7.07</v>
      </c>
      <c r="AD816" s="7">
        <v>0.18740000000000001</v>
      </c>
      <c r="AE816" s="7">
        <v>1.62</v>
      </c>
      <c r="AF816" s="6">
        <v>162</v>
      </c>
      <c r="AG816" s="7">
        <v>1.3100000000000001E-2</v>
      </c>
      <c r="AH816" s="7">
        <v>0.113</v>
      </c>
      <c r="AI816" s="6">
        <v>11.3</v>
      </c>
      <c r="AJ816" s="7">
        <v>-7.27</v>
      </c>
      <c r="AK816" s="7">
        <v>0.28320000000000001</v>
      </c>
      <c r="AL816" s="7">
        <v>2.448</v>
      </c>
      <c r="AM816" s="6">
        <v>244.8</v>
      </c>
      <c r="AN816" s="7">
        <v>2.8500000000000001E-2</v>
      </c>
      <c r="AO816" s="7">
        <v>0.246</v>
      </c>
      <c r="AP816" s="6">
        <v>24.6</v>
      </c>
      <c r="AQ816" s="7">
        <v>1</v>
      </c>
      <c r="AR816" s="15">
        <f t="shared" si="38"/>
        <v>45.399999999999977</v>
      </c>
      <c r="AS816" s="6">
        <v>290.2</v>
      </c>
      <c r="AT816" s="6">
        <f t="shared" si="42"/>
        <v>145.1</v>
      </c>
      <c r="AU816" s="6">
        <v>0</v>
      </c>
      <c r="AV816" s="6">
        <f t="shared" si="39"/>
        <v>145.1</v>
      </c>
      <c r="AW816" t="s">
        <v>1568</v>
      </c>
      <c r="AX816" t="s">
        <v>1600</v>
      </c>
      <c r="AY816" s="1"/>
      <c r="AZ816" s="1" t="s">
        <v>1614</v>
      </c>
      <c r="BA816" s="21">
        <v>37160</v>
      </c>
      <c r="BB816" t="s">
        <v>2800</v>
      </c>
      <c r="BC816">
        <v>19610</v>
      </c>
      <c r="BD816" s="1"/>
      <c r="BF816" s="1" t="s">
        <v>55</v>
      </c>
      <c r="BG816" s="1" t="s">
        <v>55</v>
      </c>
      <c r="BH816" s="1" t="s">
        <v>55</v>
      </c>
      <c r="BI816" s="1" t="s">
        <v>55</v>
      </c>
      <c r="BJ816" s="1" t="s">
        <v>1532</v>
      </c>
      <c r="BK816" s="1" t="s">
        <v>103</v>
      </c>
      <c r="BL816" s="1" t="s">
        <v>99</v>
      </c>
      <c r="BM816" s="1" t="s">
        <v>1532</v>
      </c>
      <c r="BN816" s="1" t="s">
        <v>56</v>
      </c>
      <c r="BO816" s="1" t="s">
        <v>105</v>
      </c>
      <c r="BP816" s="1" t="s">
        <v>57</v>
      </c>
      <c r="BQ816" s="1" t="s">
        <v>56</v>
      </c>
      <c r="BR816" s="1" t="s">
        <v>57</v>
      </c>
      <c r="BS816" s="1" t="s">
        <v>57</v>
      </c>
      <c r="BT816" s="18">
        <v>0.95299999999999996</v>
      </c>
      <c r="BU816" s="1"/>
      <c r="BV816" s="1"/>
      <c r="BW816" s="1" t="s">
        <v>1570</v>
      </c>
    </row>
    <row r="817" spans="1:75" ht="28.8" x14ac:dyDescent="0.3">
      <c r="A817" t="s">
        <v>1764</v>
      </c>
      <c r="B817" t="s">
        <v>1735</v>
      </c>
      <c r="C817" s="37">
        <v>322410</v>
      </c>
      <c r="D817" s="37">
        <v>322420</v>
      </c>
      <c r="E817" s="37" t="s">
        <v>1767</v>
      </c>
      <c r="F817" s="37">
        <v>322440</v>
      </c>
      <c r="G817" s="29" t="s">
        <v>1805</v>
      </c>
      <c r="H817" s="16" t="s">
        <v>1806</v>
      </c>
      <c r="I817" t="s">
        <v>1372</v>
      </c>
      <c r="J817" t="s">
        <v>1115</v>
      </c>
      <c r="K817" t="s">
        <v>250</v>
      </c>
      <c r="L817" s="1" t="s">
        <v>1531</v>
      </c>
      <c r="M817" s="1" t="s">
        <v>1765</v>
      </c>
      <c r="N817" t="str">
        <f t="shared" si="37"/>
        <v>180-058-05438_19612 - 8_048</v>
      </c>
      <c r="O817">
        <v>100</v>
      </c>
      <c r="P817" s="7">
        <v>8.1319999999999997</v>
      </c>
      <c r="Q817" s="7" t="s">
        <v>1776</v>
      </c>
      <c r="R817" s="6">
        <v>813.2</v>
      </c>
      <c r="S817">
        <v>-6.21</v>
      </c>
      <c r="T817" s="23">
        <v>44293.041666666657</v>
      </c>
      <c r="U817">
        <v>-6.21</v>
      </c>
      <c r="V817" s="1"/>
      <c r="W817" s="7">
        <v>0.32050000000000001</v>
      </c>
      <c r="X817" s="7">
        <v>2.6059999999999999</v>
      </c>
      <c r="Y817" s="6">
        <v>260.60000000000002</v>
      </c>
      <c r="Z817" t="s">
        <v>1567</v>
      </c>
      <c r="AA817">
        <v>3</v>
      </c>
      <c r="AB817">
        <v>3</v>
      </c>
      <c r="AC817">
        <v>-6.92</v>
      </c>
      <c r="AD817" s="7">
        <v>0.1094</v>
      </c>
      <c r="AE817" s="7">
        <v>0.89</v>
      </c>
      <c r="AF817" s="6">
        <v>89</v>
      </c>
      <c r="AG817" s="7">
        <v>2.7000000000000001E-3</v>
      </c>
      <c r="AH817" s="7">
        <v>2.1999999999999999E-2</v>
      </c>
      <c r="AI817" s="6">
        <v>2.2000000000000002</v>
      </c>
      <c r="AJ817" s="7">
        <v>-7.12</v>
      </c>
      <c r="AK817" s="7">
        <v>0.18990000000000001</v>
      </c>
      <c r="AL817" s="7">
        <v>1.544</v>
      </c>
      <c r="AM817" s="6">
        <v>154.4</v>
      </c>
      <c r="AN817" s="7">
        <v>2.7000000000000001E-3</v>
      </c>
      <c r="AO817" s="7">
        <v>2.1999999999999999E-2</v>
      </c>
      <c r="AP817" s="6">
        <v>2.2000000000000002</v>
      </c>
      <c r="AQ817" s="7">
        <v>1</v>
      </c>
      <c r="AR817" s="15">
        <f t="shared" si="38"/>
        <v>35.900000000000006</v>
      </c>
      <c r="AS817" s="6">
        <v>190.3</v>
      </c>
      <c r="AT817" s="6">
        <f t="shared" si="42"/>
        <v>95.15</v>
      </c>
      <c r="AU817" s="6">
        <v>0</v>
      </c>
      <c r="AV817" s="6">
        <f t="shared" si="39"/>
        <v>95.15</v>
      </c>
      <c r="AW817" t="s">
        <v>1568</v>
      </c>
      <c r="AX817" t="s">
        <v>1600</v>
      </c>
      <c r="AY817" s="1"/>
      <c r="AZ817" s="1" t="s">
        <v>1606</v>
      </c>
      <c r="BA817" s="21">
        <v>37364</v>
      </c>
      <c r="BB817" t="s">
        <v>2802</v>
      </c>
      <c r="BC817">
        <v>19612</v>
      </c>
      <c r="BD817" s="1"/>
      <c r="BF817" s="1" t="s">
        <v>55</v>
      </c>
      <c r="BG817" s="1" t="s">
        <v>55</v>
      </c>
      <c r="BH817" s="1" t="s">
        <v>55</v>
      </c>
      <c r="BI817" s="1" t="s">
        <v>55</v>
      </c>
      <c r="BJ817" s="1" t="s">
        <v>1532</v>
      </c>
      <c r="BK817" s="1" t="s">
        <v>103</v>
      </c>
      <c r="BL817" s="1" t="s">
        <v>99</v>
      </c>
      <c r="BM817" s="1" t="s">
        <v>1532</v>
      </c>
      <c r="BN817" s="1" t="s">
        <v>56</v>
      </c>
      <c r="BO817" s="1" t="s">
        <v>105</v>
      </c>
      <c r="BP817" s="1" t="s">
        <v>57</v>
      </c>
      <c r="BQ817" s="1" t="s">
        <v>56</v>
      </c>
      <c r="BR817" s="1" t="s">
        <v>57</v>
      </c>
      <c r="BS817" s="1" t="s">
        <v>57</v>
      </c>
      <c r="BT817" s="18">
        <v>0.45300000000000001</v>
      </c>
      <c r="BU817" s="1"/>
      <c r="BV817" s="1"/>
      <c r="BW817" s="1" t="s">
        <v>1570</v>
      </c>
    </row>
    <row r="818" spans="1:75" ht="28.8" x14ac:dyDescent="0.3">
      <c r="A818" t="s">
        <v>1764</v>
      </c>
      <c r="B818" t="s">
        <v>1735</v>
      </c>
      <c r="C818" s="37">
        <v>322410</v>
      </c>
      <c r="D818" s="37">
        <v>322420</v>
      </c>
      <c r="E818" s="37" t="s">
        <v>1767</v>
      </c>
      <c r="F818" s="37">
        <v>322440</v>
      </c>
      <c r="G818" s="29" t="s">
        <v>1805</v>
      </c>
      <c r="H818" s="16" t="s">
        <v>1806</v>
      </c>
      <c r="I818" t="s">
        <v>1372</v>
      </c>
      <c r="J818" t="s">
        <v>1115</v>
      </c>
      <c r="K818" t="s">
        <v>249</v>
      </c>
      <c r="L818" s="1" t="s">
        <v>1531</v>
      </c>
      <c r="M818" s="1" t="s">
        <v>1765</v>
      </c>
      <c r="N818" t="str">
        <f t="shared" si="37"/>
        <v>180-058-05438_19612 - 8_047</v>
      </c>
      <c r="O818">
        <v>98</v>
      </c>
      <c r="P818" s="7">
        <v>8.1760000000000002</v>
      </c>
      <c r="Q818" s="7" t="s">
        <v>1776</v>
      </c>
      <c r="R818" s="6">
        <v>801.24800000000005</v>
      </c>
      <c r="S818">
        <v>-6.21</v>
      </c>
      <c r="T818" s="23">
        <v>44293.041666666657</v>
      </c>
      <c r="U818">
        <v>-6.21</v>
      </c>
      <c r="V818" s="1"/>
      <c r="W818" s="7">
        <v>0.32829999999999998</v>
      </c>
      <c r="X818" s="7">
        <v>2.6840000000000002</v>
      </c>
      <c r="Y818" s="6">
        <v>263.03199999999998</v>
      </c>
      <c r="Z818" t="s">
        <v>1567</v>
      </c>
      <c r="AA818">
        <v>3</v>
      </c>
      <c r="AB818">
        <v>3</v>
      </c>
      <c r="AC818">
        <v>-6.92</v>
      </c>
      <c r="AD818" s="7">
        <v>0.2074</v>
      </c>
      <c r="AE818" s="7">
        <v>1.696</v>
      </c>
      <c r="AF818" s="6">
        <v>166.208</v>
      </c>
      <c r="AG818" s="7">
        <v>1.9599999999999999E-2</v>
      </c>
      <c r="AH818" s="7">
        <v>0.16</v>
      </c>
      <c r="AI818" s="6">
        <v>15.68</v>
      </c>
      <c r="AJ818" s="7">
        <v>-7.12</v>
      </c>
      <c r="AK818" s="7">
        <v>0.27350000000000002</v>
      </c>
      <c r="AL818" s="7">
        <v>2.2360000000000002</v>
      </c>
      <c r="AM818" s="6">
        <v>219.12799999999999</v>
      </c>
      <c r="AN818" s="7">
        <v>3.4599999999999999E-2</v>
      </c>
      <c r="AO818" s="7">
        <v>0.28299999999999997</v>
      </c>
      <c r="AP818" s="6">
        <v>27.734000000000002</v>
      </c>
      <c r="AQ818" s="7">
        <v>1</v>
      </c>
      <c r="AR818" s="15">
        <f t="shared" si="38"/>
        <v>41.552000000000021</v>
      </c>
      <c r="AS818" s="6">
        <v>260.68</v>
      </c>
      <c r="AT818" s="6">
        <f t="shared" si="42"/>
        <v>130.34</v>
      </c>
      <c r="AU818" s="6">
        <v>0</v>
      </c>
      <c r="AV818" s="6">
        <f t="shared" si="39"/>
        <v>130.34</v>
      </c>
      <c r="AW818" t="s">
        <v>1568</v>
      </c>
      <c r="AX818" t="s">
        <v>1600</v>
      </c>
      <c r="AY818" s="1"/>
      <c r="AZ818" s="1" t="s">
        <v>1606</v>
      </c>
      <c r="BA818" s="21">
        <v>37364</v>
      </c>
      <c r="BB818" t="s">
        <v>2802</v>
      </c>
      <c r="BC818">
        <v>19612</v>
      </c>
      <c r="BD818" s="1"/>
      <c r="BF818" s="1" t="s">
        <v>55</v>
      </c>
      <c r="BG818" s="1" t="s">
        <v>55</v>
      </c>
      <c r="BH818" s="1" t="s">
        <v>55</v>
      </c>
      <c r="BI818" s="1" t="s">
        <v>55</v>
      </c>
      <c r="BJ818" s="1" t="s">
        <v>1532</v>
      </c>
      <c r="BK818" s="1" t="s">
        <v>103</v>
      </c>
      <c r="BL818" s="1" t="s">
        <v>99</v>
      </c>
      <c r="BM818" s="1" t="s">
        <v>1532</v>
      </c>
      <c r="BN818" s="1" t="s">
        <v>56</v>
      </c>
      <c r="BO818" s="1" t="s">
        <v>105</v>
      </c>
      <c r="BP818" s="1" t="s">
        <v>57</v>
      </c>
      <c r="BQ818" s="1" t="s">
        <v>56</v>
      </c>
      <c r="BR818" s="1" t="s">
        <v>57</v>
      </c>
      <c r="BS818" s="1" t="s">
        <v>57</v>
      </c>
      <c r="BT818" s="18">
        <v>0.45300000000000001</v>
      </c>
      <c r="BU818" s="1"/>
      <c r="BV818" s="1"/>
      <c r="BW818" s="1" t="s">
        <v>1570</v>
      </c>
    </row>
    <row r="819" spans="1:75" ht="28.8" x14ac:dyDescent="0.3">
      <c r="A819" t="s">
        <v>1764</v>
      </c>
      <c r="B819" t="s">
        <v>1735</v>
      </c>
      <c r="C819" s="37">
        <v>322410</v>
      </c>
      <c r="D819" s="37">
        <v>322420</v>
      </c>
      <c r="E819" s="37" t="s">
        <v>1767</v>
      </c>
      <c r="F819" s="37">
        <v>322440</v>
      </c>
      <c r="G819" s="29" t="s">
        <v>1805</v>
      </c>
      <c r="H819" s="16" t="s">
        <v>1806</v>
      </c>
      <c r="I819" t="s">
        <v>1372</v>
      </c>
      <c r="J819" t="s">
        <v>1115</v>
      </c>
      <c r="K819" t="s">
        <v>252</v>
      </c>
      <c r="L819" s="1" t="s">
        <v>1531</v>
      </c>
      <c r="M819" s="1" t="s">
        <v>1765</v>
      </c>
      <c r="N819" t="str">
        <f t="shared" si="37"/>
        <v>180-058-05438_19612 - 8_050</v>
      </c>
      <c r="O819">
        <v>101</v>
      </c>
      <c r="P819" s="7">
        <v>8.4190000000000005</v>
      </c>
      <c r="Q819" s="7" t="s">
        <v>1776</v>
      </c>
      <c r="R819" s="6">
        <v>850.31899999999996</v>
      </c>
      <c r="S819">
        <v>-6.2</v>
      </c>
      <c r="T819" s="23">
        <v>44293.041666666657</v>
      </c>
      <c r="U819">
        <v>-6.2</v>
      </c>
      <c r="V819" s="1"/>
      <c r="W819" s="7">
        <v>0.39510000000000001</v>
      </c>
      <c r="X819" s="7">
        <v>3.3260000000000001</v>
      </c>
      <c r="Y819" s="6">
        <v>335.92599999999999</v>
      </c>
      <c r="Z819" t="s">
        <v>1567</v>
      </c>
      <c r="AA819">
        <v>3</v>
      </c>
      <c r="AB819">
        <v>3</v>
      </c>
      <c r="AC819">
        <v>-6.92</v>
      </c>
      <c r="AD819" s="7">
        <v>0.1206</v>
      </c>
      <c r="AE819" s="7">
        <v>1.0149999999999999</v>
      </c>
      <c r="AF819" s="6">
        <v>102.515</v>
      </c>
      <c r="AG819" s="7">
        <v>0</v>
      </c>
      <c r="AH819" s="7">
        <v>0</v>
      </c>
      <c r="AI819" s="6">
        <v>0</v>
      </c>
      <c r="AJ819" s="7">
        <v>-7.12</v>
      </c>
      <c r="AK819" s="7">
        <v>0.20380000000000001</v>
      </c>
      <c r="AL819" s="7">
        <v>1.716</v>
      </c>
      <c r="AM819" s="6">
        <v>173.316</v>
      </c>
      <c r="AN819" s="7">
        <v>0</v>
      </c>
      <c r="AO819" s="7">
        <v>0</v>
      </c>
      <c r="AP819" s="6">
        <v>0</v>
      </c>
      <c r="AQ819" s="7">
        <v>1</v>
      </c>
      <c r="AR819" s="15">
        <f t="shared" si="38"/>
        <v>40.905000000000001</v>
      </c>
      <c r="AS819" s="6">
        <v>214.221</v>
      </c>
      <c r="AT819" s="6">
        <f t="shared" si="42"/>
        <v>107.1105</v>
      </c>
      <c r="AU819" s="6">
        <v>0</v>
      </c>
      <c r="AV819" s="6">
        <f t="shared" si="39"/>
        <v>107.1105</v>
      </c>
      <c r="AW819" t="s">
        <v>1568</v>
      </c>
      <c r="AX819" t="s">
        <v>1600</v>
      </c>
      <c r="AY819" s="1"/>
      <c r="AZ819" s="1" t="s">
        <v>1606</v>
      </c>
      <c r="BA819" s="21">
        <v>37364</v>
      </c>
      <c r="BB819" t="s">
        <v>2802</v>
      </c>
      <c r="BC819">
        <v>19612</v>
      </c>
      <c r="BD819" s="1"/>
      <c r="BF819" s="1" t="s">
        <v>55</v>
      </c>
      <c r="BG819" s="1" t="s">
        <v>55</v>
      </c>
      <c r="BH819" s="1" t="s">
        <v>55</v>
      </c>
      <c r="BI819" s="1" t="s">
        <v>55</v>
      </c>
      <c r="BJ819" s="1" t="s">
        <v>1532</v>
      </c>
      <c r="BK819" s="1" t="s">
        <v>103</v>
      </c>
      <c r="BL819" s="1" t="s">
        <v>99</v>
      </c>
      <c r="BM819" s="1" t="s">
        <v>1532</v>
      </c>
      <c r="BN819" s="1" t="s">
        <v>56</v>
      </c>
      <c r="BO819" s="1" t="s">
        <v>105</v>
      </c>
      <c r="BP819" s="1" t="s">
        <v>57</v>
      </c>
      <c r="BQ819" s="1" t="s">
        <v>56</v>
      </c>
      <c r="BR819" s="1" t="s">
        <v>57</v>
      </c>
      <c r="BS819" s="1" t="s">
        <v>57</v>
      </c>
      <c r="BT819" s="18">
        <v>0.45300000000000001</v>
      </c>
      <c r="BU819" s="1"/>
      <c r="BV819" s="1"/>
      <c r="BW819" s="1" t="s">
        <v>1570</v>
      </c>
    </row>
    <row r="820" spans="1:75" ht="28.8" x14ac:dyDescent="0.3">
      <c r="A820" t="s">
        <v>1764</v>
      </c>
      <c r="B820" t="s">
        <v>1735</v>
      </c>
      <c r="C820" s="37">
        <v>322410</v>
      </c>
      <c r="D820" s="37">
        <v>322420</v>
      </c>
      <c r="E820" s="37" t="s">
        <v>1767</v>
      </c>
      <c r="F820" s="37">
        <v>322440</v>
      </c>
      <c r="G820" s="29" t="s">
        <v>1805</v>
      </c>
      <c r="H820" s="16" t="s">
        <v>1806</v>
      </c>
      <c r="I820" t="s">
        <v>1372</v>
      </c>
      <c r="J820" t="s">
        <v>1115</v>
      </c>
      <c r="K820" t="s">
        <v>251</v>
      </c>
      <c r="L820" s="1" t="s">
        <v>1531</v>
      </c>
      <c r="M820" s="1" t="s">
        <v>1765</v>
      </c>
      <c r="N820" t="str">
        <f t="shared" si="37"/>
        <v>180-058-05438_19612 - 8_049</v>
      </c>
      <c r="O820">
        <v>100</v>
      </c>
      <c r="P820" s="7">
        <v>8.7520000000000007</v>
      </c>
      <c r="Q820" s="7" t="s">
        <v>1776</v>
      </c>
      <c r="R820" s="6">
        <v>875.2</v>
      </c>
      <c r="S820">
        <v>-6.21</v>
      </c>
      <c r="T820" s="23">
        <v>44293.041666666657</v>
      </c>
      <c r="U820">
        <v>-6.21</v>
      </c>
      <c r="V820" s="1"/>
      <c r="W820" s="7">
        <v>0.42899999999999999</v>
      </c>
      <c r="X820" s="7">
        <v>3.7549999999999999</v>
      </c>
      <c r="Y820" s="6">
        <v>375.5</v>
      </c>
      <c r="Z820" t="s">
        <v>1567</v>
      </c>
      <c r="AA820">
        <v>3</v>
      </c>
      <c r="AB820">
        <v>3</v>
      </c>
      <c r="AC820">
        <v>-6.92</v>
      </c>
      <c r="AD820" s="7">
        <v>0.12330000000000001</v>
      </c>
      <c r="AE820" s="7">
        <v>1.079</v>
      </c>
      <c r="AF820" s="6">
        <v>107.9</v>
      </c>
      <c r="AG820" s="7">
        <v>0</v>
      </c>
      <c r="AH820" s="7">
        <v>0</v>
      </c>
      <c r="AI820" s="6">
        <v>0</v>
      </c>
      <c r="AJ820" s="7">
        <v>-7.12</v>
      </c>
      <c r="AK820" s="7">
        <v>0.2122</v>
      </c>
      <c r="AL820" s="7">
        <v>1.857</v>
      </c>
      <c r="AM820" s="6">
        <v>185.7</v>
      </c>
      <c r="AN820" s="7">
        <v>0</v>
      </c>
      <c r="AO820" s="7">
        <v>0</v>
      </c>
      <c r="AP820" s="6">
        <v>0</v>
      </c>
      <c r="AQ820" s="7">
        <v>1</v>
      </c>
      <c r="AR820" s="15">
        <f t="shared" si="38"/>
        <v>41.100000000000023</v>
      </c>
      <c r="AS820" s="6">
        <v>226.8</v>
      </c>
      <c r="AT820" s="6">
        <f t="shared" si="42"/>
        <v>113.4</v>
      </c>
      <c r="AU820" s="6">
        <v>0</v>
      </c>
      <c r="AV820" s="6">
        <f t="shared" si="39"/>
        <v>113.4</v>
      </c>
      <c r="AW820" t="s">
        <v>1568</v>
      </c>
      <c r="AX820" t="s">
        <v>1600</v>
      </c>
      <c r="AY820" s="1"/>
      <c r="AZ820" s="1" t="s">
        <v>1606</v>
      </c>
      <c r="BA820" s="21">
        <v>37364</v>
      </c>
      <c r="BB820" t="s">
        <v>2802</v>
      </c>
      <c r="BC820">
        <v>19612</v>
      </c>
      <c r="BD820" s="1"/>
      <c r="BF820" s="1" t="s">
        <v>55</v>
      </c>
      <c r="BG820" s="1" t="s">
        <v>55</v>
      </c>
      <c r="BH820" s="1" t="s">
        <v>55</v>
      </c>
      <c r="BI820" s="1" t="s">
        <v>55</v>
      </c>
      <c r="BJ820" s="1" t="s">
        <v>1532</v>
      </c>
      <c r="BK820" s="1" t="s">
        <v>103</v>
      </c>
      <c r="BL820" s="1" t="s">
        <v>99</v>
      </c>
      <c r="BM820" s="1" t="s">
        <v>1532</v>
      </c>
      <c r="BN820" s="1" t="s">
        <v>56</v>
      </c>
      <c r="BO820" s="1" t="s">
        <v>105</v>
      </c>
      <c r="BP820" s="1" t="s">
        <v>57</v>
      </c>
      <c r="BQ820" s="1" t="s">
        <v>56</v>
      </c>
      <c r="BR820" s="1" t="s">
        <v>57</v>
      </c>
      <c r="BS820" s="1" t="s">
        <v>57</v>
      </c>
      <c r="BT820" s="18">
        <v>0.45300000000000001</v>
      </c>
      <c r="BU820" s="1"/>
      <c r="BV820" s="1"/>
      <c r="BW820" s="1" t="s">
        <v>1570</v>
      </c>
    </row>
    <row r="821" spans="1:75" x14ac:dyDescent="0.3">
      <c r="A821" t="s">
        <v>1764</v>
      </c>
      <c r="B821" t="s">
        <v>1735</v>
      </c>
      <c r="C821" s="37">
        <v>322410</v>
      </c>
      <c r="D821" s="37">
        <v>322420</v>
      </c>
      <c r="E821" s="37" t="s">
        <v>1767</v>
      </c>
      <c r="F821" s="37">
        <v>322440</v>
      </c>
      <c r="G821" s="21" t="s">
        <v>1790</v>
      </c>
      <c r="H821" s="1" t="s">
        <v>1792</v>
      </c>
      <c r="I821" s="13">
        <v>19613</v>
      </c>
      <c r="J821" t="s">
        <v>1117</v>
      </c>
      <c r="K821" t="s">
        <v>254</v>
      </c>
      <c r="L821" s="1" t="s">
        <v>1531</v>
      </c>
      <c r="M821" s="1" t="s">
        <v>1765</v>
      </c>
      <c r="N821" t="str">
        <f t="shared" si="37"/>
        <v>180-058-05161_19613 - 8_052</v>
      </c>
      <c r="O821">
        <v>80</v>
      </c>
      <c r="P821" s="7">
        <v>5.6020000000000003</v>
      </c>
      <c r="Q821" s="7" t="s">
        <v>1776</v>
      </c>
      <c r="R821" s="6">
        <v>448.16</v>
      </c>
      <c r="S821">
        <v>-6.21</v>
      </c>
      <c r="T821" s="23">
        <v>44296.041666666657</v>
      </c>
      <c r="U821">
        <v>-6.21</v>
      </c>
      <c r="V821" s="1"/>
      <c r="W821" s="7">
        <v>0.51590000000000003</v>
      </c>
      <c r="X821" s="7">
        <v>2.89</v>
      </c>
      <c r="Y821" s="6">
        <v>231.2</v>
      </c>
      <c r="Z821" t="s">
        <v>1567</v>
      </c>
      <c r="AA821">
        <v>2</v>
      </c>
      <c r="AB821">
        <v>2</v>
      </c>
      <c r="AC821">
        <v>-6.92</v>
      </c>
      <c r="AD821" s="7">
        <v>0.2303</v>
      </c>
      <c r="AE821" s="7">
        <v>1.29</v>
      </c>
      <c r="AF821" s="6">
        <v>103.2</v>
      </c>
      <c r="AG821" s="7">
        <v>2.8999999999999998E-3</v>
      </c>
      <c r="AH821" s="7">
        <v>1.6E-2</v>
      </c>
      <c r="AI821" s="6">
        <v>1.28</v>
      </c>
      <c r="AJ821" s="7">
        <v>-7.12</v>
      </c>
      <c r="AK821" s="7">
        <v>0.31469999999999998</v>
      </c>
      <c r="AL821" s="7">
        <v>1.7629999999999999</v>
      </c>
      <c r="AM821" s="6">
        <v>141.04</v>
      </c>
      <c r="AN821" s="7">
        <v>2.8999999999999998E-3</v>
      </c>
      <c r="AO821" s="7">
        <v>1.6E-2</v>
      </c>
      <c r="AP821" s="6">
        <v>1.28</v>
      </c>
      <c r="AQ821" s="7">
        <v>1</v>
      </c>
      <c r="AR821" s="15">
        <f t="shared" si="38"/>
        <v>23.599999999999994</v>
      </c>
      <c r="AS821" s="6">
        <v>164.64</v>
      </c>
      <c r="AT821" s="6">
        <f t="shared" si="42"/>
        <v>82.32</v>
      </c>
      <c r="AU821" s="6">
        <v>0</v>
      </c>
      <c r="AV821" s="6">
        <f t="shared" si="39"/>
        <v>82.32</v>
      </c>
      <c r="AW821" t="s">
        <v>1568</v>
      </c>
      <c r="AX821" t="s">
        <v>1600</v>
      </c>
      <c r="AY821" s="1"/>
      <c r="AZ821" s="1"/>
      <c r="BA821" s="21"/>
      <c r="BB821" s="1"/>
      <c r="BC821">
        <v>19613</v>
      </c>
      <c r="BD821" s="1"/>
      <c r="BF821" s="1" t="s">
        <v>55</v>
      </c>
      <c r="BG821" s="1" t="s">
        <v>55</v>
      </c>
      <c r="BH821" s="1" t="s">
        <v>55</v>
      </c>
      <c r="BI821" s="1" t="s">
        <v>55</v>
      </c>
      <c r="BJ821" s="1" t="s">
        <v>1532</v>
      </c>
      <c r="BK821" s="1" t="s">
        <v>103</v>
      </c>
      <c r="BL821" s="1" t="s">
        <v>99</v>
      </c>
      <c r="BM821" s="1" t="s">
        <v>1532</v>
      </c>
      <c r="BN821" s="1" t="s">
        <v>56</v>
      </c>
      <c r="BO821" s="1" t="s">
        <v>105</v>
      </c>
      <c r="BP821" s="1" t="s">
        <v>57</v>
      </c>
      <c r="BQ821" s="1" t="s">
        <v>56</v>
      </c>
      <c r="BR821" s="1" t="s">
        <v>57</v>
      </c>
      <c r="BS821" s="1" t="s">
        <v>57</v>
      </c>
      <c r="BT821" s="18">
        <v>1.32</v>
      </c>
      <c r="BU821" s="1"/>
      <c r="BV821" s="1"/>
      <c r="BW821" s="1" t="s">
        <v>1570</v>
      </c>
    </row>
    <row r="822" spans="1:75" x14ac:dyDescent="0.3">
      <c r="A822" t="s">
        <v>1764</v>
      </c>
      <c r="B822" t="s">
        <v>1735</v>
      </c>
      <c r="C822" s="37">
        <v>322410</v>
      </c>
      <c r="D822" s="37">
        <v>322420</v>
      </c>
      <c r="E822" s="37" t="s">
        <v>1767</v>
      </c>
      <c r="F822" s="37">
        <v>322440</v>
      </c>
      <c r="G822" s="21" t="s">
        <v>1790</v>
      </c>
      <c r="H822" s="1" t="s">
        <v>1792</v>
      </c>
      <c r="I822" s="13">
        <v>19613</v>
      </c>
      <c r="J822" t="s">
        <v>1117</v>
      </c>
      <c r="K822" t="s">
        <v>255</v>
      </c>
      <c r="L822" s="1" t="s">
        <v>1531</v>
      </c>
      <c r="M822" s="1" t="s">
        <v>1765</v>
      </c>
      <c r="N822" t="str">
        <f t="shared" si="37"/>
        <v>180-058-05161_19613 - 8_053</v>
      </c>
      <c r="O822">
        <v>100</v>
      </c>
      <c r="P822" s="7">
        <v>4.5629999999999997</v>
      </c>
      <c r="Q822" s="7" t="s">
        <v>1776</v>
      </c>
      <c r="R822" s="6">
        <v>456.3</v>
      </c>
      <c r="S822">
        <v>-6.23</v>
      </c>
      <c r="T822" s="23">
        <v>44296.041666666657</v>
      </c>
      <c r="U822">
        <v>-6.23</v>
      </c>
      <c r="V822" s="1"/>
      <c r="W822" s="7">
        <v>0.52249999999999996</v>
      </c>
      <c r="X822" s="7">
        <v>2.3839999999999999</v>
      </c>
      <c r="Y822" s="6">
        <v>238.4</v>
      </c>
      <c r="Z822" t="s">
        <v>1567</v>
      </c>
      <c r="AA822">
        <v>2</v>
      </c>
      <c r="AB822">
        <v>2</v>
      </c>
      <c r="AC822">
        <v>-6.92</v>
      </c>
      <c r="AD822" s="7">
        <v>0.1484</v>
      </c>
      <c r="AE822" s="7">
        <v>0.67700000000000005</v>
      </c>
      <c r="AF822" s="6">
        <v>67.7</v>
      </c>
      <c r="AG822" s="7">
        <v>0</v>
      </c>
      <c r="AH822" s="7">
        <v>0</v>
      </c>
      <c r="AI822" s="6">
        <v>0</v>
      </c>
      <c r="AJ822" s="7">
        <v>-7.12</v>
      </c>
      <c r="AK822" s="7">
        <v>0.2097</v>
      </c>
      <c r="AL822" s="7">
        <v>0.95699999999999996</v>
      </c>
      <c r="AM822" s="6">
        <v>95.7</v>
      </c>
      <c r="AN822" s="7">
        <v>0</v>
      </c>
      <c r="AO822" s="7">
        <v>0</v>
      </c>
      <c r="AP822" s="6">
        <v>0</v>
      </c>
      <c r="AQ822" s="7">
        <v>1</v>
      </c>
      <c r="AR822" s="15">
        <f t="shared" si="38"/>
        <v>19.299999999999997</v>
      </c>
      <c r="AS822" s="6">
        <v>115</v>
      </c>
      <c r="AT822" s="6">
        <f>(((AS822/O822)/2)*21)</f>
        <v>12.074999999999999</v>
      </c>
      <c r="AU822" s="6">
        <v>0</v>
      </c>
      <c r="AV822" s="6">
        <f t="shared" si="39"/>
        <v>102.925</v>
      </c>
      <c r="AW822" t="s">
        <v>1568</v>
      </c>
      <c r="AX822" t="s">
        <v>1600</v>
      </c>
      <c r="AY822" s="1"/>
      <c r="AZ822" s="1"/>
      <c r="BA822" s="21"/>
      <c r="BB822" s="1"/>
      <c r="BC822">
        <v>19613</v>
      </c>
      <c r="BD822" s="1"/>
      <c r="BF822" s="1" t="s">
        <v>55</v>
      </c>
      <c r="BG822" s="1" t="s">
        <v>55</v>
      </c>
      <c r="BH822" s="1" t="s">
        <v>55</v>
      </c>
      <c r="BI822" s="1" t="s">
        <v>55</v>
      </c>
      <c r="BJ822" s="1" t="s">
        <v>1532</v>
      </c>
      <c r="BK822" s="1" t="s">
        <v>103</v>
      </c>
      <c r="BL822" s="1" t="s">
        <v>99</v>
      </c>
      <c r="BM822" s="1" t="s">
        <v>1532</v>
      </c>
      <c r="BN822" s="1" t="s">
        <v>56</v>
      </c>
      <c r="BO822" s="1" t="s">
        <v>105</v>
      </c>
      <c r="BP822" s="1" t="s">
        <v>57</v>
      </c>
      <c r="BQ822" s="1" t="s">
        <v>56</v>
      </c>
      <c r="BR822" s="1" t="s">
        <v>57</v>
      </c>
      <c r="BS822" s="1" t="s">
        <v>57</v>
      </c>
      <c r="BT822" s="18">
        <v>1.32</v>
      </c>
      <c r="BU822" s="1"/>
      <c r="BV822" s="1"/>
      <c r="BW822" s="1" t="s">
        <v>1570</v>
      </c>
    </row>
    <row r="823" spans="1:75" x14ac:dyDescent="0.3">
      <c r="A823" t="s">
        <v>1764</v>
      </c>
      <c r="B823" t="s">
        <v>1735</v>
      </c>
      <c r="C823" s="37">
        <v>322410</v>
      </c>
      <c r="D823" s="37">
        <v>322420</v>
      </c>
      <c r="E823" s="37" t="s">
        <v>1767</v>
      </c>
      <c r="F823" s="37">
        <v>322440</v>
      </c>
      <c r="G823" s="21" t="s">
        <v>1790</v>
      </c>
      <c r="H823" s="1" t="s">
        <v>1792</v>
      </c>
      <c r="I823" s="13">
        <v>19613</v>
      </c>
      <c r="J823" t="s">
        <v>1117</v>
      </c>
      <c r="K823" t="s">
        <v>256</v>
      </c>
      <c r="L823" s="1" t="s">
        <v>1531</v>
      </c>
      <c r="M823" s="1" t="s">
        <v>1765</v>
      </c>
      <c r="N823" t="str">
        <f t="shared" si="37"/>
        <v>180-058-05161_19613 - 8_054</v>
      </c>
      <c r="O823">
        <v>120</v>
      </c>
      <c r="P823" s="7">
        <v>5.8529999999999998</v>
      </c>
      <c r="Q823" s="7" t="s">
        <v>1776</v>
      </c>
      <c r="R823" s="6">
        <v>702.36</v>
      </c>
      <c r="S823">
        <v>-6.23</v>
      </c>
      <c r="T823" s="23">
        <v>44296.041666666657</v>
      </c>
      <c r="U823">
        <v>-6.23</v>
      </c>
      <c r="V823" s="1"/>
      <c r="W823" s="7">
        <v>0.61370000000000002</v>
      </c>
      <c r="X823" s="7">
        <v>3.5920000000000001</v>
      </c>
      <c r="Y823" s="6">
        <v>431.04</v>
      </c>
      <c r="Z823" t="s">
        <v>1567</v>
      </c>
      <c r="AA823">
        <v>2</v>
      </c>
      <c r="AB823">
        <v>2</v>
      </c>
      <c r="AC823">
        <v>-6.92</v>
      </c>
      <c r="AD823" s="7">
        <v>0.156</v>
      </c>
      <c r="AE823" s="7">
        <v>0.91300000000000003</v>
      </c>
      <c r="AF823" s="6">
        <v>109.56</v>
      </c>
      <c r="AG823" s="7">
        <v>0</v>
      </c>
      <c r="AH823" s="7">
        <v>0</v>
      </c>
      <c r="AI823" s="6">
        <v>0</v>
      </c>
      <c r="AJ823" s="7">
        <v>-7.12</v>
      </c>
      <c r="AK823" s="7">
        <v>0.24809999999999999</v>
      </c>
      <c r="AL823" s="7">
        <v>1.452</v>
      </c>
      <c r="AM823" s="6">
        <v>174.24</v>
      </c>
      <c r="AN823" s="7">
        <v>0</v>
      </c>
      <c r="AO823" s="7">
        <v>0</v>
      </c>
      <c r="AP823" s="6">
        <v>0</v>
      </c>
      <c r="AQ823" s="7">
        <v>1</v>
      </c>
      <c r="AR823" s="15">
        <f t="shared" si="38"/>
        <v>32.159999999999997</v>
      </c>
      <c r="AS823" s="6">
        <v>206.4</v>
      </c>
      <c r="AT823" s="6">
        <v>0</v>
      </c>
      <c r="AU823" s="6">
        <v>0</v>
      </c>
      <c r="AV823" s="6">
        <f t="shared" si="39"/>
        <v>206.4</v>
      </c>
      <c r="AW823" t="s">
        <v>1568</v>
      </c>
      <c r="AX823" t="s">
        <v>1600</v>
      </c>
      <c r="AY823" s="1"/>
      <c r="AZ823" s="1"/>
      <c r="BA823" s="21"/>
      <c r="BB823" s="1"/>
      <c r="BC823">
        <v>19613</v>
      </c>
      <c r="BD823" s="1"/>
      <c r="BF823" s="1" t="s">
        <v>55</v>
      </c>
      <c r="BG823" s="1" t="s">
        <v>55</v>
      </c>
      <c r="BH823" s="1" t="s">
        <v>55</v>
      </c>
      <c r="BI823" s="1" t="s">
        <v>55</v>
      </c>
      <c r="BJ823" s="1" t="s">
        <v>1532</v>
      </c>
      <c r="BK823" s="1" t="s">
        <v>103</v>
      </c>
      <c r="BL823" s="1" t="s">
        <v>99</v>
      </c>
      <c r="BM823" s="1" t="s">
        <v>1532</v>
      </c>
      <c r="BN823" s="1" t="s">
        <v>56</v>
      </c>
      <c r="BO823" s="1" t="s">
        <v>105</v>
      </c>
      <c r="BP823" s="1" t="s">
        <v>57</v>
      </c>
      <c r="BQ823" s="1" t="s">
        <v>56</v>
      </c>
      <c r="BR823" s="1" t="s">
        <v>57</v>
      </c>
      <c r="BS823" s="1" t="s">
        <v>57</v>
      </c>
      <c r="BT823" s="18">
        <v>1.32</v>
      </c>
      <c r="BU823" s="1"/>
      <c r="BV823" s="1"/>
      <c r="BW823" s="1" t="s">
        <v>1570</v>
      </c>
    </row>
    <row r="824" spans="1:75" x14ac:dyDescent="0.3">
      <c r="A824" t="s">
        <v>1764</v>
      </c>
      <c r="B824" t="s">
        <v>1735</v>
      </c>
      <c r="C824" s="37">
        <v>322410</v>
      </c>
      <c r="D824" s="37">
        <v>322420</v>
      </c>
      <c r="E824" s="37" t="s">
        <v>1767</v>
      </c>
      <c r="F824" s="37">
        <v>322440</v>
      </c>
      <c r="G824" s="21" t="s">
        <v>1790</v>
      </c>
      <c r="H824" s="1" t="s">
        <v>1792</v>
      </c>
      <c r="I824">
        <v>19613</v>
      </c>
      <c r="J824" t="s">
        <v>1116</v>
      </c>
      <c r="K824" t="s">
        <v>253</v>
      </c>
      <c r="L824" s="1" t="s">
        <v>1531</v>
      </c>
      <c r="M824" s="1" t="s">
        <v>1765</v>
      </c>
      <c r="N824" t="str">
        <f t="shared" si="37"/>
        <v>180-058-05438_19613 - 8_051</v>
      </c>
      <c r="O824">
        <v>100</v>
      </c>
      <c r="P824" s="7">
        <v>7.1749999999999998</v>
      </c>
      <c r="Q824" s="7" t="s">
        <v>1776</v>
      </c>
      <c r="R824" s="6">
        <v>717.5</v>
      </c>
      <c r="S824">
        <v>-6.22</v>
      </c>
      <c r="T824" s="23">
        <v>44296.041666666657</v>
      </c>
      <c r="U824">
        <v>-6.22</v>
      </c>
      <c r="V824" s="1"/>
      <c r="W824" s="7">
        <v>0.51359999999999995</v>
      </c>
      <c r="X824" s="7">
        <v>3.6850000000000001</v>
      </c>
      <c r="Y824" s="6">
        <v>368.5</v>
      </c>
      <c r="Z824" t="s">
        <v>1567</v>
      </c>
      <c r="AA824">
        <v>3</v>
      </c>
      <c r="AB824">
        <v>3</v>
      </c>
      <c r="AC824">
        <v>-6.92</v>
      </c>
      <c r="AD824" s="7">
        <v>9.4899999999999998E-2</v>
      </c>
      <c r="AE824" s="7">
        <v>0.68100000000000005</v>
      </c>
      <c r="AF824" s="6">
        <v>68.099999999999994</v>
      </c>
      <c r="AG824" s="7">
        <v>0</v>
      </c>
      <c r="AH824" s="7">
        <v>0</v>
      </c>
      <c r="AI824" s="6">
        <v>0</v>
      </c>
      <c r="AJ824" s="7">
        <v>-7.12</v>
      </c>
      <c r="AK824" s="7">
        <v>0.16109999999999999</v>
      </c>
      <c r="AL824" s="7">
        <v>1.1559999999999999</v>
      </c>
      <c r="AM824" s="6">
        <v>115.6</v>
      </c>
      <c r="AN824" s="7">
        <v>0</v>
      </c>
      <c r="AO824" s="7">
        <v>0</v>
      </c>
      <c r="AP824" s="6">
        <v>0</v>
      </c>
      <c r="AQ824" s="7">
        <v>1</v>
      </c>
      <c r="AR824" s="15">
        <f t="shared" si="38"/>
        <v>31.700000000000017</v>
      </c>
      <c r="AS824" s="6">
        <v>147.30000000000001</v>
      </c>
      <c r="AT824" s="6">
        <f>AS824/2</f>
        <v>73.650000000000006</v>
      </c>
      <c r="AU824" s="6">
        <v>0</v>
      </c>
      <c r="AV824" s="6">
        <f t="shared" si="39"/>
        <v>73.650000000000006</v>
      </c>
      <c r="AW824" t="s">
        <v>1568</v>
      </c>
      <c r="AX824" t="s">
        <v>1600</v>
      </c>
      <c r="AY824" s="1"/>
      <c r="AZ824" s="1" t="s">
        <v>1606</v>
      </c>
      <c r="BA824" s="21">
        <v>37364</v>
      </c>
      <c r="BB824" t="s">
        <v>2802</v>
      </c>
      <c r="BC824">
        <v>19613</v>
      </c>
      <c r="BD824" s="1"/>
      <c r="BF824" s="1" t="s">
        <v>55</v>
      </c>
      <c r="BG824" s="1" t="s">
        <v>55</v>
      </c>
      <c r="BH824" s="1" t="s">
        <v>55</v>
      </c>
      <c r="BI824" s="1" t="s">
        <v>55</v>
      </c>
      <c r="BJ824" s="1" t="s">
        <v>1532</v>
      </c>
      <c r="BK824" s="1" t="s">
        <v>103</v>
      </c>
      <c r="BL824" s="1" t="s">
        <v>99</v>
      </c>
      <c r="BM824" s="1" t="s">
        <v>1532</v>
      </c>
      <c r="BN824" s="1" t="s">
        <v>56</v>
      </c>
      <c r="BO824" s="1" t="s">
        <v>105</v>
      </c>
      <c r="BP824" s="1" t="s">
        <v>57</v>
      </c>
      <c r="BQ824" s="1" t="s">
        <v>56</v>
      </c>
      <c r="BR824" s="1" t="s">
        <v>57</v>
      </c>
      <c r="BS824" s="1" t="s">
        <v>57</v>
      </c>
      <c r="BT824" s="18">
        <v>1.32</v>
      </c>
      <c r="BU824" s="1"/>
      <c r="BV824" s="1"/>
      <c r="BW824" s="1" t="s">
        <v>1570</v>
      </c>
    </row>
    <row r="825" spans="1:75" ht="28.8" x14ac:dyDescent="0.3">
      <c r="A825" t="s">
        <v>1764</v>
      </c>
      <c r="B825" t="s">
        <v>1735</v>
      </c>
      <c r="C825" s="37">
        <v>322410</v>
      </c>
      <c r="D825" s="37">
        <v>322420</v>
      </c>
      <c r="E825" s="37">
        <v>322430</v>
      </c>
      <c r="F825" s="37" t="s">
        <v>1767</v>
      </c>
      <c r="G825" s="29" t="s">
        <v>1799</v>
      </c>
      <c r="H825" s="16" t="s">
        <v>1807</v>
      </c>
      <c r="I825" t="s">
        <v>1373</v>
      </c>
      <c r="J825" t="s">
        <v>1118</v>
      </c>
      <c r="K825" t="s">
        <v>257</v>
      </c>
      <c r="L825" s="1" t="s">
        <v>1531</v>
      </c>
      <c r="M825" s="1" t="s">
        <v>1765</v>
      </c>
      <c r="N825" t="str">
        <f t="shared" si="37"/>
        <v>180-058-05161_19614 - 8_055</v>
      </c>
      <c r="O825">
        <v>81</v>
      </c>
      <c r="P825" s="7">
        <v>5.58</v>
      </c>
      <c r="Q825" s="7" t="s">
        <v>1776</v>
      </c>
      <c r="R825" s="6">
        <v>451.98</v>
      </c>
      <c r="S825">
        <v>-6.23</v>
      </c>
      <c r="T825" s="23">
        <v>44296.041666666657</v>
      </c>
      <c r="U825">
        <v>-6.23</v>
      </c>
      <c r="V825" s="1"/>
      <c r="W825" s="7">
        <v>0.49619999999999997</v>
      </c>
      <c r="X825" s="7">
        <v>2.7690000000000001</v>
      </c>
      <c r="Y825" s="6">
        <v>224.28899999999999</v>
      </c>
      <c r="Z825" t="s">
        <v>1567</v>
      </c>
      <c r="AA825">
        <v>2</v>
      </c>
      <c r="AB825">
        <v>2</v>
      </c>
      <c r="AC825">
        <v>-6.92</v>
      </c>
      <c r="AD825" s="7">
        <v>0.1235</v>
      </c>
      <c r="AE825" s="7">
        <v>0.68899999999999995</v>
      </c>
      <c r="AF825" s="6">
        <v>55.808999999999997</v>
      </c>
      <c r="AG825" s="7">
        <v>0</v>
      </c>
      <c r="AH825" s="7">
        <v>0</v>
      </c>
      <c r="AI825" s="6">
        <v>0</v>
      </c>
      <c r="AJ825" s="7">
        <v>-7.12</v>
      </c>
      <c r="AK825" s="7">
        <v>0.2102</v>
      </c>
      <c r="AL825" s="7">
        <v>1.173</v>
      </c>
      <c r="AM825" s="6">
        <v>95.013000000000005</v>
      </c>
      <c r="AN825" s="7">
        <v>0</v>
      </c>
      <c r="AO825" s="7">
        <v>0</v>
      </c>
      <c r="AP825" s="6">
        <v>0</v>
      </c>
      <c r="AQ825" s="7">
        <v>1</v>
      </c>
      <c r="AR825" s="15">
        <f t="shared" si="38"/>
        <v>20.411999999999992</v>
      </c>
      <c r="AS825" s="6">
        <v>115.425</v>
      </c>
      <c r="AT825" s="6">
        <f>AS825/2</f>
        <v>57.712499999999999</v>
      </c>
      <c r="AU825" s="6">
        <f t="shared" ref="AU825:AU842" si="43">AS825/2</f>
        <v>57.712499999999999</v>
      </c>
      <c r="AV825" s="6">
        <f t="shared" si="39"/>
        <v>0</v>
      </c>
      <c r="AW825" t="s">
        <v>1568</v>
      </c>
      <c r="AX825" t="s">
        <v>1600</v>
      </c>
      <c r="AY825" s="1"/>
      <c r="AZ825" s="1"/>
      <c r="BA825" s="21"/>
      <c r="BB825" s="1"/>
      <c r="BC825">
        <v>19614</v>
      </c>
      <c r="BD825" s="1"/>
      <c r="BF825" s="1" t="s">
        <v>55</v>
      </c>
      <c r="BG825" s="1" t="s">
        <v>55</v>
      </c>
      <c r="BH825" s="1" t="s">
        <v>55</v>
      </c>
      <c r="BI825" s="1" t="s">
        <v>55</v>
      </c>
      <c r="BJ825" s="1" t="s">
        <v>1532</v>
      </c>
      <c r="BK825" s="1" t="s">
        <v>103</v>
      </c>
      <c r="BL825" s="1" t="s">
        <v>99</v>
      </c>
      <c r="BM825" s="1" t="s">
        <v>1532</v>
      </c>
      <c r="BN825" s="1" t="s">
        <v>56</v>
      </c>
      <c r="BO825" s="1" t="s">
        <v>105</v>
      </c>
      <c r="BP825" s="1" t="s">
        <v>62</v>
      </c>
      <c r="BQ825" s="1" t="s">
        <v>62</v>
      </c>
      <c r="BR825" s="1" t="s">
        <v>57</v>
      </c>
      <c r="BS825" s="1" t="s">
        <v>57</v>
      </c>
      <c r="BT825" s="18">
        <v>0.70099999999999996</v>
      </c>
      <c r="BU825" s="1"/>
      <c r="BV825" s="1"/>
      <c r="BW825" s="1" t="s">
        <v>1570</v>
      </c>
    </row>
    <row r="826" spans="1:75" ht="28.8" x14ac:dyDescent="0.3">
      <c r="A826" t="s">
        <v>1764</v>
      </c>
      <c r="B826" t="s">
        <v>1735</v>
      </c>
      <c r="C826" s="37">
        <v>322410</v>
      </c>
      <c r="D826" s="37">
        <v>322420</v>
      </c>
      <c r="E826" s="37">
        <v>322430</v>
      </c>
      <c r="F826" s="37" t="s">
        <v>1767</v>
      </c>
      <c r="G826" s="29" t="s">
        <v>1799</v>
      </c>
      <c r="H826" s="16" t="s">
        <v>1807</v>
      </c>
      <c r="I826" t="s">
        <v>1373</v>
      </c>
      <c r="J826" t="s">
        <v>1118</v>
      </c>
      <c r="K826" t="s">
        <v>258</v>
      </c>
      <c r="L826" s="1" t="s">
        <v>1531</v>
      </c>
      <c r="M826" s="1" t="s">
        <v>1765</v>
      </c>
      <c r="N826" t="str">
        <f t="shared" si="37"/>
        <v>180-058-05161_19614 - 8_056</v>
      </c>
      <c r="O826">
        <v>99</v>
      </c>
      <c r="P826" s="7">
        <v>5.7370000000000001</v>
      </c>
      <c r="Q826" s="7" t="s">
        <v>1776</v>
      </c>
      <c r="R826" s="6">
        <v>567.96299999999997</v>
      </c>
      <c r="S826">
        <v>-6.23</v>
      </c>
      <c r="T826" s="23">
        <v>44296.041666666657</v>
      </c>
      <c r="U826">
        <v>-6.23</v>
      </c>
      <c r="W826" s="7">
        <v>0.35520000000000002</v>
      </c>
      <c r="X826" s="7">
        <v>2.0379999999999998</v>
      </c>
      <c r="Y826" s="6">
        <v>201.762</v>
      </c>
      <c r="Z826" t="s">
        <v>1567</v>
      </c>
      <c r="AA826">
        <v>2</v>
      </c>
      <c r="AB826">
        <v>2</v>
      </c>
      <c r="AC826">
        <v>-6.92</v>
      </c>
      <c r="AD826" s="7">
        <v>8.6300000000000002E-2</v>
      </c>
      <c r="AE826" s="7">
        <v>0.495</v>
      </c>
      <c r="AF826" s="6">
        <v>49.005000000000003</v>
      </c>
      <c r="AG826" s="7">
        <v>0</v>
      </c>
      <c r="AH826" s="7">
        <v>0</v>
      </c>
      <c r="AI826" s="6">
        <v>0</v>
      </c>
      <c r="AJ826" s="7">
        <v>-7.12</v>
      </c>
      <c r="AK826" s="7">
        <v>0.17610000000000001</v>
      </c>
      <c r="AL826" s="7">
        <v>1.01</v>
      </c>
      <c r="AM826" s="6">
        <v>99.99</v>
      </c>
      <c r="AN826" s="7">
        <v>0</v>
      </c>
      <c r="AO826" s="7">
        <v>0</v>
      </c>
      <c r="AP826" s="6">
        <v>0</v>
      </c>
      <c r="AQ826" s="7">
        <v>1</v>
      </c>
      <c r="AR826" s="15">
        <f t="shared" si="38"/>
        <v>24.948000000000008</v>
      </c>
      <c r="AS826" s="6">
        <v>124.938</v>
      </c>
      <c r="AT826" s="6">
        <f>AS826/2</f>
        <v>62.469000000000001</v>
      </c>
      <c r="AU826" s="6">
        <f t="shared" si="43"/>
        <v>62.469000000000001</v>
      </c>
      <c r="AV826" s="6">
        <f t="shared" si="39"/>
        <v>0</v>
      </c>
      <c r="AW826" t="s">
        <v>1568</v>
      </c>
      <c r="AX826" t="s">
        <v>1600</v>
      </c>
      <c r="BA826" s="13"/>
      <c r="BC826">
        <v>19614</v>
      </c>
      <c r="BF826" s="1" t="s">
        <v>55</v>
      </c>
      <c r="BG826" s="1" t="s">
        <v>55</v>
      </c>
      <c r="BH826" s="1" t="s">
        <v>55</v>
      </c>
      <c r="BI826" s="1" t="s">
        <v>55</v>
      </c>
      <c r="BJ826" s="1" t="s">
        <v>1532</v>
      </c>
      <c r="BK826" s="1" t="s">
        <v>103</v>
      </c>
      <c r="BL826" s="1" t="s">
        <v>99</v>
      </c>
      <c r="BM826" s="1" t="s">
        <v>1532</v>
      </c>
      <c r="BN826" s="1" t="s">
        <v>56</v>
      </c>
      <c r="BO826" s="1" t="s">
        <v>105</v>
      </c>
      <c r="BP826" s="1" t="s">
        <v>62</v>
      </c>
      <c r="BQ826" s="1" t="s">
        <v>62</v>
      </c>
      <c r="BR826" s="1" t="s">
        <v>57</v>
      </c>
      <c r="BS826" s="1" t="s">
        <v>57</v>
      </c>
      <c r="BT826" s="18">
        <v>0.70099999999999996</v>
      </c>
      <c r="BU826" s="1"/>
      <c r="BV826" s="1"/>
      <c r="BW826" s="1" t="s">
        <v>1570</v>
      </c>
    </row>
    <row r="827" spans="1:75" ht="28.8" x14ac:dyDescent="0.3">
      <c r="A827" t="s">
        <v>1764</v>
      </c>
      <c r="B827" t="s">
        <v>1735</v>
      </c>
      <c r="C827" s="37">
        <v>322410</v>
      </c>
      <c r="D827" s="37">
        <v>322420</v>
      </c>
      <c r="E827" s="37">
        <v>322430</v>
      </c>
      <c r="F827" s="37" t="s">
        <v>1767</v>
      </c>
      <c r="G827" s="29" t="s">
        <v>1799</v>
      </c>
      <c r="H827" s="16" t="s">
        <v>1807</v>
      </c>
      <c r="I827" t="s">
        <v>1373</v>
      </c>
      <c r="J827" t="s">
        <v>1118</v>
      </c>
      <c r="K827" t="s">
        <v>259</v>
      </c>
      <c r="L827" s="1" t="s">
        <v>1531</v>
      </c>
      <c r="M827" s="1" t="s">
        <v>1765</v>
      </c>
      <c r="N827" t="str">
        <f t="shared" si="37"/>
        <v>180-058-05161_19614 - 8_057</v>
      </c>
      <c r="O827">
        <v>100</v>
      </c>
      <c r="P827" s="7">
        <v>5.58</v>
      </c>
      <c r="Q827" s="7" t="s">
        <v>1776</v>
      </c>
      <c r="R827" s="6">
        <v>558</v>
      </c>
      <c r="S827">
        <v>-6.24</v>
      </c>
      <c r="T827" s="23">
        <v>44296.041666666657</v>
      </c>
      <c r="U827">
        <v>-6.24</v>
      </c>
      <c r="W827" s="7">
        <v>0.3765</v>
      </c>
      <c r="X827" s="7">
        <v>2.101</v>
      </c>
      <c r="Y827" s="6">
        <v>210.1</v>
      </c>
      <c r="Z827" t="s">
        <v>1567</v>
      </c>
      <c r="AA827">
        <v>2</v>
      </c>
      <c r="AB827">
        <v>2</v>
      </c>
      <c r="AC827">
        <v>-6.92</v>
      </c>
      <c r="AD827" s="7">
        <v>4.82E-2</v>
      </c>
      <c r="AE827" s="7">
        <v>0.26900000000000002</v>
      </c>
      <c r="AF827" s="6">
        <v>26.9</v>
      </c>
      <c r="AG827" s="7">
        <v>0</v>
      </c>
      <c r="AH827" s="7">
        <v>0</v>
      </c>
      <c r="AI827" s="6">
        <v>0</v>
      </c>
      <c r="AJ827" s="7">
        <v>-7.12</v>
      </c>
      <c r="AK827" s="7">
        <v>0.13639999999999999</v>
      </c>
      <c r="AL827" s="7">
        <v>0.76100000000000001</v>
      </c>
      <c r="AM827" s="6">
        <v>76.099999999999994</v>
      </c>
      <c r="AN827" s="7">
        <v>0</v>
      </c>
      <c r="AO827" s="7">
        <v>0</v>
      </c>
      <c r="AP827" s="6">
        <v>0</v>
      </c>
      <c r="AQ827" s="7">
        <v>1</v>
      </c>
      <c r="AR827" s="15">
        <f t="shared" si="38"/>
        <v>23.100000000000009</v>
      </c>
      <c r="AS827" s="6">
        <v>99.2</v>
      </c>
      <c r="AT827" s="6">
        <f>AS827/2</f>
        <v>49.6</v>
      </c>
      <c r="AU827" s="6">
        <f t="shared" si="43"/>
        <v>49.6</v>
      </c>
      <c r="AV827" s="6">
        <f t="shared" si="39"/>
        <v>0</v>
      </c>
      <c r="AW827" t="s">
        <v>1568</v>
      </c>
      <c r="AX827" t="s">
        <v>1600</v>
      </c>
      <c r="BA827" s="13"/>
      <c r="BC827">
        <v>19614</v>
      </c>
      <c r="BF827" s="1" t="s">
        <v>55</v>
      </c>
      <c r="BG827" s="1" t="s">
        <v>55</v>
      </c>
      <c r="BH827" s="1" t="s">
        <v>55</v>
      </c>
      <c r="BI827" s="1" t="s">
        <v>55</v>
      </c>
      <c r="BJ827" s="1" t="s">
        <v>1532</v>
      </c>
      <c r="BK827" s="1" t="s">
        <v>103</v>
      </c>
      <c r="BL827" s="1" t="s">
        <v>99</v>
      </c>
      <c r="BM827" s="1" t="s">
        <v>1532</v>
      </c>
      <c r="BN827" s="1" t="s">
        <v>56</v>
      </c>
      <c r="BO827" s="1" t="s">
        <v>105</v>
      </c>
      <c r="BP827" s="1" t="s">
        <v>62</v>
      </c>
      <c r="BQ827" s="1" t="s">
        <v>62</v>
      </c>
      <c r="BR827" s="1" t="s">
        <v>57</v>
      </c>
      <c r="BS827" s="1" t="s">
        <v>57</v>
      </c>
      <c r="BT827" s="18">
        <v>0.70099999999999996</v>
      </c>
      <c r="BU827" s="1"/>
      <c r="BV827" s="1"/>
      <c r="BW827" s="1" t="s">
        <v>1570</v>
      </c>
    </row>
    <row r="828" spans="1:75" ht="28.8" x14ac:dyDescent="0.3">
      <c r="A828" t="s">
        <v>1764</v>
      </c>
      <c r="B828" t="s">
        <v>1735</v>
      </c>
      <c r="C828" s="37">
        <v>322410</v>
      </c>
      <c r="D828" s="37">
        <v>322420</v>
      </c>
      <c r="E828" s="37">
        <v>322430</v>
      </c>
      <c r="F828" s="37" t="s">
        <v>1767</v>
      </c>
      <c r="G828" s="29" t="s">
        <v>1799</v>
      </c>
      <c r="H828" s="16" t="s">
        <v>1807</v>
      </c>
      <c r="I828" t="s">
        <v>1373</v>
      </c>
      <c r="J828" t="s">
        <v>1118</v>
      </c>
      <c r="K828" t="s">
        <v>260</v>
      </c>
      <c r="L828" s="1" t="s">
        <v>1531</v>
      </c>
      <c r="M828" s="1" t="s">
        <v>1765</v>
      </c>
      <c r="N828" t="str">
        <f t="shared" si="37"/>
        <v>180-058-05161_19614 - 8_058</v>
      </c>
      <c r="O828">
        <v>120</v>
      </c>
      <c r="P828" s="7">
        <v>5.718</v>
      </c>
      <c r="Q828" s="7" t="s">
        <v>1776</v>
      </c>
      <c r="R828" s="6">
        <v>686.16</v>
      </c>
      <c r="S828">
        <v>-6.24</v>
      </c>
      <c r="T828" s="23">
        <v>44296.041666666657</v>
      </c>
      <c r="U828">
        <v>-6.24</v>
      </c>
      <c r="W828" s="7">
        <v>0.37059999999999998</v>
      </c>
      <c r="X828" s="7">
        <v>2.1190000000000002</v>
      </c>
      <c r="Y828" s="6">
        <v>254.28</v>
      </c>
      <c r="Z828" t="s">
        <v>1567</v>
      </c>
      <c r="AA828">
        <v>2</v>
      </c>
      <c r="AB828">
        <v>2</v>
      </c>
      <c r="AC828">
        <v>-6.92</v>
      </c>
      <c r="AD828" s="7">
        <v>3.1E-2</v>
      </c>
      <c r="AE828" s="7">
        <v>0.17699999999999999</v>
      </c>
      <c r="AF828" s="6">
        <v>21.24</v>
      </c>
      <c r="AG828" s="7">
        <v>0</v>
      </c>
      <c r="AH828" s="7">
        <v>0</v>
      </c>
      <c r="AI828" s="6">
        <v>0</v>
      </c>
      <c r="AJ828" s="7">
        <v>-7.12</v>
      </c>
      <c r="AK828" s="7">
        <v>0.12189999999999999</v>
      </c>
      <c r="AL828" s="7">
        <v>0.69699999999999995</v>
      </c>
      <c r="AM828" s="6">
        <v>83.64</v>
      </c>
      <c r="AN828" s="7">
        <v>0</v>
      </c>
      <c r="AO828" s="7">
        <v>0</v>
      </c>
      <c r="AP828" s="6">
        <v>0</v>
      </c>
      <c r="AQ828" s="7">
        <v>1</v>
      </c>
      <c r="AR828" s="15">
        <f t="shared" si="38"/>
        <v>26.28</v>
      </c>
      <c r="AS828" s="6">
        <v>109.92</v>
      </c>
      <c r="AT828" s="6">
        <f>AS828/2</f>
        <v>54.96</v>
      </c>
      <c r="AU828" s="6">
        <f t="shared" si="43"/>
        <v>54.96</v>
      </c>
      <c r="AV828" s="6">
        <f t="shared" si="39"/>
        <v>0</v>
      </c>
      <c r="AW828" t="s">
        <v>1568</v>
      </c>
      <c r="AX828" t="s">
        <v>1600</v>
      </c>
      <c r="BA828" s="13"/>
      <c r="BC828">
        <v>19614</v>
      </c>
      <c r="BF828" s="1" t="s">
        <v>55</v>
      </c>
      <c r="BG828" s="1" t="s">
        <v>55</v>
      </c>
      <c r="BH828" s="1" t="s">
        <v>55</v>
      </c>
      <c r="BI828" s="1" t="s">
        <v>55</v>
      </c>
      <c r="BJ828" s="1" t="s">
        <v>1532</v>
      </c>
      <c r="BK828" s="1" t="s">
        <v>103</v>
      </c>
      <c r="BL828" s="1" t="s">
        <v>99</v>
      </c>
      <c r="BM828" s="1" t="s">
        <v>1532</v>
      </c>
      <c r="BN828" s="1" t="s">
        <v>56</v>
      </c>
      <c r="BO828" s="1" t="s">
        <v>105</v>
      </c>
      <c r="BP828" s="1" t="s">
        <v>62</v>
      </c>
      <c r="BQ828" s="1" t="s">
        <v>62</v>
      </c>
      <c r="BR828" s="1" t="s">
        <v>57</v>
      </c>
      <c r="BS828" s="1" t="s">
        <v>57</v>
      </c>
      <c r="BT828" s="18">
        <v>0.70099999999999996</v>
      </c>
      <c r="BU828" s="1"/>
      <c r="BV828" s="1"/>
      <c r="BW828" s="1" t="s">
        <v>1570</v>
      </c>
    </row>
    <row r="829" spans="1:75" x14ac:dyDescent="0.3">
      <c r="A829" t="s">
        <v>1764</v>
      </c>
      <c r="B829" t="s">
        <v>1735</v>
      </c>
      <c r="C829" s="37">
        <v>322410</v>
      </c>
      <c r="D829" s="37" t="s">
        <v>1767</v>
      </c>
      <c r="E829" s="37">
        <v>322430</v>
      </c>
      <c r="F829" s="37">
        <v>322440</v>
      </c>
      <c r="G829" s="21" t="s">
        <v>1790</v>
      </c>
      <c r="H829" s="1" t="s">
        <v>1797</v>
      </c>
      <c r="I829" t="s">
        <v>1374</v>
      </c>
      <c r="J829" t="s">
        <v>1119</v>
      </c>
      <c r="K829" t="s">
        <v>261</v>
      </c>
      <c r="L829" s="1" t="s">
        <v>1531</v>
      </c>
      <c r="M829" s="1" t="s">
        <v>1765</v>
      </c>
      <c r="N829" t="str">
        <f t="shared" si="37"/>
        <v>180-058-05161_19615 - 8_059</v>
      </c>
      <c r="O829">
        <v>81</v>
      </c>
      <c r="P829" s="7">
        <v>5.6059999999999999</v>
      </c>
      <c r="Q829" s="7" t="s">
        <v>1776</v>
      </c>
      <c r="R829" s="6">
        <v>454.08600000000001</v>
      </c>
      <c r="S829">
        <v>-6.25</v>
      </c>
      <c r="T829" s="23">
        <v>44296.041666666657</v>
      </c>
      <c r="U829">
        <v>-6.25</v>
      </c>
      <c r="W829" s="7">
        <v>0.42970000000000003</v>
      </c>
      <c r="X829" s="7">
        <v>2.4089999999999998</v>
      </c>
      <c r="Y829" s="6">
        <v>195.12899999999999</v>
      </c>
      <c r="Z829" t="s">
        <v>1567</v>
      </c>
      <c r="AA829">
        <v>2</v>
      </c>
      <c r="AB829">
        <v>2</v>
      </c>
      <c r="AC829">
        <v>-6.92</v>
      </c>
      <c r="AD829" s="7">
        <v>2.1600000000000001E-2</v>
      </c>
      <c r="AE829" s="7">
        <v>0.121</v>
      </c>
      <c r="AF829" s="6">
        <v>9.8010000000000002</v>
      </c>
      <c r="AG829" s="7">
        <v>0</v>
      </c>
      <c r="AH829" s="7">
        <v>0</v>
      </c>
      <c r="AI829" s="6">
        <v>0</v>
      </c>
      <c r="AJ829" s="7">
        <v>-7.12</v>
      </c>
      <c r="AK829" s="7">
        <v>0.11169999999999999</v>
      </c>
      <c r="AL829" s="7">
        <v>0.626</v>
      </c>
      <c r="AM829" s="6">
        <v>50.706000000000003</v>
      </c>
      <c r="AN829" s="7">
        <v>0</v>
      </c>
      <c r="AO829" s="7">
        <v>0</v>
      </c>
      <c r="AP829" s="6">
        <v>0</v>
      </c>
      <c r="AQ829" s="7">
        <v>1</v>
      </c>
      <c r="AR829" s="15">
        <f t="shared" si="38"/>
        <v>17.576999999999998</v>
      </c>
      <c r="AS829" s="6">
        <v>68.283000000000001</v>
      </c>
      <c r="AT829" s="6">
        <v>0</v>
      </c>
      <c r="AU829" s="6">
        <f t="shared" si="43"/>
        <v>34.141500000000001</v>
      </c>
      <c r="AV829" s="6">
        <f t="shared" si="39"/>
        <v>34.141500000000001</v>
      </c>
      <c r="AW829" t="s">
        <v>1568</v>
      </c>
      <c r="AX829" t="s">
        <v>1600</v>
      </c>
      <c r="BA829" s="13"/>
      <c r="BC829">
        <v>19615</v>
      </c>
      <c r="BF829" s="1" t="s">
        <v>55</v>
      </c>
      <c r="BG829" s="1" t="s">
        <v>55</v>
      </c>
      <c r="BH829" s="1" t="s">
        <v>55</v>
      </c>
      <c r="BI829" s="1" t="s">
        <v>55</v>
      </c>
      <c r="BJ829" s="1" t="s">
        <v>1532</v>
      </c>
      <c r="BK829" s="1" t="s">
        <v>103</v>
      </c>
      <c r="BL829" s="1" t="s">
        <v>99</v>
      </c>
      <c r="BM829" s="1" t="s">
        <v>1532</v>
      </c>
      <c r="BN829" s="1" t="s">
        <v>56</v>
      </c>
      <c r="BO829" s="1" t="s">
        <v>105</v>
      </c>
      <c r="BP829" s="1" t="s">
        <v>62</v>
      </c>
      <c r="BQ829" s="1" t="s">
        <v>62</v>
      </c>
      <c r="BR829" s="1" t="s">
        <v>57</v>
      </c>
      <c r="BS829" s="1" t="s">
        <v>57</v>
      </c>
      <c r="BT829" s="18">
        <v>0.28999999999999998</v>
      </c>
      <c r="BU829" s="1"/>
      <c r="BV829" s="1"/>
      <c r="BW829" s="1" t="s">
        <v>1570</v>
      </c>
    </row>
    <row r="830" spans="1:75" x14ac:dyDescent="0.3">
      <c r="A830" t="s">
        <v>1764</v>
      </c>
      <c r="B830" t="s">
        <v>1735</v>
      </c>
      <c r="C830" s="37">
        <v>322410</v>
      </c>
      <c r="D830" s="37" t="s">
        <v>1767</v>
      </c>
      <c r="E830" s="37">
        <v>322430</v>
      </c>
      <c r="F830" s="37">
        <v>322440</v>
      </c>
      <c r="G830" s="21" t="s">
        <v>1790</v>
      </c>
      <c r="H830" s="1" t="s">
        <v>1797</v>
      </c>
      <c r="I830" t="s">
        <v>1374</v>
      </c>
      <c r="J830" t="s">
        <v>1119</v>
      </c>
      <c r="K830" t="s">
        <v>262</v>
      </c>
      <c r="L830" s="1" t="s">
        <v>1531</v>
      </c>
      <c r="M830" s="1" t="s">
        <v>1765</v>
      </c>
      <c r="N830" t="str">
        <f t="shared" si="37"/>
        <v>180-058-05161_19615 - 8_060</v>
      </c>
      <c r="O830">
        <v>99</v>
      </c>
      <c r="P830" s="7">
        <v>5.8239999999999998</v>
      </c>
      <c r="Q830" s="7" t="s">
        <v>1776</v>
      </c>
      <c r="R830" s="6">
        <v>576.57600000000002</v>
      </c>
      <c r="S830">
        <v>-6.25</v>
      </c>
      <c r="T830" s="23">
        <v>44296.041666666657</v>
      </c>
      <c r="U830">
        <v>-6.25</v>
      </c>
      <c r="W830" s="7">
        <v>0.43580000000000002</v>
      </c>
      <c r="X830" s="7">
        <v>2.5379999999999998</v>
      </c>
      <c r="Y830" s="6">
        <v>251.262</v>
      </c>
      <c r="Z830" t="s">
        <v>1567</v>
      </c>
      <c r="AA830">
        <v>2</v>
      </c>
      <c r="AB830">
        <v>2</v>
      </c>
      <c r="AC830">
        <v>-6.92</v>
      </c>
      <c r="AD830" s="7">
        <v>2.5100000000000001E-2</v>
      </c>
      <c r="AE830" s="7">
        <v>0.14599999999999999</v>
      </c>
      <c r="AF830" s="6">
        <v>14.454000000000001</v>
      </c>
      <c r="AG830" s="7">
        <v>0</v>
      </c>
      <c r="AH830" s="7">
        <v>0</v>
      </c>
      <c r="AI830" s="6">
        <v>0</v>
      </c>
      <c r="AJ830" s="7">
        <v>-7.12</v>
      </c>
      <c r="AK830" s="7">
        <v>0.1193</v>
      </c>
      <c r="AL830" s="7">
        <v>0.69499999999999995</v>
      </c>
      <c r="AM830" s="6">
        <v>68.805000000000007</v>
      </c>
      <c r="AN830" s="7">
        <v>0</v>
      </c>
      <c r="AO830" s="7">
        <v>0</v>
      </c>
      <c r="AP830" s="6">
        <v>0</v>
      </c>
      <c r="AQ830" s="7">
        <v>1</v>
      </c>
      <c r="AR830" s="15">
        <f t="shared" si="38"/>
        <v>23.36399999999999</v>
      </c>
      <c r="AS830" s="6">
        <v>92.168999999999997</v>
      </c>
      <c r="AT830" s="6">
        <v>0</v>
      </c>
      <c r="AU830" s="6">
        <f t="shared" si="43"/>
        <v>46.084499999999998</v>
      </c>
      <c r="AV830" s="6">
        <f t="shared" si="39"/>
        <v>46.084499999999998</v>
      </c>
      <c r="AW830" t="s">
        <v>1568</v>
      </c>
      <c r="AX830" t="s">
        <v>1600</v>
      </c>
      <c r="BA830" s="13"/>
      <c r="BC830">
        <v>19615</v>
      </c>
      <c r="BF830" s="1" t="s">
        <v>55</v>
      </c>
      <c r="BG830" s="1" t="s">
        <v>55</v>
      </c>
      <c r="BH830" s="1" t="s">
        <v>55</v>
      </c>
      <c r="BI830" s="1" t="s">
        <v>55</v>
      </c>
      <c r="BJ830" s="1" t="s">
        <v>1532</v>
      </c>
      <c r="BK830" s="1" t="s">
        <v>103</v>
      </c>
      <c r="BL830" s="1" t="s">
        <v>99</v>
      </c>
      <c r="BM830" s="1" t="s">
        <v>1532</v>
      </c>
      <c r="BN830" s="1" t="s">
        <v>56</v>
      </c>
      <c r="BO830" s="1" t="s">
        <v>105</v>
      </c>
      <c r="BP830" s="1" t="s">
        <v>62</v>
      </c>
      <c r="BQ830" s="1" t="s">
        <v>62</v>
      </c>
      <c r="BR830" s="1" t="s">
        <v>57</v>
      </c>
      <c r="BS830" s="1" t="s">
        <v>57</v>
      </c>
      <c r="BT830" s="18">
        <v>0.28999999999999998</v>
      </c>
      <c r="BU830" s="1"/>
      <c r="BV830" s="1"/>
      <c r="BW830" s="1" t="s">
        <v>1570</v>
      </c>
    </row>
    <row r="831" spans="1:75" x14ac:dyDescent="0.3">
      <c r="A831" t="s">
        <v>1764</v>
      </c>
      <c r="B831" t="s">
        <v>1735</v>
      </c>
      <c r="C831" s="37">
        <v>322410</v>
      </c>
      <c r="D831" s="37" t="s">
        <v>1767</v>
      </c>
      <c r="E831" s="37">
        <v>322430</v>
      </c>
      <c r="F831" s="37">
        <v>322440</v>
      </c>
      <c r="G831" s="21" t="s">
        <v>1790</v>
      </c>
      <c r="H831" s="1" t="s">
        <v>1797</v>
      </c>
      <c r="I831" t="s">
        <v>1374</v>
      </c>
      <c r="J831" t="s">
        <v>1119</v>
      </c>
      <c r="K831" t="s">
        <v>263</v>
      </c>
      <c r="L831" s="1" t="s">
        <v>1531</v>
      </c>
      <c r="M831" s="1" t="s">
        <v>1765</v>
      </c>
      <c r="N831" t="str">
        <f t="shared" si="37"/>
        <v>180-058-05161_19615 - 8_061</v>
      </c>
      <c r="O831">
        <v>100</v>
      </c>
      <c r="P831" s="7">
        <v>5.8410000000000002</v>
      </c>
      <c r="Q831" s="7" t="s">
        <v>1776</v>
      </c>
      <c r="R831" s="6">
        <v>584.1</v>
      </c>
      <c r="S831">
        <v>-6.25</v>
      </c>
      <c r="T831" s="23">
        <v>44296.041666666657</v>
      </c>
      <c r="U831">
        <v>-6.25</v>
      </c>
      <c r="W831" s="7">
        <v>0.50470000000000004</v>
      </c>
      <c r="X831" s="7">
        <v>2.948</v>
      </c>
      <c r="Y831" s="6">
        <v>294.8</v>
      </c>
      <c r="Z831" t="s">
        <v>1567</v>
      </c>
      <c r="AA831">
        <v>2</v>
      </c>
      <c r="AB831">
        <v>2</v>
      </c>
      <c r="AC831">
        <v>-6.92</v>
      </c>
      <c r="AD831" s="7">
        <v>7.0699999999999999E-2</v>
      </c>
      <c r="AE831" s="7">
        <v>0.41299999999999998</v>
      </c>
      <c r="AF831" s="6">
        <v>41.3</v>
      </c>
      <c r="AG831" s="7">
        <v>0</v>
      </c>
      <c r="AH831" s="7">
        <v>0</v>
      </c>
      <c r="AI831" s="6">
        <v>0</v>
      </c>
      <c r="AJ831" s="7">
        <v>-7.12</v>
      </c>
      <c r="AK831" s="7">
        <v>0.16520000000000001</v>
      </c>
      <c r="AL831" s="7">
        <v>0.96499999999999997</v>
      </c>
      <c r="AM831" s="6">
        <v>96.5</v>
      </c>
      <c r="AN831" s="7">
        <v>0</v>
      </c>
      <c r="AO831" s="7">
        <v>0</v>
      </c>
      <c r="AP831" s="6">
        <v>0</v>
      </c>
      <c r="AQ831" s="7">
        <v>1</v>
      </c>
      <c r="AR831" s="15">
        <f t="shared" si="38"/>
        <v>24.599999999999994</v>
      </c>
      <c r="AS831" s="6">
        <v>121.1</v>
      </c>
      <c r="AT831" s="6">
        <v>0</v>
      </c>
      <c r="AU831" s="6">
        <f t="shared" si="43"/>
        <v>60.55</v>
      </c>
      <c r="AV831" s="6">
        <f t="shared" si="39"/>
        <v>60.55</v>
      </c>
      <c r="AW831" t="s">
        <v>1568</v>
      </c>
      <c r="AX831" t="s">
        <v>1600</v>
      </c>
      <c r="BA831" s="13"/>
      <c r="BC831">
        <v>19615</v>
      </c>
      <c r="BF831" s="1" t="s">
        <v>55</v>
      </c>
      <c r="BG831" s="1" t="s">
        <v>55</v>
      </c>
      <c r="BH831" s="1" t="s">
        <v>55</v>
      </c>
      <c r="BI831" s="1" t="s">
        <v>55</v>
      </c>
      <c r="BJ831" s="1" t="s">
        <v>1532</v>
      </c>
      <c r="BK831" s="1" t="s">
        <v>103</v>
      </c>
      <c r="BL831" s="1" t="s">
        <v>99</v>
      </c>
      <c r="BM831" s="1" t="s">
        <v>1532</v>
      </c>
      <c r="BN831" s="1" t="s">
        <v>56</v>
      </c>
      <c r="BO831" s="1" t="s">
        <v>105</v>
      </c>
      <c r="BP831" s="1" t="s">
        <v>62</v>
      </c>
      <c r="BQ831" s="1" t="s">
        <v>62</v>
      </c>
      <c r="BR831" s="1" t="s">
        <v>57</v>
      </c>
      <c r="BS831" s="1" t="s">
        <v>57</v>
      </c>
      <c r="BT831" s="18">
        <v>0.28999999999999998</v>
      </c>
      <c r="BU831" s="1"/>
      <c r="BV831" s="1"/>
      <c r="BW831" s="1" t="s">
        <v>1570</v>
      </c>
    </row>
    <row r="832" spans="1:75" x14ac:dyDescent="0.3">
      <c r="A832" t="s">
        <v>1764</v>
      </c>
      <c r="B832" t="s">
        <v>1735</v>
      </c>
      <c r="C832" s="37">
        <v>322410</v>
      </c>
      <c r="D832" s="37" t="s">
        <v>1767</v>
      </c>
      <c r="E832" s="37">
        <v>322430</v>
      </c>
      <c r="F832" s="37">
        <v>322440</v>
      </c>
      <c r="G832" s="21" t="s">
        <v>1790</v>
      </c>
      <c r="H832" s="1" t="s">
        <v>1797</v>
      </c>
      <c r="I832" t="s">
        <v>1374</v>
      </c>
      <c r="J832" t="s">
        <v>1119</v>
      </c>
      <c r="K832" t="s">
        <v>264</v>
      </c>
      <c r="L832" s="1" t="s">
        <v>1531</v>
      </c>
      <c r="M832" s="1" t="s">
        <v>1765</v>
      </c>
      <c r="N832" t="str">
        <f t="shared" si="37"/>
        <v>180-058-05161_19615 - 8_062</v>
      </c>
      <c r="O832">
        <v>100</v>
      </c>
      <c r="P832" s="7">
        <v>5.7640000000000002</v>
      </c>
      <c r="Q832" s="7" t="s">
        <v>1776</v>
      </c>
      <c r="R832" s="6">
        <v>576.4</v>
      </c>
      <c r="S832">
        <v>-6.25</v>
      </c>
      <c r="T832" s="23">
        <v>44296.041666666657</v>
      </c>
      <c r="U832">
        <v>-6.25</v>
      </c>
      <c r="W832" s="7">
        <v>0.48870000000000002</v>
      </c>
      <c r="X832" s="7">
        <v>2.8170000000000002</v>
      </c>
      <c r="Y832" s="6">
        <v>281.7</v>
      </c>
      <c r="Z832" t="s">
        <v>1567</v>
      </c>
      <c r="AA832">
        <v>2</v>
      </c>
      <c r="AB832">
        <v>2</v>
      </c>
      <c r="AC832">
        <v>-6.92</v>
      </c>
      <c r="AD832" s="7">
        <v>5.0999999999999997E-2</v>
      </c>
      <c r="AE832" s="7">
        <v>0.29399999999999998</v>
      </c>
      <c r="AF832" s="6">
        <v>29.4</v>
      </c>
      <c r="AG832" s="7">
        <v>0</v>
      </c>
      <c r="AH832" s="7">
        <v>0</v>
      </c>
      <c r="AI832" s="6">
        <v>0</v>
      </c>
      <c r="AJ832" s="7">
        <v>-7.12</v>
      </c>
      <c r="AK832" s="7">
        <v>0.14419999999999999</v>
      </c>
      <c r="AL832" s="7">
        <v>0.83099999999999996</v>
      </c>
      <c r="AM832" s="6">
        <v>83.1</v>
      </c>
      <c r="AN832" s="7">
        <v>0</v>
      </c>
      <c r="AO832" s="7">
        <v>0</v>
      </c>
      <c r="AP832" s="6">
        <v>0</v>
      </c>
      <c r="AQ832" s="7">
        <v>1</v>
      </c>
      <c r="AR832" s="15">
        <f t="shared" si="38"/>
        <v>23.300000000000011</v>
      </c>
      <c r="AS832" s="6">
        <v>106.4</v>
      </c>
      <c r="AT832" s="6">
        <v>0</v>
      </c>
      <c r="AU832" s="6">
        <f t="shared" si="43"/>
        <v>53.2</v>
      </c>
      <c r="AV832" s="6">
        <f t="shared" si="39"/>
        <v>53.2</v>
      </c>
      <c r="AW832" t="s">
        <v>1568</v>
      </c>
      <c r="AX832" t="s">
        <v>1600</v>
      </c>
      <c r="BA832" s="13"/>
      <c r="BC832">
        <v>19615</v>
      </c>
      <c r="BF832" s="1" t="s">
        <v>55</v>
      </c>
      <c r="BG832" s="1" t="s">
        <v>55</v>
      </c>
      <c r="BH832" s="1" t="s">
        <v>55</v>
      </c>
      <c r="BI832" s="1" t="s">
        <v>55</v>
      </c>
      <c r="BJ832" s="1" t="s">
        <v>1532</v>
      </c>
      <c r="BK832" s="1" t="s">
        <v>103</v>
      </c>
      <c r="BL832" s="1" t="s">
        <v>99</v>
      </c>
      <c r="BM832" s="1" t="s">
        <v>1532</v>
      </c>
      <c r="BN832" s="1" t="s">
        <v>56</v>
      </c>
      <c r="BO832" s="1" t="s">
        <v>105</v>
      </c>
      <c r="BP832" s="1" t="s">
        <v>62</v>
      </c>
      <c r="BQ832" s="1" t="s">
        <v>62</v>
      </c>
      <c r="BR832" s="1" t="s">
        <v>57</v>
      </c>
      <c r="BS832" s="1" t="s">
        <v>57</v>
      </c>
      <c r="BT832" s="18">
        <v>0.28999999999999998</v>
      </c>
      <c r="BU832" s="1"/>
      <c r="BV832" s="1"/>
      <c r="BW832" s="1" t="s">
        <v>1570</v>
      </c>
    </row>
    <row r="833" spans="1:75" x14ac:dyDescent="0.3">
      <c r="A833" t="s">
        <v>1764</v>
      </c>
      <c r="B833" t="s">
        <v>1735</v>
      </c>
      <c r="C833" s="37">
        <v>322410</v>
      </c>
      <c r="D833" s="37" t="s">
        <v>1767</v>
      </c>
      <c r="E833" s="37">
        <v>322430</v>
      </c>
      <c r="F833" s="37">
        <v>322440</v>
      </c>
      <c r="G833" s="21" t="s">
        <v>1790</v>
      </c>
      <c r="H833" s="1" t="s">
        <v>1797</v>
      </c>
      <c r="I833" t="s">
        <v>1374</v>
      </c>
      <c r="J833" t="s">
        <v>1119</v>
      </c>
      <c r="K833" t="s">
        <v>265</v>
      </c>
      <c r="L833" s="1" t="s">
        <v>1531</v>
      </c>
      <c r="M833" s="1" t="s">
        <v>1765</v>
      </c>
      <c r="N833" t="str">
        <f t="shared" si="37"/>
        <v>180-058-05161_19615 - 8_063</v>
      </c>
      <c r="O833">
        <v>100</v>
      </c>
      <c r="P833" s="7">
        <v>5.6829999999999998</v>
      </c>
      <c r="Q833" s="7" t="s">
        <v>1776</v>
      </c>
      <c r="R833" s="6">
        <v>568.29999999999995</v>
      </c>
      <c r="S833">
        <v>-6.25</v>
      </c>
      <c r="T833" s="23">
        <v>44296.041666666657</v>
      </c>
      <c r="U833">
        <v>-6.25</v>
      </c>
      <c r="W833" s="7">
        <v>0.55830000000000002</v>
      </c>
      <c r="X833" s="7">
        <v>3.173</v>
      </c>
      <c r="Y833" s="6">
        <v>317.3</v>
      </c>
      <c r="Z833" t="s">
        <v>1567</v>
      </c>
      <c r="AA833">
        <v>2</v>
      </c>
      <c r="AB833">
        <v>2</v>
      </c>
      <c r="AC833">
        <v>-6.92</v>
      </c>
      <c r="AD833" s="7">
        <v>0.1346</v>
      </c>
      <c r="AE833" s="7">
        <v>0.76500000000000001</v>
      </c>
      <c r="AF833" s="6">
        <v>76.5</v>
      </c>
      <c r="AG833" s="7">
        <v>0</v>
      </c>
      <c r="AH833" s="7">
        <v>0</v>
      </c>
      <c r="AI833" s="6">
        <v>0</v>
      </c>
      <c r="AJ833" s="7">
        <v>-7.12</v>
      </c>
      <c r="AK833" s="7">
        <v>0.2263</v>
      </c>
      <c r="AL833" s="7">
        <v>1.286</v>
      </c>
      <c r="AM833" s="6">
        <v>128.6</v>
      </c>
      <c r="AN833" s="7">
        <v>0</v>
      </c>
      <c r="AO833" s="7">
        <v>0</v>
      </c>
      <c r="AP833" s="6">
        <v>0</v>
      </c>
      <c r="AQ833" s="7">
        <v>1</v>
      </c>
      <c r="AR833" s="15">
        <f t="shared" si="38"/>
        <v>25.400000000000006</v>
      </c>
      <c r="AS833" s="6">
        <v>154</v>
      </c>
      <c r="AT833" s="6">
        <v>0</v>
      </c>
      <c r="AU833" s="6">
        <f t="shared" si="43"/>
        <v>77</v>
      </c>
      <c r="AV833" s="6">
        <f t="shared" si="39"/>
        <v>77</v>
      </c>
      <c r="AW833" t="s">
        <v>1568</v>
      </c>
      <c r="AX833" t="s">
        <v>1600</v>
      </c>
      <c r="BA833" s="13"/>
      <c r="BC833">
        <v>19615</v>
      </c>
      <c r="BF833" s="1" t="s">
        <v>55</v>
      </c>
      <c r="BG833" s="1" t="s">
        <v>55</v>
      </c>
      <c r="BH833" s="1" t="s">
        <v>55</v>
      </c>
      <c r="BI833" s="1" t="s">
        <v>55</v>
      </c>
      <c r="BJ833" s="1" t="s">
        <v>1532</v>
      </c>
      <c r="BK833" s="1" t="s">
        <v>103</v>
      </c>
      <c r="BL833" s="1" t="s">
        <v>99</v>
      </c>
      <c r="BM833" s="1" t="s">
        <v>1532</v>
      </c>
      <c r="BN833" s="1" t="s">
        <v>56</v>
      </c>
      <c r="BO833" s="1" t="s">
        <v>105</v>
      </c>
      <c r="BP833" s="1" t="s">
        <v>62</v>
      </c>
      <c r="BQ833" s="1" t="s">
        <v>62</v>
      </c>
      <c r="BR833" s="1" t="s">
        <v>57</v>
      </c>
      <c r="BS833" s="1" t="s">
        <v>57</v>
      </c>
      <c r="BT833" s="18">
        <v>0.28999999999999998</v>
      </c>
      <c r="BU833" s="1"/>
      <c r="BV833" s="1"/>
      <c r="BW833" s="1" t="s">
        <v>1570</v>
      </c>
    </row>
    <row r="834" spans="1:75" x14ac:dyDescent="0.3">
      <c r="A834" t="s">
        <v>1764</v>
      </c>
      <c r="B834" t="s">
        <v>1735</v>
      </c>
      <c r="C834" s="37">
        <v>322410</v>
      </c>
      <c r="D834" s="37">
        <v>322420</v>
      </c>
      <c r="E834" s="37">
        <v>322430</v>
      </c>
      <c r="F834" s="37">
        <v>322440</v>
      </c>
      <c r="G834" s="21" t="s">
        <v>1790</v>
      </c>
      <c r="H834" s="16" t="s">
        <v>1808</v>
      </c>
      <c r="I834" t="s">
        <v>1375</v>
      </c>
      <c r="J834" t="s">
        <v>1120</v>
      </c>
      <c r="K834" t="s">
        <v>266</v>
      </c>
      <c r="L834" s="1" t="s">
        <v>1531</v>
      </c>
      <c r="M834" s="1" t="s">
        <v>1765</v>
      </c>
      <c r="N834" t="str">
        <f t="shared" si="37"/>
        <v>180-058-04903_19616 - 8_064</v>
      </c>
      <c r="O834">
        <v>100</v>
      </c>
      <c r="P834" s="7">
        <v>7.5679999999999996</v>
      </c>
      <c r="Q834" s="7" t="s">
        <v>1776</v>
      </c>
      <c r="R834" s="6">
        <v>756.8</v>
      </c>
      <c r="S834">
        <v>-6.26</v>
      </c>
      <c r="T834" s="23">
        <v>44296.041666666657</v>
      </c>
      <c r="U834">
        <v>-6.26</v>
      </c>
      <c r="W834" s="7">
        <v>0.45429999999999998</v>
      </c>
      <c r="X834" s="7">
        <v>3.4380000000000002</v>
      </c>
      <c r="Y834" s="6">
        <v>343.8</v>
      </c>
      <c r="Z834" t="s">
        <v>1567</v>
      </c>
      <c r="AA834">
        <v>2.5</v>
      </c>
      <c r="AB834">
        <v>2</v>
      </c>
      <c r="AC834">
        <v>-6.97</v>
      </c>
      <c r="AD834" s="7">
        <v>0.20480000000000001</v>
      </c>
      <c r="AE834" s="7">
        <v>1.55</v>
      </c>
      <c r="AF834" s="6">
        <v>155</v>
      </c>
      <c r="AG834" s="7">
        <v>4.8500000000000001E-2</v>
      </c>
      <c r="AH834" s="7">
        <v>0.36699999999999999</v>
      </c>
      <c r="AI834" s="6">
        <v>36.700000000000003</v>
      </c>
      <c r="AJ834" s="7">
        <v>-7.17</v>
      </c>
      <c r="AK834" s="7">
        <v>0.2848</v>
      </c>
      <c r="AL834" s="7">
        <v>2.1549999999999998</v>
      </c>
      <c r="AM834" s="6">
        <v>215.5</v>
      </c>
      <c r="AN834" s="7">
        <v>7.2099999999999997E-2</v>
      </c>
      <c r="AO834" s="7">
        <v>0.54600000000000004</v>
      </c>
      <c r="AP834" s="6">
        <v>54.6</v>
      </c>
      <c r="AQ834" s="7">
        <v>1</v>
      </c>
      <c r="AR834" s="15">
        <f t="shared" si="38"/>
        <v>40.300000000000011</v>
      </c>
      <c r="AS834" s="6">
        <v>255.8</v>
      </c>
      <c r="AT834" s="6">
        <f>((AS834/O834)*16)/2</f>
        <v>20.464000000000002</v>
      </c>
      <c r="AU834" s="6">
        <f t="shared" si="43"/>
        <v>127.9</v>
      </c>
      <c r="AV834" s="6">
        <f t="shared" si="39"/>
        <v>107.43600000000001</v>
      </c>
      <c r="AW834" t="s">
        <v>1568</v>
      </c>
      <c r="AX834" t="s">
        <v>1600</v>
      </c>
      <c r="BA834" s="13"/>
      <c r="BC834">
        <v>19616</v>
      </c>
      <c r="BF834" s="1" t="s">
        <v>55</v>
      </c>
      <c r="BG834" s="1" t="s">
        <v>55</v>
      </c>
      <c r="BH834" s="1" t="s">
        <v>55</v>
      </c>
      <c r="BI834" s="1" t="s">
        <v>55</v>
      </c>
      <c r="BJ834" s="1" t="s">
        <v>1532</v>
      </c>
      <c r="BK834" s="1" t="s">
        <v>103</v>
      </c>
      <c r="BL834" s="1" t="s">
        <v>99</v>
      </c>
      <c r="BM834" s="1" t="s">
        <v>1532</v>
      </c>
      <c r="BN834" s="1" t="s">
        <v>56</v>
      </c>
      <c r="BO834" s="1" t="s">
        <v>105</v>
      </c>
      <c r="BP834" s="1" t="s">
        <v>57</v>
      </c>
      <c r="BQ834" s="1" t="s">
        <v>56</v>
      </c>
      <c r="BR834" s="1" t="s">
        <v>57</v>
      </c>
      <c r="BS834" s="1" t="s">
        <v>57</v>
      </c>
      <c r="BT834" s="18">
        <v>0.42</v>
      </c>
      <c r="BU834" s="1"/>
      <c r="BV834" s="1"/>
      <c r="BW834" s="1" t="s">
        <v>1570</v>
      </c>
    </row>
    <row r="835" spans="1:75" x14ac:dyDescent="0.3">
      <c r="A835" t="s">
        <v>1764</v>
      </c>
      <c r="B835" t="s">
        <v>1735</v>
      </c>
      <c r="C835" s="37">
        <v>322410</v>
      </c>
      <c r="D835" s="37">
        <v>322420</v>
      </c>
      <c r="E835" s="37">
        <v>322430</v>
      </c>
      <c r="F835" s="37">
        <v>322440</v>
      </c>
      <c r="G835" s="21" t="s">
        <v>1790</v>
      </c>
      <c r="H835" s="16" t="s">
        <v>1808</v>
      </c>
      <c r="I835" t="s">
        <v>1375</v>
      </c>
      <c r="J835" t="s">
        <v>1120</v>
      </c>
      <c r="K835" t="s">
        <v>267</v>
      </c>
      <c r="L835" s="1" t="s">
        <v>1531</v>
      </c>
      <c r="M835" s="1" t="s">
        <v>1765</v>
      </c>
      <c r="N835" t="str">
        <f t="shared" si="37"/>
        <v>180-058-04903_19616 - 8_065</v>
      </c>
      <c r="O835">
        <v>91</v>
      </c>
      <c r="P835" s="7">
        <v>7.8170000000000002</v>
      </c>
      <c r="Q835" s="7" t="s">
        <v>1776</v>
      </c>
      <c r="R835" s="6">
        <v>711.34699999999998</v>
      </c>
      <c r="S835">
        <v>-6.23</v>
      </c>
      <c r="T835" s="23">
        <v>44286.041666666657</v>
      </c>
      <c r="U835">
        <v>-6.23</v>
      </c>
      <c r="W835" s="7">
        <v>0.33989999999999998</v>
      </c>
      <c r="X835" s="7">
        <v>2.657</v>
      </c>
      <c r="Y835" s="6">
        <v>241.78700000000001</v>
      </c>
      <c r="Z835" t="s">
        <v>1567</v>
      </c>
      <c r="AA835">
        <v>2.5</v>
      </c>
      <c r="AB835">
        <v>2</v>
      </c>
      <c r="AC835">
        <v>-6.97</v>
      </c>
      <c r="AD835" s="7">
        <v>0.20119999999999999</v>
      </c>
      <c r="AE835" s="7">
        <v>1.573</v>
      </c>
      <c r="AF835" s="6">
        <v>143.143</v>
      </c>
      <c r="AG835" s="7">
        <v>4.2900000000000001E-2</v>
      </c>
      <c r="AH835" s="7">
        <v>0.33500000000000002</v>
      </c>
      <c r="AI835" s="6">
        <v>30.484999999999999</v>
      </c>
      <c r="AJ835" s="7">
        <v>-7.17</v>
      </c>
      <c r="AK835" s="7">
        <v>0.2767</v>
      </c>
      <c r="AL835" s="7">
        <v>2.1629999999999998</v>
      </c>
      <c r="AM835" s="6">
        <v>196.833</v>
      </c>
      <c r="AN835" s="7">
        <v>7.0699999999999999E-2</v>
      </c>
      <c r="AO835" s="7">
        <v>0.55300000000000005</v>
      </c>
      <c r="AP835" s="6">
        <v>50.323</v>
      </c>
      <c r="AQ835" s="7">
        <v>1</v>
      </c>
      <c r="AR835" s="15">
        <f t="shared" si="38"/>
        <v>37.31</v>
      </c>
      <c r="AS835" s="6">
        <v>234.143</v>
      </c>
      <c r="AT835" s="6">
        <f t="shared" ref="AT835:AT842" si="44">AS835/2</f>
        <v>117.0715</v>
      </c>
      <c r="AU835" s="6">
        <f t="shared" si="43"/>
        <v>117.0715</v>
      </c>
      <c r="AV835" s="6">
        <f t="shared" si="39"/>
        <v>0</v>
      </c>
      <c r="AW835" t="s">
        <v>1568</v>
      </c>
      <c r="AX835" t="s">
        <v>1600</v>
      </c>
      <c r="BA835" s="13"/>
      <c r="BC835">
        <v>19616</v>
      </c>
      <c r="BF835" s="1" t="s">
        <v>55</v>
      </c>
      <c r="BG835" s="1" t="s">
        <v>55</v>
      </c>
      <c r="BH835" s="1" t="s">
        <v>55</v>
      </c>
      <c r="BI835" s="1" t="s">
        <v>55</v>
      </c>
      <c r="BJ835" s="1" t="s">
        <v>1532</v>
      </c>
      <c r="BK835" s="1" t="s">
        <v>103</v>
      </c>
      <c r="BL835" s="1" t="s">
        <v>99</v>
      </c>
      <c r="BM835" s="1" t="s">
        <v>1532</v>
      </c>
      <c r="BN835" s="1" t="s">
        <v>56</v>
      </c>
      <c r="BO835" s="1" t="s">
        <v>105</v>
      </c>
      <c r="BP835" s="1" t="s">
        <v>57</v>
      </c>
      <c r="BQ835" s="1" t="s">
        <v>56</v>
      </c>
      <c r="BR835" s="1" t="s">
        <v>57</v>
      </c>
      <c r="BS835" s="1" t="s">
        <v>57</v>
      </c>
      <c r="BT835" s="18">
        <v>0.42</v>
      </c>
      <c r="BU835" s="1"/>
      <c r="BV835" s="1"/>
      <c r="BW835" s="1" t="s">
        <v>1570</v>
      </c>
    </row>
    <row r="836" spans="1:75" x14ac:dyDescent="0.3">
      <c r="A836" t="s">
        <v>1764</v>
      </c>
      <c r="B836" t="s">
        <v>1735</v>
      </c>
      <c r="C836" s="37">
        <v>322410</v>
      </c>
      <c r="D836" s="37">
        <v>322420</v>
      </c>
      <c r="E836" s="37">
        <v>322430</v>
      </c>
      <c r="F836" s="37">
        <v>322440</v>
      </c>
      <c r="G836" s="21" t="s">
        <v>1790</v>
      </c>
      <c r="H836" s="16" t="s">
        <v>1808</v>
      </c>
      <c r="I836" t="s">
        <v>1375</v>
      </c>
      <c r="J836" t="s">
        <v>1120</v>
      </c>
      <c r="K836" t="s">
        <v>268</v>
      </c>
      <c r="L836" s="1" t="s">
        <v>1531</v>
      </c>
      <c r="M836" s="1" t="s">
        <v>1765</v>
      </c>
      <c r="N836" t="str">
        <f t="shared" si="37"/>
        <v>180-058-04903_19616 - 8_066</v>
      </c>
      <c r="O836">
        <v>56</v>
      </c>
      <c r="P836" s="7">
        <v>6.6230000000000002</v>
      </c>
      <c r="Q836" s="7" t="s">
        <v>1776</v>
      </c>
      <c r="R836" s="6">
        <v>370.88799999999998</v>
      </c>
      <c r="S836">
        <v>-6.23</v>
      </c>
      <c r="T836" s="23">
        <v>44286.041666666657</v>
      </c>
      <c r="U836">
        <v>-6.23</v>
      </c>
      <c r="W836" s="7">
        <v>0.63700000000000001</v>
      </c>
      <c r="X836" s="7">
        <v>4.2190000000000003</v>
      </c>
      <c r="Y836" s="6">
        <v>236.26400000000001</v>
      </c>
      <c r="Z836" t="s">
        <v>1567</v>
      </c>
      <c r="AA836">
        <v>2.5</v>
      </c>
      <c r="AB836">
        <v>2</v>
      </c>
      <c r="AC836">
        <v>-6.97</v>
      </c>
      <c r="AD836" s="7">
        <v>0.26169999999999999</v>
      </c>
      <c r="AE836" s="7">
        <v>1.7330000000000001</v>
      </c>
      <c r="AF836" s="6">
        <v>97.048000000000002</v>
      </c>
      <c r="AG836" s="7">
        <v>0</v>
      </c>
      <c r="AH836" s="7">
        <v>0</v>
      </c>
      <c r="AI836" s="6">
        <v>0</v>
      </c>
      <c r="AJ836" s="7">
        <v>-7.17</v>
      </c>
      <c r="AK836" s="7">
        <v>0.34739999999999999</v>
      </c>
      <c r="AL836" s="7">
        <v>2.3010000000000002</v>
      </c>
      <c r="AM836" s="6">
        <v>128.85599999999999</v>
      </c>
      <c r="AN836" s="7">
        <v>0</v>
      </c>
      <c r="AO836" s="7">
        <v>0</v>
      </c>
      <c r="AP836" s="6">
        <v>0</v>
      </c>
      <c r="AQ836" s="7">
        <v>1</v>
      </c>
      <c r="AR836" s="15">
        <f t="shared" si="38"/>
        <v>18.312000000000012</v>
      </c>
      <c r="AS836" s="6">
        <v>147.16800000000001</v>
      </c>
      <c r="AT836" s="6">
        <f t="shared" si="44"/>
        <v>73.584000000000003</v>
      </c>
      <c r="AU836" s="6">
        <f t="shared" si="43"/>
        <v>73.584000000000003</v>
      </c>
      <c r="AV836" s="6">
        <f t="shared" si="39"/>
        <v>0</v>
      </c>
      <c r="AW836" t="s">
        <v>1568</v>
      </c>
      <c r="AX836" t="s">
        <v>1600</v>
      </c>
      <c r="BA836" s="13"/>
      <c r="BC836">
        <v>19616</v>
      </c>
      <c r="BF836" s="1" t="s">
        <v>55</v>
      </c>
      <c r="BG836" s="1" t="s">
        <v>55</v>
      </c>
      <c r="BH836" s="1" t="s">
        <v>55</v>
      </c>
      <c r="BI836" s="1" t="s">
        <v>55</v>
      </c>
      <c r="BJ836" s="1" t="s">
        <v>1532</v>
      </c>
      <c r="BK836" s="1" t="s">
        <v>103</v>
      </c>
      <c r="BL836" s="1" t="s">
        <v>99</v>
      </c>
      <c r="BM836" s="1" t="s">
        <v>1532</v>
      </c>
      <c r="BN836" s="1" t="s">
        <v>56</v>
      </c>
      <c r="BO836" s="1" t="s">
        <v>105</v>
      </c>
      <c r="BP836" s="1" t="s">
        <v>57</v>
      </c>
      <c r="BQ836" s="1" t="s">
        <v>56</v>
      </c>
      <c r="BR836" s="1" t="s">
        <v>57</v>
      </c>
      <c r="BS836" s="1" t="s">
        <v>57</v>
      </c>
      <c r="BT836" s="18">
        <v>0.42</v>
      </c>
      <c r="BU836" s="1"/>
      <c r="BV836" s="1"/>
      <c r="BW836" s="1" t="s">
        <v>1570</v>
      </c>
    </row>
    <row r="837" spans="1:75" x14ac:dyDescent="0.3">
      <c r="A837" t="s">
        <v>1764</v>
      </c>
      <c r="B837" t="s">
        <v>1735</v>
      </c>
      <c r="C837" s="37">
        <v>322410</v>
      </c>
      <c r="D837" s="37">
        <v>322420</v>
      </c>
      <c r="E837" s="37">
        <v>322430</v>
      </c>
      <c r="F837" s="37">
        <v>322440</v>
      </c>
      <c r="G837" s="21" t="s">
        <v>1790</v>
      </c>
      <c r="H837" s="16" t="s">
        <v>1808</v>
      </c>
      <c r="I837" t="s">
        <v>1375</v>
      </c>
      <c r="J837" t="s">
        <v>1120</v>
      </c>
      <c r="K837" t="s">
        <v>269</v>
      </c>
      <c r="L837" s="1" t="s">
        <v>1531</v>
      </c>
      <c r="M837" s="1" t="s">
        <v>1765</v>
      </c>
      <c r="N837" t="str">
        <f t="shared" si="37"/>
        <v>180-058-04903_19616 - 8_067</v>
      </c>
      <c r="O837">
        <v>59</v>
      </c>
      <c r="P837" s="7">
        <v>6.3879999999999999</v>
      </c>
      <c r="Q837" s="7" t="s">
        <v>1776</v>
      </c>
      <c r="R837" s="6">
        <v>376.892</v>
      </c>
      <c r="S837">
        <v>-6.23</v>
      </c>
      <c r="T837" s="23">
        <v>44286.041666666657</v>
      </c>
      <c r="U837">
        <v>-6.23</v>
      </c>
      <c r="W837" s="7">
        <v>0.19989999999999999</v>
      </c>
      <c r="X837" s="7">
        <v>1.2769999999999999</v>
      </c>
      <c r="Y837" s="6">
        <v>75.343000000000004</v>
      </c>
      <c r="Z837" t="s">
        <v>1567</v>
      </c>
      <c r="AA837">
        <v>2.5</v>
      </c>
      <c r="AB837">
        <v>2</v>
      </c>
      <c r="AC837">
        <v>-6.97</v>
      </c>
      <c r="AD837" s="7">
        <v>0.1681</v>
      </c>
      <c r="AE837" s="7">
        <v>1.0740000000000001</v>
      </c>
      <c r="AF837" s="6">
        <v>63.366</v>
      </c>
      <c r="AG837" s="7">
        <v>5.2400000000000002E-2</v>
      </c>
      <c r="AH837" s="7">
        <v>0.33500000000000002</v>
      </c>
      <c r="AI837" s="6">
        <v>19.765000000000001</v>
      </c>
      <c r="AJ837" s="7">
        <v>-7.17</v>
      </c>
      <c r="AK837" s="7">
        <v>0.1686</v>
      </c>
      <c r="AL837" s="7">
        <v>1.077</v>
      </c>
      <c r="AM837" s="6">
        <v>63.542999999999999</v>
      </c>
      <c r="AN837" s="7">
        <v>0.13370000000000001</v>
      </c>
      <c r="AO837" s="7">
        <v>0.85399999999999998</v>
      </c>
      <c r="AP837" s="6">
        <v>50.386000000000003</v>
      </c>
      <c r="AQ837" s="7">
        <v>1</v>
      </c>
      <c r="AR837" s="15">
        <f t="shared" si="38"/>
        <v>19.351999999999997</v>
      </c>
      <c r="AS837" s="6">
        <v>82.894999999999996</v>
      </c>
      <c r="AT837" s="6">
        <f t="shared" si="44"/>
        <v>41.447499999999998</v>
      </c>
      <c r="AU837" s="6">
        <f t="shared" si="43"/>
        <v>41.447499999999998</v>
      </c>
      <c r="AV837" s="6">
        <f t="shared" si="39"/>
        <v>0</v>
      </c>
      <c r="AW837" t="s">
        <v>1568</v>
      </c>
      <c r="AX837" t="s">
        <v>1600</v>
      </c>
      <c r="BA837" s="13"/>
      <c r="BC837">
        <v>19616</v>
      </c>
      <c r="BF837" s="1" t="s">
        <v>55</v>
      </c>
      <c r="BG837" s="1" t="s">
        <v>55</v>
      </c>
      <c r="BH837" s="1" t="s">
        <v>55</v>
      </c>
      <c r="BI837" s="1" t="s">
        <v>55</v>
      </c>
      <c r="BJ837" s="1" t="s">
        <v>1532</v>
      </c>
      <c r="BK837" s="1" t="s">
        <v>103</v>
      </c>
      <c r="BL837" s="1" t="s">
        <v>99</v>
      </c>
      <c r="BM837" s="1" t="s">
        <v>1532</v>
      </c>
      <c r="BN837" s="1" t="s">
        <v>56</v>
      </c>
      <c r="BO837" s="1" t="s">
        <v>105</v>
      </c>
      <c r="BP837" s="1" t="s">
        <v>57</v>
      </c>
      <c r="BQ837" s="1" t="s">
        <v>56</v>
      </c>
      <c r="BR837" s="1" t="s">
        <v>57</v>
      </c>
      <c r="BS837" s="1" t="s">
        <v>57</v>
      </c>
      <c r="BT837" s="18">
        <v>0.42</v>
      </c>
      <c r="BU837" s="1"/>
      <c r="BV837" s="1"/>
      <c r="BW837" s="1" t="s">
        <v>1570</v>
      </c>
    </row>
    <row r="838" spans="1:75" ht="28.8" x14ac:dyDescent="0.3">
      <c r="A838" t="s">
        <v>1764</v>
      </c>
      <c r="B838" t="s">
        <v>1735</v>
      </c>
      <c r="C838" s="37">
        <v>322410</v>
      </c>
      <c r="D838" s="37">
        <v>322420</v>
      </c>
      <c r="E838" s="37">
        <v>322430</v>
      </c>
      <c r="F838" s="37" t="s">
        <v>1767</v>
      </c>
      <c r="G838" s="29" t="s">
        <v>1805</v>
      </c>
      <c r="H838" s="16" t="s">
        <v>1810</v>
      </c>
      <c r="I838" t="s">
        <v>1377</v>
      </c>
      <c r="J838" t="s">
        <v>1122</v>
      </c>
      <c r="K838" t="s">
        <v>273</v>
      </c>
      <c r="L838" s="1" t="s">
        <v>1531</v>
      </c>
      <c r="M838" s="1" t="s">
        <v>1765</v>
      </c>
      <c r="N838" t="str">
        <f t="shared" ref="N838:N901" si="45">_xlfn.CONCAT(J838, " - ", K838)</f>
        <v>180-058-04903_19618 - 8_071</v>
      </c>
      <c r="O838">
        <v>100</v>
      </c>
      <c r="P838" s="7">
        <v>5.86</v>
      </c>
      <c r="Q838" s="7" t="s">
        <v>1776</v>
      </c>
      <c r="R838" s="6">
        <v>586</v>
      </c>
      <c r="S838">
        <v>-6.23</v>
      </c>
      <c r="T838" s="23">
        <v>44281</v>
      </c>
      <c r="U838">
        <v>-6.23</v>
      </c>
      <c r="W838" s="7">
        <v>0.3785</v>
      </c>
      <c r="X838" s="7">
        <v>2.218</v>
      </c>
      <c r="Y838" s="6">
        <v>221.8</v>
      </c>
      <c r="Z838" t="s">
        <v>1567</v>
      </c>
      <c r="AA838">
        <v>2.5</v>
      </c>
      <c r="AB838">
        <v>2</v>
      </c>
      <c r="AC838">
        <v>-6.97</v>
      </c>
      <c r="AD838" s="7">
        <v>3.3599999999999998E-2</v>
      </c>
      <c r="AE838" s="7">
        <v>0.19700000000000001</v>
      </c>
      <c r="AF838" s="6">
        <v>19.7</v>
      </c>
      <c r="AG838" s="7">
        <v>0</v>
      </c>
      <c r="AH838" s="7">
        <v>0</v>
      </c>
      <c r="AI838" s="6">
        <v>0</v>
      </c>
      <c r="AJ838" s="7">
        <v>-7.17</v>
      </c>
      <c r="AK838" s="7">
        <v>0.1046</v>
      </c>
      <c r="AL838" s="7">
        <v>0.61299999999999999</v>
      </c>
      <c r="AM838" s="6">
        <v>61.3</v>
      </c>
      <c r="AN838" s="7">
        <v>0</v>
      </c>
      <c r="AO838" s="7">
        <v>0</v>
      </c>
      <c r="AP838" s="6">
        <v>0</v>
      </c>
      <c r="AQ838" s="7">
        <v>1</v>
      </c>
      <c r="AR838" s="15">
        <f t="shared" ref="AR838:AR901" si="46">AS838-AM838</f>
        <v>22.700000000000003</v>
      </c>
      <c r="AS838" s="6">
        <v>84</v>
      </c>
      <c r="AT838" s="6">
        <f t="shared" si="44"/>
        <v>42</v>
      </c>
      <c r="AU838" s="6">
        <f t="shared" si="43"/>
        <v>42</v>
      </c>
      <c r="AV838" s="6">
        <f t="shared" ref="AV838:AV901" si="47">AS838-AT838-AU838</f>
        <v>0</v>
      </c>
      <c r="AW838" t="s">
        <v>1568</v>
      </c>
      <c r="AX838" t="s">
        <v>1600</v>
      </c>
      <c r="BA838" s="13"/>
      <c r="BC838">
        <v>19618</v>
      </c>
      <c r="BF838" s="1" t="s">
        <v>55</v>
      </c>
      <c r="BG838" s="1" t="s">
        <v>55</v>
      </c>
      <c r="BH838" s="1" t="s">
        <v>55</v>
      </c>
      <c r="BI838" s="1" t="s">
        <v>55</v>
      </c>
      <c r="BJ838" s="1" t="s">
        <v>1532</v>
      </c>
      <c r="BK838" s="1" t="s">
        <v>103</v>
      </c>
      <c r="BL838" s="1" t="s">
        <v>99</v>
      </c>
      <c r="BM838" s="1" t="s">
        <v>1532</v>
      </c>
      <c r="BN838" s="1" t="s">
        <v>56</v>
      </c>
      <c r="BO838" s="1" t="s">
        <v>105</v>
      </c>
      <c r="BP838" s="1" t="s">
        <v>57</v>
      </c>
      <c r="BQ838" s="1" t="s">
        <v>56</v>
      </c>
      <c r="BR838" s="1" t="s">
        <v>57</v>
      </c>
      <c r="BS838" s="1" t="s">
        <v>57</v>
      </c>
      <c r="BT838" s="18">
        <v>0.34499999999999997</v>
      </c>
      <c r="BU838" s="1"/>
      <c r="BV838" s="1"/>
      <c r="BW838" s="1" t="s">
        <v>1570</v>
      </c>
    </row>
    <row r="839" spans="1:75" ht="28.8" x14ac:dyDescent="0.3">
      <c r="A839" t="s">
        <v>1764</v>
      </c>
      <c r="B839" t="s">
        <v>1735</v>
      </c>
      <c r="C839" s="37">
        <v>322410</v>
      </c>
      <c r="D839" s="37">
        <v>322420</v>
      </c>
      <c r="E839" s="37">
        <v>322430</v>
      </c>
      <c r="F839" s="37" t="s">
        <v>1767</v>
      </c>
      <c r="G839" s="29" t="s">
        <v>1805</v>
      </c>
      <c r="H839" s="16" t="s">
        <v>1810</v>
      </c>
      <c r="I839" t="s">
        <v>1377</v>
      </c>
      <c r="J839" t="s">
        <v>1122</v>
      </c>
      <c r="K839" t="s">
        <v>274</v>
      </c>
      <c r="L839" s="1" t="s">
        <v>1531</v>
      </c>
      <c r="M839" s="1" t="s">
        <v>1765</v>
      </c>
      <c r="N839" t="str">
        <f t="shared" si="45"/>
        <v>180-058-04903_19618 - 8_072</v>
      </c>
      <c r="O839">
        <v>77</v>
      </c>
      <c r="P839" s="7">
        <v>5.8479999999999999</v>
      </c>
      <c r="Q839" s="7" t="s">
        <v>1776</v>
      </c>
      <c r="R839" s="6">
        <v>450.29599999999999</v>
      </c>
      <c r="S839">
        <v>-6.23</v>
      </c>
      <c r="T839" s="23">
        <v>44286.041666666657</v>
      </c>
      <c r="U839">
        <v>-6.23</v>
      </c>
      <c r="W839" s="7">
        <v>0.35020000000000001</v>
      </c>
      <c r="X839" s="7">
        <v>2.048</v>
      </c>
      <c r="Y839" s="6">
        <v>157.696</v>
      </c>
      <c r="Z839" t="s">
        <v>1567</v>
      </c>
      <c r="AA839">
        <v>2.5</v>
      </c>
      <c r="AB839">
        <v>2</v>
      </c>
      <c r="AC839">
        <v>-6.97</v>
      </c>
      <c r="AD839" s="7">
        <v>2.6800000000000001E-2</v>
      </c>
      <c r="AE839" s="7">
        <v>0.157</v>
      </c>
      <c r="AF839" s="6">
        <v>12.089</v>
      </c>
      <c r="AG839" s="7">
        <v>0</v>
      </c>
      <c r="AH839" s="7">
        <v>0</v>
      </c>
      <c r="AI839" s="6">
        <v>0</v>
      </c>
      <c r="AJ839" s="7">
        <v>-7.17</v>
      </c>
      <c r="AK839" s="7">
        <v>9.7600000000000006E-2</v>
      </c>
      <c r="AL839" s="7">
        <v>0.57099999999999995</v>
      </c>
      <c r="AM839" s="6">
        <v>43.966999999999999</v>
      </c>
      <c r="AN839" s="7">
        <v>0</v>
      </c>
      <c r="AO839" s="7">
        <v>0</v>
      </c>
      <c r="AP839" s="6">
        <v>0</v>
      </c>
      <c r="AQ839" s="7">
        <v>1</v>
      </c>
      <c r="AR839" s="15">
        <f t="shared" si="46"/>
        <v>18.018000000000001</v>
      </c>
      <c r="AS839" s="6">
        <v>61.984999999999999</v>
      </c>
      <c r="AT839" s="6">
        <f t="shared" si="44"/>
        <v>30.9925</v>
      </c>
      <c r="AU839" s="6">
        <f t="shared" si="43"/>
        <v>30.9925</v>
      </c>
      <c r="AV839" s="6">
        <f t="shared" si="47"/>
        <v>0</v>
      </c>
      <c r="AW839" t="s">
        <v>1568</v>
      </c>
      <c r="AX839" t="s">
        <v>1600</v>
      </c>
      <c r="BA839" s="13"/>
      <c r="BC839">
        <v>19618</v>
      </c>
      <c r="BF839" s="1" t="s">
        <v>55</v>
      </c>
      <c r="BG839" s="1" t="s">
        <v>55</v>
      </c>
      <c r="BH839" s="1" t="s">
        <v>55</v>
      </c>
      <c r="BI839" s="1" t="s">
        <v>55</v>
      </c>
      <c r="BJ839" s="1" t="s">
        <v>1532</v>
      </c>
      <c r="BK839" s="1" t="s">
        <v>103</v>
      </c>
      <c r="BL839" s="1" t="s">
        <v>99</v>
      </c>
      <c r="BM839" s="1" t="s">
        <v>1532</v>
      </c>
      <c r="BN839" s="1" t="s">
        <v>56</v>
      </c>
      <c r="BO839" s="1" t="s">
        <v>105</v>
      </c>
      <c r="BP839" s="1" t="s">
        <v>57</v>
      </c>
      <c r="BQ839" s="1" t="s">
        <v>56</v>
      </c>
      <c r="BR839" s="1" t="s">
        <v>57</v>
      </c>
      <c r="BS839" s="1" t="s">
        <v>57</v>
      </c>
      <c r="BT839" s="18">
        <v>0.34499999999999997</v>
      </c>
      <c r="BU839" s="1"/>
      <c r="BV839" s="1"/>
      <c r="BW839" s="1" t="s">
        <v>1570</v>
      </c>
    </row>
    <row r="840" spans="1:75" ht="28.8" x14ac:dyDescent="0.3">
      <c r="A840" t="s">
        <v>1764</v>
      </c>
      <c r="B840" t="s">
        <v>1735</v>
      </c>
      <c r="C840" s="37">
        <v>322410</v>
      </c>
      <c r="D840" s="37">
        <v>322420</v>
      </c>
      <c r="E840" s="37">
        <v>322430</v>
      </c>
      <c r="F840" s="37" t="s">
        <v>1767</v>
      </c>
      <c r="G840" s="29" t="s">
        <v>1805</v>
      </c>
      <c r="H840" s="16" t="s">
        <v>1810</v>
      </c>
      <c r="I840" t="s">
        <v>1377</v>
      </c>
      <c r="J840" t="s">
        <v>1123</v>
      </c>
      <c r="K840" t="s">
        <v>275</v>
      </c>
      <c r="L840" s="1" t="s">
        <v>1531</v>
      </c>
      <c r="M840" s="1" t="s">
        <v>1765</v>
      </c>
      <c r="N840" t="str">
        <f t="shared" si="45"/>
        <v>180-058-05201_19618 - 8_073</v>
      </c>
      <c r="O840">
        <v>100</v>
      </c>
      <c r="P840" s="7">
        <v>5.6929999999999996</v>
      </c>
      <c r="Q840" s="7" t="s">
        <v>1776</v>
      </c>
      <c r="R840" s="6">
        <v>569.29999999999995</v>
      </c>
      <c r="S840">
        <v>-6.23</v>
      </c>
      <c r="T840" s="23">
        <v>44286.041666666657</v>
      </c>
      <c r="U840">
        <v>-6.23</v>
      </c>
      <c r="W840" s="7">
        <v>0.34870000000000001</v>
      </c>
      <c r="X840" s="7">
        <v>1.9850000000000001</v>
      </c>
      <c r="Y840" s="6">
        <v>198.5</v>
      </c>
      <c r="Z840" t="s">
        <v>1567</v>
      </c>
      <c r="AA840">
        <v>2</v>
      </c>
      <c r="AB840">
        <v>2</v>
      </c>
      <c r="AC840">
        <v>-6.97</v>
      </c>
      <c r="AD840" s="7">
        <v>3.6499999999999998E-2</v>
      </c>
      <c r="AE840" s="7">
        <v>0.20799999999999999</v>
      </c>
      <c r="AF840" s="6">
        <v>20.8</v>
      </c>
      <c r="AG840" s="7">
        <v>0</v>
      </c>
      <c r="AH840" s="7">
        <v>0</v>
      </c>
      <c r="AI840" s="6">
        <v>0</v>
      </c>
      <c r="AJ840" s="7">
        <v>-7.17</v>
      </c>
      <c r="AK840" s="7">
        <v>0.1182</v>
      </c>
      <c r="AL840" s="7">
        <v>0.67300000000000004</v>
      </c>
      <c r="AM840" s="6">
        <v>67.3</v>
      </c>
      <c r="AN840" s="7">
        <v>0</v>
      </c>
      <c r="AO840" s="7">
        <v>0</v>
      </c>
      <c r="AP840" s="6">
        <v>0</v>
      </c>
      <c r="AQ840" s="7">
        <v>1</v>
      </c>
      <c r="AR840" s="15">
        <f t="shared" si="46"/>
        <v>23.700000000000003</v>
      </c>
      <c r="AS840" s="6">
        <v>91</v>
      </c>
      <c r="AT840" s="6">
        <f t="shared" si="44"/>
        <v>45.5</v>
      </c>
      <c r="AU840" s="6">
        <f t="shared" si="43"/>
        <v>45.5</v>
      </c>
      <c r="AV840" s="6">
        <f t="shared" si="47"/>
        <v>0</v>
      </c>
      <c r="AW840" t="s">
        <v>1568</v>
      </c>
      <c r="AX840" t="s">
        <v>1600</v>
      </c>
      <c r="BA840" s="13"/>
      <c r="BC840">
        <v>19618</v>
      </c>
      <c r="BF840" s="1" t="s">
        <v>55</v>
      </c>
      <c r="BG840" s="1" t="s">
        <v>55</v>
      </c>
      <c r="BH840" s="1" t="s">
        <v>55</v>
      </c>
      <c r="BI840" s="1" t="s">
        <v>55</v>
      </c>
      <c r="BJ840" s="1" t="s">
        <v>1532</v>
      </c>
      <c r="BK840" s="1" t="s">
        <v>103</v>
      </c>
      <c r="BL840" s="1" t="s">
        <v>99</v>
      </c>
      <c r="BM840" s="1" t="s">
        <v>1532</v>
      </c>
      <c r="BN840" s="1" t="s">
        <v>56</v>
      </c>
      <c r="BO840" s="1" t="s">
        <v>105</v>
      </c>
      <c r="BP840" s="1" t="s">
        <v>57</v>
      </c>
      <c r="BQ840" s="1" t="s">
        <v>56</v>
      </c>
      <c r="BR840" s="1" t="s">
        <v>57</v>
      </c>
      <c r="BS840" s="1" t="s">
        <v>57</v>
      </c>
      <c r="BT840" s="18">
        <v>0.34499999999999997</v>
      </c>
      <c r="BU840" s="1"/>
      <c r="BV840" s="1"/>
      <c r="BW840" s="1" t="s">
        <v>1570</v>
      </c>
    </row>
    <row r="841" spans="1:75" ht="28.8" x14ac:dyDescent="0.3">
      <c r="A841" t="s">
        <v>1764</v>
      </c>
      <c r="B841" t="s">
        <v>1735</v>
      </c>
      <c r="C841" s="37">
        <v>322410</v>
      </c>
      <c r="D841" s="37">
        <v>322420</v>
      </c>
      <c r="E841" s="37">
        <v>322430</v>
      </c>
      <c r="F841" s="37" t="s">
        <v>1767</v>
      </c>
      <c r="G841" s="29" t="s">
        <v>1805</v>
      </c>
      <c r="H841" s="16" t="s">
        <v>1810</v>
      </c>
      <c r="I841" t="s">
        <v>1377</v>
      </c>
      <c r="J841" t="s">
        <v>1123</v>
      </c>
      <c r="K841" t="s">
        <v>276</v>
      </c>
      <c r="L841" s="1" t="s">
        <v>1531</v>
      </c>
      <c r="M841" s="1" t="s">
        <v>1765</v>
      </c>
      <c r="N841" t="str">
        <f t="shared" si="45"/>
        <v>180-058-05201_19618 - 8_074</v>
      </c>
      <c r="O841">
        <v>84</v>
      </c>
      <c r="P841" s="7">
        <v>5.5289999999999999</v>
      </c>
      <c r="Q841" s="7" t="s">
        <v>1776</v>
      </c>
      <c r="R841" s="6">
        <v>464.43599999999998</v>
      </c>
      <c r="S841">
        <v>-6.23</v>
      </c>
      <c r="T841" s="23">
        <v>44286.041666666657</v>
      </c>
      <c r="U841">
        <v>-6.23</v>
      </c>
      <c r="W841" s="7">
        <v>0.2883</v>
      </c>
      <c r="X841" s="7">
        <v>1.5940000000000001</v>
      </c>
      <c r="Y841" s="6">
        <v>133.89599999999999</v>
      </c>
      <c r="Z841" t="s">
        <v>1567</v>
      </c>
      <c r="AA841">
        <v>2</v>
      </c>
      <c r="AB841">
        <v>2</v>
      </c>
      <c r="AC841">
        <v>-6.97</v>
      </c>
      <c r="AD841" s="7">
        <v>4.4299999999999999E-2</v>
      </c>
      <c r="AE841" s="7">
        <v>0.245</v>
      </c>
      <c r="AF841" s="6">
        <v>20.58</v>
      </c>
      <c r="AG841" s="7">
        <v>0</v>
      </c>
      <c r="AH841" s="7">
        <v>0</v>
      </c>
      <c r="AI841" s="6">
        <v>0</v>
      </c>
      <c r="AJ841" s="7">
        <v>-7.17</v>
      </c>
      <c r="AK841" s="7">
        <v>0.1226</v>
      </c>
      <c r="AL841" s="7">
        <v>0.67800000000000005</v>
      </c>
      <c r="AM841" s="6">
        <v>56.951999999999998</v>
      </c>
      <c r="AN841" s="7">
        <v>0</v>
      </c>
      <c r="AO841" s="7">
        <v>0</v>
      </c>
      <c r="AP841" s="6">
        <v>0</v>
      </c>
      <c r="AQ841" s="7">
        <v>1</v>
      </c>
      <c r="AR841" s="15">
        <f t="shared" si="46"/>
        <v>20.58</v>
      </c>
      <c r="AS841" s="6">
        <v>77.531999999999996</v>
      </c>
      <c r="AT841" s="6">
        <f t="shared" si="44"/>
        <v>38.765999999999998</v>
      </c>
      <c r="AU841" s="6">
        <f t="shared" si="43"/>
        <v>38.765999999999998</v>
      </c>
      <c r="AV841" s="6">
        <f t="shared" si="47"/>
        <v>0</v>
      </c>
      <c r="AW841" t="s">
        <v>1568</v>
      </c>
      <c r="AX841" t="s">
        <v>1600</v>
      </c>
      <c r="BA841" s="13"/>
      <c r="BC841">
        <v>19618</v>
      </c>
      <c r="BF841" s="1" t="s">
        <v>55</v>
      </c>
      <c r="BG841" s="1" t="s">
        <v>55</v>
      </c>
      <c r="BH841" s="1" t="s">
        <v>55</v>
      </c>
      <c r="BI841" s="1" t="s">
        <v>55</v>
      </c>
      <c r="BJ841" s="1" t="s">
        <v>1532</v>
      </c>
      <c r="BK841" s="1" t="s">
        <v>103</v>
      </c>
      <c r="BL841" s="1" t="s">
        <v>99</v>
      </c>
      <c r="BM841" s="1" t="s">
        <v>1532</v>
      </c>
      <c r="BN841" s="1" t="s">
        <v>56</v>
      </c>
      <c r="BO841" s="1" t="s">
        <v>105</v>
      </c>
      <c r="BP841" s="1" t="s">
        <v>57</v>
      </c>
      <c r="BQ841" s="1" t="s">
        <v>56</v>
      </c>
      <c r="BR841" s="1" t="s">
        <v>57</v>
      </c>
      <c r="BS841" s="1" t="s">
        <v>57</v>
      </c>
      <c r="BT841" s="18">
        <v>0.34499999999999997</v>
      </c>
      <c r="BU841" s="1"/>
      <c r="BV841" s="1"/>
      <c r="BW841" s="1" t="s">
        <v>1570</v>
      </c>
    </row>
    <row r="842" spans="1:75" ht="28.8" x14ac:dyDescent="0.3">
      <c r="A842" t="s">
        <v>1764</v>
      </c>
      <c r="B842" t="s">
        <v>1735</v>
      </c>
      <c r="C842" s="37">
        <v>322410</v>
      </c>
      <c r="D842" s="37">
        <v>322420</v>
      </c>
      <c r="E842" s="37">
        <v>322430</v>
      </c>
      <c r="F842" s="37" t="s">
        <v>1767</v>
      </c>
      <c r="G842" s="29" t="s">
        <v>1805</v>
      </c>
      <c r="H842" s="16" t="s">
        <v>1810</v>
      </c>
      <c r="I842" t="s">
        <v>1377</v>
      </c>
      <c r="J842" t="s">
        <v>1123</v>
      </c>
      <c r="K842" t="s">
        <v>277</v>
      </c>
      <c r="L842" s="1" t="s">
        <v>1531</v>
      </c>
      <c r="M842" s="1" t="s">
        <v>1765</v>
      </c>
      <c r="N842" t="str">
        <f t="shared" si="45"/>
        <v>180-058-05201_19618 - 8_075</v>
      </c>
      <c r="O842">
        <v>71</v>
      </c>
      <c r="P842" s="7">
        <v>5.35</v>
      </c>
      <c r="Q842" s="7" t="s">
        <v>1776</v>
      </c>
      <c r="R842" s="6">
        <v>379.85</v>
      </c>
      <c r="S842">
        <v>-6.25</v>
      </c>
      <c r="T842" s="23">
        <v>44286.041666666657</v>
      </c>
      <c r="U842">
        <v>-6.25</v>
      </c>
      <c r="W842" s="7">
        <v>0.28170000000000001</v>
      </c>
      <c r="X842" s="7">
        <v>1.5069999999999999</v>
      </c>
      <c r="Y842" s="6">
        <v>106.997</v>
      </c>
      <c r="Z842" t="s">
        <v>1567</v>
      </c>
      <c r="AA842">
        <v>2</v>
      </c>
      <c r="AB842">
        <v>2</v>
      </c>
      <c r="AC842">
        <v>-6.97</v>
      </c>
      <c r="AD842" s="7">
        <v>3.1199999999999999E-2</v>
      </c>
      <c r="AE842" s="7">
        <v>0.16700000000000001</v>
      </c>
      <c r="AF842" s="6">
        <v>11.856999999999999</v>
      </c>
      <c r="AG842" s="7">
        <v>0</v>
      </c>
      <c r="AH842" s="7">
        <v>0</v>
      </c>
      <c r="AI842" s="6">
        <v>0</v>
      </c>
      <c r="AJ842" s="7">
        <v>-7.17</v>
      </c>
      <c r="AK842" s="7">
        <v>0.1084</v>
      </c>
      <c r="AL842" s="7">
        <v>0.57999999999999996</v>
      </c>
      <c r="AM842" s="6">
        <v>41.18</v>
      </c>
      <c r="AN842" s="7">
        <v>0</v>
      </c>
      <c r="AO842" s="7">
        <v>0</v>
      </c>
      <c r="AP842" s="6">
        <v>0</v>
      </c>
      <c r="AQ842" s="7">
        <v>1</v>
      </c>
      <c r="AR842" s="15">
        <f t="shared" si="46"/>
        <v>15.407000000000004</v>
      </c>
      <c r="AS842" s="6">
        <v>56.587000000000003</v>
      </c>
      <c r="AT842" s="6">
        <f t="shared" si="44"/>
        <v>28.293500000000002</v>
      </c>
      <c r="AU842" s="6">
        <f t="shared" si="43"/>
        <v>28.293500000000002</v>
      </c>
      <c r="AV842" s="6">
        <f t="shared" si="47"/>
        <v>0</v>
      </c>
      <c r="AW842" t="s">
        <v>1568</v>
      </c>
      <c r="AX842" t="s">
        <v>1600</v>
      </c>
      <c r="BA842" s="13"/>
      <c r="BC842">
        <v>19618</v>
      </c>
      <c r="BF842" s="1" t="s">
        <v>55</v>
      </c>
      <c r="BG842" s="1" t="s">
        <v>55</v>
      </c>
      <c r="BH842" s="1" t="s">
        <v>55</v>
      </c>
      <c r="BI842" s="1" t="s">
        <v>55</v>
      </c>
      <c r="BJ842" s="1" t="s">
        <v>1532</v>
      </c>
      <c r="BK842" s="1" t="s">
        <v>103</v>
      </c>
      <c r="BL842" s="1" t="s">
        <v>99</v>
      </c>
      <c r="BM842" s="1" t="s">
        <v>1532</v>
      </c>
      <c r="BN842" s="1" t="s">
        <v>56</v>
      </c>
      <c r="BO842" s="1" t="s">
        <v>105</v>
      </c>
      <c r="BP842" s="1" t="s">
        <v>57</v>
      </c>
      <c r="BQ842" s="1" t="s">
        <v>56</v>
      </c>
      <c r="BR842" s="1" t="s">
        <v>57</v>
      </c>
      <c r="BS842" s="1" t="s">
        <v>57</v>
      </c>
      <c r="BT842" s="18">
        <v>0.34499999999999997</v>
      </c>
      <c r="BU842" s="1"/>
      <c r="BV842" s="1"/>
      <c r="BW842" s="1" t="s">
        <v>1570</v>
      </c>
    </row>
    <row r="843" spans="1:75" ht="43.2" x14ac:dyDescent="0.3">
      <c r="A843" t="s">
        <v>1764</v>
      </c>
      <c r="B843" t="s">
        <v>1735</v>
      </c>
      <c r="C843" s="37">
        <v>322410</v>
      </c>
      <c r="D843" s="37" t="s">
        <v>1767</v>
      </c>
      <c r="E843" s="37">
        <v>322430</v>
      </c>
      <c r="F843" s="37">
        <v>322440</v>
      </c>
      <c r="G843" s="29" t="s">
        <v>1811</v>
      </c>
      <c r="H843" s="16" t="s">
        <v>1849</v>
      </c>
      <c r="I843" t="s">
        <v>1380</v>
      </c>
      <c r="J843" t="s">
        <v>1126</v>
      </c>
      <c r="K843" t="s">
        <v>284</v>
      </c>
      <c r="L843" s="1" t="s">
        <v>1531</v>
      </c>
      <c r="M843" s="1" t="s">
        <v>1765</v>
      </c>
      <c r="N843" t="str">
        <f t="shared" si="45"/>
        <v>180-058-05026_19621 - 8_082</v>
      </c>
      <c r="O843">
        <v>60</v>
      </c>
      <c r="P843" s="7">
        <v>4.8949999999999996</v>
      </c>
      <c r="Q843" s="7" t="s">
        <v>1776</v>
      </c>
      <c r="R843" s="6">
        <v>293.7</v>
      </c>
      <c r="S843">
        <v>-6.23</v>
      </c>
      <c r="T843" s="23">
        <v>44286.041666666657</v>
      </c>
      <c r="U843">
        <v>-6.23</v>
      </c>
      <c r="W843" s="7">
        <v>0.1757</v>
      </c>
      <c r="X843" s="7">
        <v>0.86</v>
      </c>
      <c r="Y843" s="6">
        <v>51.6</v>
      </c>
      <c r="Z843" t="s">
        <v>1567</v>
      </c>
      <c r="AA843">
        <v>2</v>
      </c>
      <c r="AB843">
        <v>2</v>
      </c>
      <c r="AC843">
        <v>-7.02</v>
      </c>
      <c r="AD843" s="7">
        <v>0.14099999999999999</v>
      </c>
      <c r="AE843" s="7">
        <v>0.69</v>
      </c>
      <c r="AF843" s="6">
        <v>41.4</v>
      </c>
      <c r="AG843" s="7">
        <v>3.9399999999999998E-2</v>
      </c>
      <c r="AH843" s="7">
        <v>0.193</v>
      </c>
      <c r="AI843" s="6">
        <v>11.58</v>
      </c>
      <c r="AJ843" s="7">
        <v>-7.22</v>
      </c>
      <c r="AK843" s="7">
        <v>0.16420000000000001</v>
      </c>
      <c r="AL843" s="7">
        <v>0.80400000000000005</v>
      </c>
      <c r="AM843" s="6">
        <v>48.24</v>
      </c>
      <c r="AN843" s="7">
        <v>7.0699999999999999E-2</v>
      </c>
      <c r="AO843" s="7">
        <v>0.34599999999999997</v>
      </c>
      <c r="AP843" s="6">
        <v>20.76</v>
      </c>
      <c r="AQ843" s="7">
        <v>1</v>
      </c>
      <c r="AR843" s="15">
        <f t="shared" si="46"/>
        <v>16.859999999999992</v>
      </c>
      <c r="AS843" s="6">
        <v>65.099999999999994</v>
      </c>
      <c r="AT843" s="6">
        <v>0</v>
      </c>
      <c r="AU843" s="6">
        <f>AS843-AV843</f>
        <v>56.419999999999995</v>
      </c>
      <c r="AV843" s="6">
        <f>((AS843/O843)*16)/2</f>
        <v>8.68</v>
      </c>
      <c r="AW843" t="s">
        <v>1568</v>
      </c>
      <c r="AX843" t="s">
        <v>1600</v>
      </c>
      <c r="BA843" s="13"/>
      <c r="BC843">
        <v>19621</v>
      </c>
      <c r="BF843" s="1" t="s">
        <v>55</v>
      </c>
      <c r="BG843" s="1" t="s">
        <v>55</v>
      </c>
      <c r="BH843" s="1" t="s">
        <v>55</v>
      </c>
      <c r="BI843" s="1" t="s">
        <v>55</v>
      </c>
      <c r="BJ843" s="1" t="s">
        <v>1532</v>
      </c>
      <c r="BK843" s="1" t="s">
        <v>103</v>
      </c>
      <c r="BL843" s="1" t="s">
        <v>99</v>
      </c>
      <c r="BM843" s="1" t="s">
        <v>1532</v>
      </c>
      <c r="BN843" s="1" t="s">
        <v>56</v>
      </c>
      <c r="BO843" s="1" t="s">
        <v>105</v>
      </c>
      <c r="BP843" s="1" t="s">
        <v>57</v>
      </c>
      <c r="BQ843" s="1" t="s">
        <v>56</v>
      </c>
      <c r="BR843" s="1" t="s">
        <v>57</v>
      </c>
      <c r="BS843" s="1" t="s">
        <v>57</v>
      </c>
      <c r="BT843" s="18">
        <v>0.28100000000000003</v>
      </c>
      <c r="BU843" s="1"/>
      <c r="BV843" s="1"/>
      <c r="BW843" s="1" t="s">
        <v>1570</v>
      </c>
    </row>
    <row r="844" spans="1:75" ht="43.2" x14ac:dyDescent="0.3">
      <c r="A844" t="s">
        <v>1764</v>
      </c>
      <c r="B844" t="s">
        <v>1735</v>
      </c>
      <c r="C844" s="37">
        <v>322410</v>
      </c>
      <c r="D844" s="37" t="s">
        <v>1767</v>
      </c>
      <c r="E844" s="37">
        <v>322430</v>
      </c>
      <c r="F844" s="37">
        <v>322440</v>
      </c>
      <c r="G844" s="29" t="s">
        <v>1811</v>
      </c>
      <c r="H844" s="16" t="s">
        <v>1849</v>
      </c>
      <c r="I844" t="s">
        <v>1380</v>
      </c>
      <c r="J844" t="s">
        <v>1126</v>
      </c>
      <c r="K844" t="s">
        <v>285</v>
      </c>
      <c r="L844" s="1" t="s">
        <v>1531</v>
      </c>
      <c r="M844" s="1" t="s">
        <v>1765</v>
      </c>
      <c r="N844" t="str">
        <f t="shared" si="45"/>
        <v>180-058-05026_19621 - 8_083</v>
      </c>
      <c r="O844">
        <v>59</v>
      </c>
      <c r="P844" s="7">
        <v>9.2159999999999993</v>
      </c>
      <c r="Q844" s="7" t="s">
        <v>1776</v>
      </c>
      <c r="R844" s="6">
        <v>543.74400000000003</v>
      </c>
      <c r="S844">
        <v>-6.23</v>
      </c>
      <c r="T844" s="23">
        <v>44286.041666666657</v>
      </c>
      <c r="U844">
        <v>-6.23</v>
      </c>
      <c r="W844" s="7">
        <v>0.30719999999999997</v>
      </c>
      <c r="X844" s="7">
        <v>2.831</v>
      </c>
      <c r="Y844" s="6">
        <v>167.029</v>
      </c>
      <c r="Z844" t="s">
        <v>1567</v>
      </c>
      <c r="AA844">
        <v>2</v>
      </c>
      <c r="AB844">
        <v>2</v>
      </c>
      <c r="AC844">
        <v>-7.02</v>
      </c>
      <c r="AD844" s="7">
        <v>9.4200000000000006E-2</v>
      </c>
      <c r="AE844" s="7">
        <v>0.86799999999999999</v>
      </c>
      <c r="AF844" s="6">
        <v>51.212000000000003</v>
      </c>
      <c r="AG844" s="7">
        <v>1.7299999999999999E-2</v>
      </c>
      <c r="AH844" s="7">
        <v>0.159</v>
      </c>
      <c r="AI844" s="6">
        <v>9.3810000000000002</v>
      </c>
      <c r="AJ844" s="7">
        <v>-7.22</v>
      </c>
      <c r="AK844" s="7">
        <v>0.21260000000000001</v>
      </c>
      <c r="AL844" s="7">
        <v>1.9590000000000001</v>
      </c>
      <c r="AM844" s="6">
        <v>115.581</v>
      </c>
      <c r="AN844" s="7">
        <v>2.1700000000000001E-2</v>
      </c>
      <c r="AO844" s="7">
        <v>0.2</v>
      </c>
      <c r="AP844" s="6">
        <v>11.8</v>
      </c>
      <c r="AQ844" s="7">
        <v>1</v>
      </c>
      <c r="AR844" s="15">
        <f t="shared" si="46"/>
        <v>30.975000000000009</v>
      </c>
      <c r="AS844" s="6">
        <v>146.55600000000001</v>
      </c>
      <c r="AT844" s="6">
        <v>0</v>
      </c>
      <c r="AU844" s="6">
        <f>AS844/2</f>
        <v>73.278000000000006</v>
      </c>
      <c r="AV844" s="6">
        <f t="shared" ref="AV844:AV890" si="48">AS844-AT844-AU844</f>
        <v>73.278000000000006</v>
      </c>
      <c r="AW844" t="s">
        <v>1568</v>
      </c>
      <c r="AX844" t="s">
        <v>1600</v>
      </c>
      <c r="BA844" s="13"/>
      <c r="BC844">
        <v>19621</v>
      </c>
      <c r="BF844" s="1" t="s">
        <v>55</v>
      </c>
      <c r="BG844" s="1" t="s">
        <v>55</v>
      </c>
      <c r="BH844" s="1" t="s">
        <v>55</v>
      </c>
      <c r="BI844" s="1" t="s">
        <v>55</v>
      </c>
      <c r="BJ844" s="1" t="s">
        <v>1532</v>
      </c>
      <c r="BK844" s="1" t="s">
        <v>103</v>
      </c>
      <c r="BL844" s="1" t="s">
        <v>99</v>
      </c>
      <c r="BM844" s="1" t="s">
        <v>1532</v>
      </c>
      <c r="BN844" s="1" t="s">
        <v>56</v>
      </c>
      <c r="BO844" s="1" t="s">
        <v>105</v>
      </c>
      <c r="BP844" s="1" t="s">
        <v>57</v>
      </c>
      <c r="BQ844" s="1" t="s">
        <v>56</v>
      </c>
      <c r="BR844" s="1" t="s">
        <v>57</v>
      </c>
      <c r="BS844" s="1" t="s">
        <v>57</v>
      </c>
      <c r="BT844" s="18">
        <v>0.28100000000000003</v>
      </c>
      <c r="BU844" s="1"/>
      <c r="BV844" s="1"/>
      <c r="BW844" s="1" t="s">
        <v>1570</v>
      </c>
    </row>
    <row r="845" spans="1:75" ht="43.2" x14ac:dyDescent="0.3">
      <c r="A845" t="s">
        <v>1764</v>
      </c>
      <c r="B845" t="s">
        <v>1735</v>
      </c>
      <c r="C845" s="37">
        <v>322410</v>
      </c>
      <c r="D845" s="37" t="s">
        <v>1767</v>
      </c>
      <c r="E845" s="37">
        <v>322430</v>
      </c>
      <c r="F845" s="37">
        <v>322440</v>
      </c>
      <c r="G845" s="29" t="s">
        <v>1811</v>
      </c>
      <c r="H845" s="16" t="s">
        <v>1849</v>
      </c>
      <c r="I845" t="s">
        <v>1380</v>
      </c>
      <c r="J845" t="s">
        <v>1126</v>
      </c>
      <c r="K845" t="s">
        <v>286</v>
      </c>
      <c r="L845" s="1" t="s">
        <v>1531</v>
      </c>
      <c r="M845" s="1" t="s">
        <v>1765</v>
      </c>
      <c r="N845" t="str">
        <f t="shared" si="45"/>
        <v>180-058-05026_19621 - 8_084</v>
      </c>
      <c r="O845">
        <v>55</v>
      </c>
      <c r="P845" s="7">
        <v>9.5850000000000009</v>
      </c>
      <c r="Q845" s="7" t="s">
        <v>1776</v>
      </c>
      <c r="R845" s="6">
        <v>527.17499999999995</v>
      </c>
      <c r="S845">
        <v>-6.23</v>
      </c>
      <c r="T845" s="23">
        <v>44286.041666666657</v>
      </c>
      <c r="U845">
        <v>-6.23</v>
      </c>
      <c r="W845" s="7">
        <v>0.23380000000000001</v>
      </c>
      <c r="X845" s="7">
        <v>2.2410000000000001</v>
      </c>
      <c r="Y845" s="6">
        <v>123.255</v>
      </c>
      <c r="Z845" t="s">
        <v>1567</v>
      </c>
      <c r="AA845">
        <v>2</v>
      </c>
      <c r="AB845">
        <v>2</v>
      </c>
      <c r="AC845">
        <v>-7.02</v>
      </c>
      <c r="AD845" s="7">
        <v>4.8000000000000001E-2</v>
      </c>
      <c r="AE845" s="7">
        <v>0.46</v>
      </c>
      <c r="AF845" s="6">
        <v>25.3</v>
      </c>
      <c r="AG845" s="7">
        <v>5.0900000000000001E-2</v>
      </c>
      <c r="AH845" s="7">
        <v>0.48799999999999999</v>
      </c>
      <c r="AI845" s="6">
        <v>26.84</v>
      </c>
      <c r="AJ845" s="7">
        <v>-7.22</v>
      </c>
      <c r="AK845" s="7">
        <v>0.13469999999999999</v>
      </c>
      <c r="AL845" s="7">
        <v>1.2909999999999999</v>
      </c>
      <c r="AM845" s="6">
        <v>71.004999999999995</v>
      </c>
      <c r="AN845" s="7">
        <v>6.4199999999999993E-2</v>
      </c>
      <c r="AO845" s="7">
        <v>0.61499999999999999</v>
      </c>
      <c r="AP845" s="6">
        <v>33.825000000000003</v>
      </c>
      <c r="AQ845" s="7">
        <v>1</v>
      </c>
      <c r="AR845" s="15">
        <f t="shared" si="46"/>
        <v>30.305000000000007</v>
      </c>
      <c r="AS845" s="6">
        <v>101.31</v>
      </c>
      <c r="AT845" s="6">
        <v>0</v>
      </c>
      <c r="AU845" s="6">
        <f>AS845/2</f>
        <v>50.655000000000001</v>
      </c>
      <c r="AV845" s="6">
        <f t="shared" si="48"/>
        <v>50.655000000000001</v>
      </c>
      <c r="AW845" t="s">
        <v>1568</v>
      </c>
      <c r="AX845" t="s">
        <v>1600</v>
      </c>
      <c r="BA845" s="13"/>
      <c r="BC845">
        <v>19621</v>
      </c>
      <c r="BF845" s="1" t="s">
        <v>55</v>
      </c>
      <c r="BG845" s="1" t="s">
        <v>55</v>
      </c>
      <c r="BH845" s="1" t="s">
        <v>55</v>
      </c>
      <c r="BI845" s="1" t="s">
        <v>55</v>
      </c>
      <c r="BJ845" s="1" t="s">
        <v>1532</v>
      </c>
      <c r="BK845" s="1" t="s">
        <v>103</v>
      </c>
      <c r="BL845" s="1" t="s">
        <v>99</v>
      </c>
      <c r="BM845" s="1" t="s">
        <v>1532</v>
      </c>
      <c r="BN845" s="1" t="s">
        <v>56</v>
      </c>
      <c r="BO845" s="1" t="s">
        <v>105</v>
      </c>
      <c r="BP845" s="1" t="s">
        <v>57</v>
      </c>
      <c r="BQ845" s="1" t="s">
        <v>56</v>
      </c>
      <c r="BR845" s="1" t="s">
        <v>57</v>
      </c>
      <c r="BS845" s="1" t="s">
        <v>57</v>
      </c>
      <c r="BT845" s="18">
        <v>0.28100000000000003</v>
      </c>
      <c r="BU845" s="1"/>
      <c r="BV845" s="1"/>
      <c r="BW845" s="1" t="s">
        <v>1570</v>
      </c>
    </row>
    <row r="846" spans="1:75" ht="43.2" x14ac:dyDescent="0.3">
      <c r="A846" t="s">
        <v>1764</v>
      </c>
      <c r="B846" t="s">
        <v>1735</v>
      </c>
      <c r="C846" s="37">
        <v>322410</v>
      </c>
      <c r="D846" s="37" t="s">
        <v>1767</v>
      </c>
      <c r="E846" s="37">
        <v>322430</v>
      </c>
      <c r="F846" s="37">
        <v>322440</v>
      </c>
      <c r="G846" s="29" t="s">
        <v>1811</v>
      </c>
      <c r="H846" s="16" t="s">
        <v>1849</v>
      </c>
      <c r="I846" t="s">
        <v>1380</v>
      </c>
      <c r="J846" t="s">
        <v>1127</v>
      </c>
      <c r="K846" t="s">
        <v>287</v>
      </c>
      <c r="L846" s="1" t="s">
        <v>1531</v>
      </c>
      <c r="M846" s="1" t="s">
        <v>1765</v>
      </c>
      <c r="N846" t="str">
        <f t="shared" si="45"/>
        <v>180-058-07271_19621 - 8_085</v>
      </c>
      <c r="O846">
        <v>89</v>
      </c>
      <c r="P846" s="7">
        <v>7.71</v>
      </c>
      <c r="Q846" s="7" t="s">
        <v>1776</v>
      </c>
      <c r="R846" s="6">
        <v>686.19</v>
      </c>
      <c r="S846">
        <v>-6.23</v>
      </c>
      <c r="T846" s="23">
        <v>44286.041666666657</v>
      </c>
      <c r="U846">
        <v>-6.23</v>
      </c>
      <c r="W846" s="7">
        <v>0.18690000000000001</v>
      </c>
      <c r="X846" s="7">
        <v>1.4410000000000001</v>
      </c>
      <c r="Y846" s="6">
        <v>128.249</v>
      </c>
      <c r="Z846" t="s">
        <v>1567</v>
      </c>
      <c r="AA846">
        <v>2</v>
      </c>
      <c r="AB846">
        <v>2</v>
      </c>
      <c r="AC846">
        <v>-7.02</v>
      </c>
      <c r="AD846" s="7">
        <v>0.1482</v>
      </c>
      <c r="AE846" s="7">
        <v>1.143</v>
      </c>
      <c r="AF846" s="6">
        <v>101.727</v>
      </c>
      <c r="AG846" s="7">
        <v>8.8999999999999996E-2</v>
      </c>
      <c r="AH846" s="7">
        <v>0.68600000000000005</v>
      </c>
      <c r="AI846" s="6">
        <v>61.054000000000002</v>
      </c>
      <c r="AJ846" s="7">
        <v>-7.22</v>
      </c>
      <c r="AK846" s="7">
        <v>0.1852</v>
      </c>
      <c r="AL846" s="7">
        <v>1.4279999999999999</v>
      </c>
      <c r="AM846" s="6">
        <v>127.092</v>
      </c>
      <c r="AN846" s="7">
        <v>0.1595</v>
      </c>
      <c r="AO846" s="7">
        <v>1.23</v>
      </c>
      <c r="AP846" s="6">
        <v>109.47</v>
      </c>
      <c r="AQ846" s="7">
        <v>1</v>
      </c>
      <c r="AR846" s="15">
        <f t="shared" si="46"/>
        <v>37.469000000000008</v>
      </c>
      <c r="AS846" s="6">
        <v>164.56100000000001</v>
      </c>
      <c r="AT846" s="6">
        <v>0</v>
      </c>
      <c r="AU846" s="6">
        <f>AS846/2</f>
        <v>82.280500000000004</v>
      </c>
      <c r="AV846" s="6">
        <f t="shared" si="48"/>
        <v>82.280500000000004</v>
      </c>
      <c r="AW846" t="s">
        <v>1568</v>
      </c>
      <c r="AX846" t="s">
        <v>1600</v>
      </c>
      <c r="AZ846" t="s">
        <v>1720</v>
      </c>
      <c r="BA846" s="13">
        <v>61509</v>
      </c>
      <c r="BB846" s="1" t="s">
        <v>2799</v>
      </c>
      <c r="BC846">
        <v>19621</v>
      </c>
      <c r="BF846" s="1" t="s">
        <v>55</v>
      </c>
      <c r="BG846" s="1" t="s">
        <v>55</v>
      </c>
      <c r="BH846" s="1" t="s">
        <v>55</v>
      </c>
      <c r="BI846" s="1" t="s">
        <v>55</v>
      </c>
      <c r="BJ846" s="1" t="s">
        <v>1532</v>
      </c>
      <c r="BK846" s="1" t="s">
        <v>103</v>
      </c>
      <c r="BL846" s="1" t="s">
        <v>99</v>
      </c>
      <c r="BM846" s="1" t="s">
        <v>1532</v>
      </c>
      <c r="BN846" s="1" t="s">
        <v>56</v>
      </c>
      <c r="BO846" s="1" t="s">
        <v>105</v>
      </c>
      <c r="BP846" s="1" t="s">
        <v>57</v>
      </c>
      <c r="BQ846" s="1" t="s">
        <v>56</v>
      </c>
      <c r="BR846" s="1" t="s">
        <v>57</v>
      </c>
      <c r="BS846" s="1" t="s">
        <v>57</v>
      </c>
      <c r="BT846" s="18">
        <v>0.28100000000000003</v>
      </c>
      <c r="BU846" s="1"/>
      <c r="BV846" s="1"/>
      <c r="BW846" s="1" t="s">
        <v>1570</v>
      </c>
    </row>
    <row r="847" spans="1:75" x14ac:dyDescent="0.3">
      <c r="A847" t="s">
        <v>1764</v>
      </c>
      <c r="B847" t="s">
        <v>1735</v>
      </c>
      <c r="C847" s="37">
        <v>322410</v>
      </c>
      <c r="D847" s="37">
        <v>322420</v>
      </c>
      <c r="E847" s="37">
        <v>322430</v>
      </c>
      <c r="F847" s="37" t="s">
        <v>1767</v>
      </c>
      <c r="G847" s="21" t="s">
        <v>1790</v>
      </c>
      <c r="H847" s="1" t="s">
        <v>1808</v>
      </c>
      <c r="I847" t="s">
        <v>1367</v>
      </c>
      <c r="J847" t="s">
        <v>1109</v>
      </c>
      <c r="K847" t="s">
        <v>230</v>
      </c>
      <c r="L847" s="1" t="s">
        <v>1531</v>
      </c>
      <c r="M847" s="1" t="s">
        <v>1765</v>
      </c>
      <c r="N847" t="str">
        <f t="shared" si="45"/>
        <v>180-058-06622_19692 - 8_011</v>
      </c>
      <c r="O847">
        <v>109</v>
      </c>
      <c r="P847" s="7">
        <v>10.532</v>
      </c>
      <c r="Q847" s="7" t="s">
        <v>1776</v>
      </c>
      <c r="R847" s="6">
        <v>1147.9880000000001</v>
      </c>
      <c r="S847">
        <v>-6</v>
      </c>
      <c r="T847" s="23">
        <v>44281</v>
      </c>
      <c r="U847">
        <v>-6</v>
      </c>
      <c r="W847" s="7">
        <v>0.14380000000000001</v>
      </c>
      <c r="X847" s="7">
        <v>1.5149999999999999</v>
      </c>
      <c r="Y847" s="6">
        <v>165.13499999999999</v>
      </c>
      <c r="Z847" t="s">
        <v>1567</v>
      </c>
      <c r="AA847">
        <v>3</v>
      </c>
      <c r="AB847">
        <v>3</v>
      </c>
      <c r="AC847">
        <v>-7.22</v>
      </c>
      <c r="AD847" s="7">
        <v>0.1158</v>
      </c>
      <c r="AE847" s="7">
        <v>1.22</v>
      </c>
      <c r="AF847" s="6">
        <v>132.97999999999999</v>
      </c>
      <c r="AG847" s="7">
        <v>0.30330000000000001</v>
      </c>
      <c r="AH847" s="7">
        <v>3.194</v>
      </c>
      <c r="AI847" s="6">
        <v>348.14600000000002</v>
      </c>
      <c r="AJ847" s="7">
        <v>-7.42</v>
      </c>
      <c r="AK847" s="7">
        <v>0.1158</v>
      </c>
      <c r="AL847" s="7">
        <v>1.22</v>
      </c>
      <c r="AM847" s="6">
        <v>132.97999999999999</v>
      </c>
      <c r="AN847" s="7">
        <v>0.35289999999999999</v>
      </c>
      <c r="AO847" s="7">
        <v>3.7170000000000001</v>
      </c>
      <c r="AP847" s="6">
        <v>405.15300000000002</v>
      </c>
      <c r="AQ847" s="7">
        <v>0.6</v>
      </c>
      <c r="AR847" s="15">
        <f t="shared" si="46"/>
        <v>39.567000000000007</v>
      </c>
      <c r="AS847" s="6">
        <v>172.547</v>
      </c>
      <c r="AT847" s="6">
        <f>AS847</f>
        <v>172.547</v>
      </c>
      <c r="AU847" s="6">
        <v>0</v>
      </c>
      <c r="AV847" s="6">
        <f t="shared" si="48"/>
        <v>0</v>
      </c>
      <c r="AW847" t="s">
        <v>1568</v>
      </c>
      <c r="AX847" t="s">
        <v>1600</v>
      </c>
      <c r="BA847" s="13"/>
      <c r="BC847">
        <v>19692</v>
      </c>
      <c r="BF847" s="1" t="s">
        <v>55</v>
      </c>
      <c r="BG847" s="1" t="s">
        <v>55</v>
      </c>
      <c r="BH847" s="1" t="s">
        <v>55</v>
      </c>
      <c r="BI847" s="1" t="s">
        <v>55</v>
      </c>
      <c r="BJ847" s="1" t="s">
        <v>1532</v>
      </c>
      <c r="BK847" s="1" t="s">
        <v>103</v>
      </c>
      <c r="BL847" s="1" t="s">
        <v>99</v>
      </c>
      <c r="BM847" s="1" t="s">
        <v>1532</v>
      </c>
      <c r="BN847" s="1" t="s">
        <v>56</v>
      </c>
      <c r="BO847" s="1" t="s">
        <v>105</v>
      </c>
      <c r="BP847" s="1" t="s">
        <v>57</v>
      </c>
      <c r="BQ847" s="1" t="s">
        <v>56</v>
      </c>
      <c r="BR847" s="1" t="s">
        <v>57</v>
      </c>
      <c r="BS847" s="1" t="s">
        <v>57</v>
      </c>
      <c r="BT847" s="18">
        <v>0.28199999999999997</v>
      </c>
      <c r="BU847" s="1"/>
      <c r="BV847" s="1"/>
      <c r="BW847" s="1" t="s">
        <v>1570</v>
      </c>
    </row>
    <row r="848" spans="1:75" x14ac:dyDescent="0.3">
      <c r="A848" t="s">
        <v>1764</v>
      </c>
      <c r="B848" t="s">
        <v>1735</v>
      </c>
      <c r="C848" s="37">
        <v>322410</v>
      </c>
      <c r="D848" s="37">
        <v>322420</v>
      </c>
      <c r="E848" s="37">
        <v>322430</v>
      </c>
      <c r="F848" s="37" t="s">
        <v>1767</v>
      </c>
      <c r="G848" s="21" t="s">
        <v>1790</v>
      </c>
      <c r="H848" s="1" t="s">
        <v>1808</v>
      </c>
      <c r="I848" t="s">
        <v>1367</v>
      </c>
      <c r="J848" t="s">
        <v>1109</v>
      </c>
      <c r="K848" t="s">
        <v>231</v>
      </c>
      <c r="L848" s="1" t="s">
        <v>1531</v>
      </c>
      <c r="M848" s="1" t="s">
        <v>1765</v>
      </c>
      <c r="N848" t="str">
        <f t="shared" si="45"/>
        <v>180-058-06622_19692 - 8_012</v>
      </c>
      <c r="O848">
        <v>100</v>
      </c>
      <c r="P848" s="7">
        <v>10.266999999999999</v>
      </c>
      <c r="Q848" s="7" t="s">
        <v>1776</v>
      </c>
      <c r="R848" s="6">
        <v>1026.7</v>
      </c>
      <c r="S848">
        <v>-6</v>
      </c>
      <c r="T848" s="23">
        <v>44281</v>
      </c>
      <c r="U848">
        <v>-6</v>
      </c>
      <c r="W848" s="7">
        <v>0.1598</v>
      </c>
      <c r="X848" s="7">
        <v>1.641</v>
      </c>
      <c r="Y848" s="6">
        <v>164.1</v>
      </c>
      <c r="Z848" t="s">
        <v>1567</v>
      </c>
      <c r="AA848">
        <v>3</v>
      </c>
      <c r="AB848">
        <v>3</v>
      </c>
      <c r="AC848">
        <v>-7.22</v>
      </c>
      <c r="AD848" s="7">
        <v>0.1077</v>
      </c>
      <c r="AE848" s="7">
        <v>1.1060000000000001</v>
      </c>
      <c r="AF848" s="6">
        <v>110.6</v>
      </c>
      <c r="AG848" s="7">
        <v>0.28249999999999997</v>
      </c>
      <c r="AH848" s="7">
        <v>2.9</v>
      </c>
      <c r="AI848" s="6">
        <v>290</v>
      </c>
      <c r="AJ848" s="7">
        <v>-7.42</v>
      </c>
      <c r="AK848" s="7">
        <v>0.1077</v>
      </c>
      <c r="AL848" s="7">
        <v>1.1060000000000001</v>
      </c>
      <c r="AM848" s="6">
        <v>110.6</v>
      </c>
      <c r="AN848" s="7">
        <v>0.32819999999999999</v>
      </c>
      <c r="AO848" s="7">
        <v>3.37</v>
      </c>
      <c r="AP848" s="6">
        <v>337</v>
      </c>
      <c r="AQ848" s="7">
        <v>0.6</v>
      </c>
      <c r="AR848" s="15">
        <f t="shared" si="46"/>
        <v>32.400000000000006</v>
      </c>
      <c r="AS848" s="6">
        <v>143</v>
      </c>
      <c r="AT848" s="6">
        <f>AS848</f>
        <v>143</v>
      </c>
      <c r="AU848" s="6">
        <v>0</v>
      </c>
      <c r="AV848" s="6">
        <f t="shared" si="48"/>
        <v>0</v>
      </c>
      <c r="AW848" t="s">
        <v>1568</v>
      </c>
      <c r="AX848" t="s">
        <v>1600</v>
      </c>
      <c r="BA848" s="13"/>
      <c r="BC848">
        <v>19692</v>
      </c>
      <c r="BF848" s="1" t="s">
        <v>55</v>
      </c>
      <c r="BG848" s="1" t="s">
        <v>55</v>
      </c>
      <c r="BH848" s="1" t="s">
        <v>55</v>
      </c>
      <c r="BI848" s="1" t="s">
        <v>55</v>
      </c>
      <c r="BJ848" s="1" t="s">
        <v>1532</v>
      </c>
      <c r="BK848" s="1" t="s">
        <v>103</v>
      </c>
      <c r="BL848" s="1" t="s">
        <v>99</v>
      </c>
      <c r="BM848" s="1" t="s">
        <v>1532</v>
      </c>
      <c r="BN848" s="1" t="s">
        <v>56</v>
      </c>
      <c r="BO848" s="1" t="s">
        <v>105</v>
      </c>
      <c r="BP848" s="1" t="s">
        <v>57</v>
      </c>
      <c r="BQ848" s="1" t="s">
        <v>56</v>
      </c>
      <c r="BR848" s="1" t="s">
        <v>57</v>
      </c>
      <c r="BS848" s="1" t="s">
        <v>57</v>
      </c>
      <c r="BT848" s="18">
        <v>0.28199999999999997</v>
      </c>
      <c r="BU848" s="1"/>
      <c r="BV848" s="1"/>
      <c r="BW848" s="1" t="s">
        <v>1570</v>
      </c>
    </row>
    <row r="849" spans="1:75" x14ac:dyDescent="0.3">
      <c r="A849" t="s">
        <v>1764</v>
      </c>
      <c r="B849" t="s">
        <v>1735</v>
      </c>
      <c r="C849" s="37">
        <v>322410</v>
      </c>
      <c r="D849" s="37">
        <v>322420</v>
      </c>
      <c r="E849" s="37">
        <v>322430</v>
      </c>
      <c r="F849" s="37" t="s">
        <v>1767</v>
      </c>
      <c r="G849" s="21" t="s">
        <v>1790</v>
      </c>
      <c r="H849" s="1" t="s">
        <v>1808</v>
      </c>
      <c r="I849" t="s">
        <v>1367</v>
      </c>
      <c r="J849" t="s">
        <v>1109</v>
      </c>
      <c r="K849" t="s">
        <v>232</v>
      </c>
      <c r="L849" s="1" t="s">
        <v>1531</v>
      </c>
      <c r="M849" s="1" t="s">
        <v>1765</v>
      </c>
      <c r="N849" t="str">
        <f t="shared" si="45"/>
        <v>180-058-06622_19692 - 8_013</v>
      </c>
      <c r="O849">
        <v>100</v>
      </c>
      <c r="P849" s="7">
        <v>10.356</v>
      </c>
      <c r="Q849" s="7" t="s">
        <v>1776</v>
      </c>
      <c r="R849" s="6">
        <v>1035.5999999999999</v>
      </c>
      <c r="S849">
        <v>-6</v>
      </c>
      <c r="T849" s="23">
        <v>44281</v>
      </c>
      <c r="U849">
        <v>-6</v>
      </c>
      <c r="W849" s="7">
        <v>0.16350000000000001</v>
      </c>
      <c r="X849" s="7">
        <v>1.6930000000000001</v>
      </c>
      <c r="Y849" s="6">
        <v>169.3</v>
      </c>
      <c r="Z849" t="s">
        <v>1567</v>
      </c>
      <c r="AA849">
        <v>3</v>
      </c>
      <c r="AB849">
        <v>3</v>
      </c>
      <c r="AC849">
        <v>-7.22</v>
      </c>
      <c r="AD849" s="7">
        <v>0.12839999999999999</v>
      </c>
      <c r="AE849" s="7">
        <v>1.33</v>
      </c>
      <c r="AF849" s="6">
        <v>133</v>
      </c>
      <c r="AG849" s="7">
        <v>0.2525</v>
      </c>
      <c r="AH849" s="7">
        <v>2.6150000000000002</v>
      </c>
      <c r="AI849" s="6">
        <v>261.5</v>
      </c>
      <c r="AJ849" s="7">
        <v>-7.42</v>
      </c>
      <c r="AK849" s="7">
        <v>0.12839999999999999</v>
      </c>
      <c r="AL849" s="7">
        <v>1.33</v>
      </c>
      <c r="AM849" s="6">
        <v>133</v>
      </c>
      <c r="AN849" s="7">
        <v>0.29949999999999999</v>
      </c>
      <c r="AO849" s="7">
        <v>3.1019999999999999</v>
      </c>
      <c r="AP849" s="6">
        <v>310.2</v>
      </c>
      <c r="AQ849" s="7">
        <v>0.6</v>
      </c>
      <c r="AR849" s="15">
        <f t="shared" si="46"/>
        <v>31.300000000000011</v>
      </c>
      <c r="AS849" s="6">
        <v>164.3</v>
      </c>
      <c r="AT849" s="6">
        <f>AS849</f>
        <v>164.3</v>
      </c>
      <c r="AU849" s="6">
        <v>0</v>
      </c>
      <c r="AV849" s="6">
        <f t="shared" si="48"/>
        <v>0</v>
      </c>
      <c r="AW849" t="s">
        <v>1568</v>
      </c>
      <c r="AX849" t="s">
        <v>1600</v>
      </c>
      <c r="BA849" s="13"/>
      <c r="BC849">
        <v>19692</v>
      </c>
      <c r="BF849" s="1" t="s">
        <v>55</v>
      </c>
      <c r="BG849" s="1" t="s">
        <v>55</v>
      </c>
      <c r="BH849" s="1" t="s">
        <v>55</v>
      </c>
      <c r="BI849" s="1" t="s">
        <v>55</v>
      </c>
      <c r="BJ849" s="1" t="s">
        <v>1532</v>
      </c>
      <c r="BK849" s="1" t="s">
        <v>103</v>
      </c>
      <c r="BL849" s="1" t="s">
        <v>99</v>
      </c>
      <c r="BM849" s="1" t="s">
        <v>1532</v>
      </c>
      <c r="BN849" s="1" t="s">
        <v>56</v>
      </c>
      <c r="BO849" s="1" t="s">
        <v>105</v>
      </c>
      <c r="BP849" s="1" t="s">
        <v>57</v>
      </c>
      <c r="BQ849" s="1" t="s">
        <v>56</v>
      </c>
      <c r="BR849" s="1" t="s">
        <v>57</v>
      </c>
      <c r="BS849" s="1" t="s">
        <v>57</v>
      </c>
      <c r="BT849" s="18">
        <v>0.28199999999999997</v>
      </c>
      <c r="BU849" s="1"/>
      <c r="BV849" s="1"/>
      <c r="BW849" s="1" t="s">
        <v>1570</v>
      </c>
    </row>
    <row r="850" spans="1:75" x14ac:dyDescent="0.3">
      <c r="A850" t="s">
        <v>1764</v>
      </c>
      <c r="B850" t="s">
        <v>1735</v>
      </c>
      <c r="C850" s="37">
        <v>322410</v>
      </c>
      <c r="D850" s="37">
        <v>322420</v>
      </c>
      <c r="E850" s="37">
        <v>322430</v>
      </c>
      <c r="F850" s="37" t="s">
        <v>1767</v>
      </c>
      <c r="G850" s="21" t="s">
        <v>1790</v>
      </c>
      <c r="H850" s="1" t="s">
        <v>1808</v>
      </c>
      <c r="I850" t="s">
        <v>1367</v>
      </c>
      <c r="J850" t="s">
        <v>1109</v>
      </c>
      <c r="K850" t="s">
        <v>233</v>
      </c>
      <c r="L850" s="1" t="s">
        <v>1531</v>
      </c>
      <c r="M850" s="1" t="s">
        <v>1765</v>
      </c>
      <c r="N850" t="str">
        <f t="shared" si="45"/>
        <v>180-058-06622_19692 - 8_014</v>
      </c>
      <c r="O850">
        <v>82</v>
      </c>
      <c r="P850" s="7">
        <v>9.6370000000000005</v>
      </c>
      <c r="Q850" s="7" t="s">
        <v>1776</v>
      </c>
      <c r="R850" s="6">
        <v>790.23400000000004</v>
      </c>
      <c r="S850">
        <v>-6</v>
      </c>
      <c r="T850" s="23">
        <v>44281</v>
      </c>
      <c r="U850">
        <v>-6</v>
      </c>
      <c r="W850" s="7">
        <v>0.1439</v>
      </c>
      <c r="X850" s="7">
        <v>1.387</v>
      </c>
      <c r="Y850" s="6">
        <v>113.73399999999999</v>
      </c>
      <c r="Z850" t="s">
        <v>1567</v>
      </c>
      <c r="AA850">
        <v>3</v>
      </c>
      <c r="AB850">
        <v>3</v>
      </c>
      <c r="AC850">
        <v>-7.22</v>
      </c>
      <c r="AD850" s="7">
        <v>9.1499999999999998E-2</v>
      </c>
      <c r="AE850" s="7">
        <v>0.88200000000000001</v>
      </c>
      <c r="AF850" s="6">
        <v>72.323999999999998</v>
      </c>
      <c r="AG850" s="7">
        <v>0.26750000000000002</v>
      </c>
      <c r="AH850" s="7">
        <v>2.5779999999999998</v>
      </c>
      <c r="AI850" s="6">
        <v>211.39599999999999</v>
      </c>
      <c r="AJ850" s="7">
        <v>-7.42</v>
      </c>
      <c r="AK850" s="7">
        <v>9.1499999999999998E-2</v>
      </c>
      <c r="AL850" s="7">
        <v>0.88200000000000001</v>
      </c>
      <c r="AM850" s="6">
        <v>72.323999999999998</v>
      </c>
      <c r="AN850" s="7">
        <v>0.30320000000000003</v>
      </c>
      <c r="AO850" s="7">
        <v>2.9220000000000002</v>
      </c>
      <c r="AP850" s="6">
        <v>239.60400000000001</v>
      </c>
      <c r="AQ850" s="7">
        <v>1</v>
      </c>
      <c r="AR850" s="15">
        <f t="shared" si="46"/>
        <v>22.304000000000002</v>
      </c>
      <c r="AS850" s="6">
        <v>94.628</v>
      </c>
      <c r="AT850" s="6">
        <f>AS850</f>
        <v>94.628</v>
      </c>
      <c r="AU850" s="6">
        <v>0</v>
      </c>
      <c r="AV850" s="6">
        <f t="shared" si="48"/>
        <v>0</v>
      </c>
      <c r="AW850" t="s">
        <v>1568</v>
      </c>
      <c r="AX850" t="s">
        <v>1600</v>
      </c>
      <c r="BA850" s="13"/>
      <c r="BC850">
        <v>19692</v>
      </c>
      <c r="BF850" s="1" t="s">
        <v>55</v>
      </c>
      <c r="BG850" s="1" t="s">
        <v>55</v>
      </c>
      <c r="BH850" s="1" t="s">
        <v>55</v>
      </c>
      <c r="BI850" s="1" t="s">
        <v>55</v>
      </c>
      <c r="BJ850" s="1" t="s">
        <v>1532</v>
      </c>
      <c r="BK850" s="1" t="s">
        <v>103</v>
      </c>
      <c r="BL850" s="1" t="s">
        <v>99</v>
      </c>
      <c r="BM850" s="1" t="s">
        <v>1532</v>
      </c>
      <c r="BN850" s="1" t="s">
        <v>56</v>
      </c>
      <c r="BO850" s="1" t="s">
        <v>105</v>
      </c>
      <c r="BP850" s="1" t="s">
        <v>57</v>
      </c>
      <c r="BQ850" s="1" t="s">
        <v>56</v>
      </c>
      <c r="BR850" s="1" t="s">
        <v>57</v>
      </c>
      <c r="BS850" s="1" t="s">
        <v>57</v>
      </c>
      <c r="BT850" s="18">
        <v>0.28199999999999997</v>
      </c>
      <c r="BU850" s="1"/>
      <c r="BV850" s="1"/>
      <c r="BW850" s="1" t="s">
        <v>1570</v>
      </c>
    </row>
    <row r="851" spans="1:75" x14ac:dyDescent="0.3">
      <c r="A851" t="s">
        <v>1764</v>
      </c>
      <c r="B851" t="s">
        <v>1735</v>
      </c>
      <c r="C851" s="37">
        <v>322410</v>
      </c>
      <c r="D851" s="37">
        <v>322420</v>
      </c>
      <c r="E851" s="37">
        <v>322430</v>
      </c>
      <c r="F851" s="37" t="s">
        <v>1767</v>
      </c>
      <c r="G851" s="21" t="s">
        <v>1790</v>
      </c>
      <c r="H851" s="1" t="s">
        <v>1808</v>
      </c>
      <c r="I851" t="s">
        <v>1367</v>
      </c>
      <c r="J851" t="s">
        <v>1109</v>
      </c>
      <c r="K851" t="s">
        <v>234</v>
      </c>
      <c r="L851" s="1" t="s">
        <v>1531</v>
      </c>
      <c r="M851" s="1" t="s">
        <v>1765</v>
      </c>
      <c r="N851" t="str">
        <f t="shared" si="45"/>
        <v>180-058-06622_19692 - 8_015</v>
      </c>
      <c r="O851">
        <v>67</v>
      </c>
      <c r="P851" s="7">
        <v>7.0990000000000002</v>
      </c>
      <c r="Q851" s="7" t="s">
        <v>1776</v>
      </c>
      <c r="R851" s="6">
        <v>475.63299999999998</v>
      </c>
      <c r="S851">
        <v>-6</v>
      </c>
      <c r="T851" s="23">
        <v>44281</v>
      </c>
      <c r="U851">
        <v>-6</v>
      </c>
      <c r="V851" s="1"/>
      <c r="W851" s="7">
        <v>0.1671</v>
      </c>
      <c r="X851" s="7">
        <v>1.1859999999999999</v>
      </c>
      <c r="Y851" s="6">
        <v>79.462000000000003</v>
      </c>
      <c r="Z851" t="s">
        <v>1566</v>
      </c>
      <c r="AD851" s="7"/>
      <c r="AE851" s="7"/>
      <c r="AF851" s="6"/>
      <c r="AG851" s="7"/>
      <c r="AH851" s="7"/>
      <c r="AI851" s="6"/>
      <c r="AJ851" s="7">
        <v>-7.0720000000000001</v>
      </c>
      <c r="AK851" s="7">
        <v>0.1671</v>
      </c>
      <c r="AL851" s="7">
        <v>1.1859999999999999</v>
      </c>
      <c r="AM851" s="6">
        <v>79.462000000000003</v>
      </c>
      <c r="AN851" s="7">
        <v>0.41389999999999999</v>
      </c>
      <c r="AO851" s="7">
        <v>2.9380000000000002</v>
      </c>
      <c r="AP851" s="6">
        <v>196.846</v>
      </c>
      <c r="AQ851" s="14">
        <v>1</v>
      </c>
      <c r="AR851" s="15">
        <f t="shared" si="46"/>
        <v>16.481999999999999</v>
      </c>
      <c r="AS851" s="6">
        <v>95.944000000000003</v>
      </c>
      <c r="AT851" s="6">
        <f>AS851/2</f>
        <v>47.972000000000001</v>
      </c>
      <c r="AU851" s="6">
        <f>AS851/2</f>
        <v>47.972000000000001</v>
      </c>
      <c r="AV851" s="6">
        <f t="shared" si="48"/>
        <v>0</v>
      </c>
      <c r="AW851" t="s">
        <v>18</v>
      </c>
      <c r="AX851" t="s">
        <v>1600</v>
      </c>
      <c r="AY851" s="1"/>
      <c r="AZ851" s="1"/>
      <c r="BA851" s="21"/>
      <c r="BB851" s="1"/>
      <c r="BC851">
        <v>19692</v>
      </c>
      <c r="BD851" s="1"/>
      <c r="BF851" s="1" t="s">
        <v>55</v>
      </c>
      <c r="BG851" s="1" t="s">
        <v>55</v>
      </c>
      <c r="BH851" s="1" t="s">
        <v>55</v>
      </c>
      <c r="BI851" s="1" t="s">
        <v>55</v>
      </c>
      <c r="BJ851" s="1" t="s">
        <v>1532</v>
      </c>
      <c r="BK851" s="1" t="s">
        <v>103</v>
      </c>
      <c r="BL851" s="1" t="s">
        <v>99</v>
      </c>
      <c r="BM851" s="1" t="s">
        <v>1532</v>
      </c>
      <c r="BN851" s="1" t="s">
        <v>56</v>
      </c>
      <c r="BO851" s="1" t="s">
        <v>105</v>
      </c>
      <c r="BP851" s="1" t="s">
        <v>57</v>
      </c>
      <c r="BQ851" s="1" t="s">
        <v>56</v>
      </c>
      <c r="BR851" s="1" t="s">
        <v>57</v>
      </c>
      <c r="BS851" s="1" t="s">
        <v>57</v>
      </c>
      <c r="BT851" s="18">
        <v>0.28199999999999997</v>
      </c>
      <c r="BU851" s="1"/>
      <c r="BV851" s="1"/>
      <c r="BW851" s="1" t="s">
        <v>1570</v>
      </c>
    </row>
    <row r="852" spans="1:75" x14ac:dyDescent="0.3">
      <c r="A852" t="s">
        <v>1764</v>
      </c>
      <c r="B852" t="s">
        <v>1735</v>
      </c>
      <c r="C852" s="37">
        <v>322410</v>
      </c>
      <c r="D852" s="37">
        <v>322420</v>
      </c>
      <c r="E852" s="37" t="s">
        <v>1767</v>
      </c>
      <c r="F852" s="37" t="s">
        <v>1767</v>
      </c>
      <c r="G852" s="21" t="s">
        <v>1790</v>
      </c>
      <c r="H852" s="1" t="s">
        <v>1792</v>
      </c>
      <c r="I852" t="s">
        <v>1366</v>
      </c>
      <c r="J852" t="s">
        <v>1108</v>
      </c>
      <c r="K852" t="s">
        <v>225</v>
      </c>
      <c r="L852" s="1" t="s">
        <v>1531</v>
      </c>
      <c r="M852" s="1" t="s">
        <v>1765</v>
      </c>
      <c r="N852" t="str">
        <f t="shared" si="45"/>
        <v>180-058-06622_19693 - 8_006</v>
      </c>
      <c r="O852">
        <v>71</v>
      </c>
      <c r="P852" s="7">
        <v>6.0309999999999997</v>
      </c>
      <c r="Q852" s="7" t="s">
        <v>1776</v>
      </c>
      <c r="R852" s="6">
        <v>428.20100000000002</v>
      </c>
      <c r="S852">
        <v>-5.99</v>
      </c>
      <c r="T852" s="23">
        <v>44281</v>
      </c>
      <c r="U852">
        <v>-5.99</v>
      </c>
      <c r="W852" s="7">
        <v>0.15670000000000001</v>
      </c>
      <c r="X852" s="7">
        <v>0.94499999999999995</v>
      </c>
      <c r="Y852" s="6">
        <v>67.094999999999999</v>
      </c>
      <c r="Z852" t="s">
        <v>1566</v>
      </c>
      <c r="AD852" s="7"/>
      <c r="AE852" s="7"/>
      <c r="AF852" s="6"/>
      <c r="AG852" s="7"/>
      <c r="AH852" s="7"/>
      <c r="AI852" s="6"/>
      <c r="AJ852" s="7">
        <v>-6.8979999999999997</v>
      </c>
      <c r="AK852" s="7">
        <v>0.15670000000000001</v>
      </c>
      <c r="AL852" s="7">
        <v>0.94499999999999995</v>
      </c>
      <c r="AM852" s="6">
        <v>67.094999999999999</v>
      </c>
      <c r="AN852" s="7">
        <v>0.40339999999999998</v>
      </c>
      <c r="AO852" s="7">
        <v>2.4329999999999998</v>
      </c>
      <c r="AP852" s="6">
        <v>172.74299999999999</v>
      </c>
      <c r="AQ852" s="7">
        <v>1</v>
      </c>
      <c r="AR852" s="15">
        <f t="shared" si="46"/>
        <v>24.707999999999998</v>
      </c>
      <c r="AS852" s="6">
        <v>91.802999999999997</v>
      </c>
      <c r="AT852" s="6">
        <f t="shared" ref="AT852:AT859" si="49">AS852</f>
        <v>91.802999999999997</v>
      </c>
      <c r="AU852" s="6">
        <v>0</v>
      </c>
      <c r="AV852" s="6">
        <f t="shared" si="48"/>
        <v>0</v>
      </c>
      <c r="AW852" t="s">
        <v>18</v>
      </c>
      <c r="AX852" t="s">
        <v>1600</v>
      </c>
      <c r="BA852" s="13"/>
      <c r="BC852">
        <v>19693</v>
      </c>
      <c r="BF852" s="1" t="s">
        <v>55</v>
      </c>
      <c r="BG852" s="1" t="s">
        <v>55</v>
      </c>
      <c r="BH852" s="1" t="s">
        <v>55</v>
      </c>
      <c r="BI852" s="1" t="s">
        <v>55</v>
      </c>
      <c r="BJ852" s="1" t="s">
        <v>1532</v>
      </c>
      <c r="BK852" s="1" t="s">
        <v>103</v>
      </c>
      <c r="BL852" s="1" t="s">
        <v>99</v>
      </c>
      <c r="BM852" s="1" t="s">
        <v>1532</v>
      </c>
      <c r="BN852" s="1" t="s">
        <v>56</v>
      </c>
      <c r="BO852" s="1" t="s">
        <v>105</v>
      </c>
      <c r="BP852" s="1" t="s">
        <v>57</v>
      </c>
      <c r="BQ852" s="1" t="s">
        <v>56</v>
      </c>
      <c r="BR852" s="1" t="s">
        <v>57</v>
      </c>
      <c r="BS852" s="1" t="s">
        <v>57</v>
      </c>
      <c r="BT852" s="18">
        <v>0.41599999999999998</v>
      </c>
      <c r="BU852" s="1"/>
      <c r="BV852" s="1"/>
      <c r="BW852" s="1" t="s">
        <v>1570</v>
      </c>
    </row>
    <row r="853" spans="1:75" x14ac:dyDescent="0.3">
      <c r="A853" t="s">
        <v>1764</v>
      </c>
      <c r="B853" t="s">
        <v>1735</v>
      </c>
      <c r="C853" s="37">
        <v>322410</v>
      </c>
      <c r="D853" s="37">
        <v>322420</v>
      </c>
      <c r="E853" s="37" t="s">
        <v>1767</v>
      </c>
      <c r="F853" s="37" t="s">
        <v>1767</v>
      </c>
      <c r="G853" s="21" t="s">
        <v>1790</v>
      </c>
      <c r="H853" s="1" t="s">
        <v>1792</v>
      </c>
      <c r="I853" t="s">
        <v>1366</v>
      </c>
      <c r="J853" t="s">
        <v>1108</v>
      </c>
      <c r="K853" t="s">
        <v>226</v>
      </c>
      <c r="L853" s="1" t="s">
        <v>1531</v>
      </c>
      <c r="M853" s="1" t="s">
        <v>1765</v>
      </c>
      <c r="N853" t="str">
        <f t="shared" si="45"/>
        <v>180-058-06622_19693 - 8_007</v>
      </c>
      <c r="O853">
        <v>93</v>
      </c>
      <c r="P853" s="7">
        <v>10.494</v>
      </c>
      <c r="Q853" s="7" t="s">
        <v>1776</v>
      </c>
      <c r="R853" s="6">
        <v>975.94200000000001</v>
      </c>
      <c r="S853">
        <v>-5.99</v>
      </c>
      <c r="T853" s="23">
        <v>44281</v>
      </c>
      <c r="U853">
        <v>-5.99</v>
      </c>
      <c r="W853" s="7">
        <v>0.17849999999999999</v>
      </c>
      <c r="X853" s="7">
        <v>1.873</v>
      </c>
      <c r="Y853" s="6">
        <v>174.18899999999999</v>
      </c>
      <c r="Z853" t="s">
        <v>1567</v>
      </c>
      <c r="AA853">
        <v>3</v>
      </c>
      <c r="AB853">
        <v>3</v>
      </c>
      <c r="AC853">
        <v>-7.22</v>
      </c>
      <c r="AD853" s="7">
        <v>0.1605</v>
      </c>
      <c r="AE853" s="7">
        <v>1.6839999999999999</v>
      </c>
      <c r="AF853" s="6">
        <v>156.61199999999999</v>
      </c>
      <c r="AG853" s="7">
        <v>0.28970000000000001</v>
      </c>
      <c r="AH853" s="7">
        <v>3.04</v>
      </c>
      <c r="AI853" s="6">
        <v>282.72000000000003</v>
      </c>
      <c r="AJ853" s="7">
        <v>-7.42</v>
      </c>
      <c r="AK853" s="7">
        <v>0.1605</v>
      </c>
      <c r="AL853" s="7">
        <v>1.6839999999999999</v>
      </c>
      <c r="AM853" s="6">
        <v>156.61199999999999</v>
      </c>
      <c r="AN853" s="7">
        <v>0.33760000000000001</v>
      </c>
      <c r="AO853" s="7">
        <v>3.5430000000000001</v>
      </c>
      <c r="AP853" s="6">
        <v>329.49900000000002</v>
      </c>
      <c r="AQ853" s="7">
        <v>0.6</v>
      </c>
      <c r="AR853" s="15">
        <f t="shared" si="46"/>
        <v>55.149000000000001</v>
      </c>
      <c r="AS853" s="6">
        <v>211.761</v>
      </c>
      <c r="AT853" s="6">
        <f t="shared" si="49"/>
        <v>211.761</v>
      </c>
      <c r="AU853" s="6">
        <v>0</v>
      </c>
      <c r="AV853" s="6">
        <f t="shared" si="48"/>
        <v>0</v>
      </c>
      <c r="AW853" t="s">
        <v>1568</v>
      </c>
      <c r="AX853" t="s">
        <v>1600</v>
      </c>
      <c r="BA853" s="13"/>
      <c r="BC853">
        <v>19693</v>
      </c>
      <c r="BF853" s="1" t="s">
        <v>55</v>
      </c>
      <c r="BG853" s="1" t="s">
        <v>55</v>
      </c>
      <c r="BH853" s="1" t="s">
        <v>55</v>
      </c>
      <c r="BI853" s="1" t="s">
        <v>55</v>
      </c>
      <c r="BJ853" s="1" t="s">
        <v>1532</v>
      </c>
      <c r="BK853" s="1" t="s">
        <v>103</v>
      </c>
      <c r="BL853" s="1" t="s">
        <v>99</v>
      </c>
      <c r="BM853" s="1" t="s">
        <v>1532</v>
      </c>
      <c r="BN853" s="1" t="s">
        <v>56</v>
      </c>
      <c r="BO853" s="1" t="s">
        <v>105</v>
      </c>
      <c r="BP853" s="1" t="s">
        <v>57</v>
      </c>
      <c r="BQ853" s="1" t="s">
        <v>56</v>
      </c>
      <c r="BR853" s="1" t="s">
        <v>57</v>
      </c>
      <c r="BS853" s="1" t="s">
        <v>57</v>
      </c>
      <c r="BT853" s="18">
        <v>0.41599999999999998</v>
      </c>
      <c r="BU853" s="1"/>
      <c r="BV853" s="1"/>
      <c r="BW853" s="1" t="s">
        <v>1570</v>
      </c>
    </row>
    <row r="854" spans="1:75" x14ac:dyDescent="0.3">
      <c r="A854" t="s">
        <v>1764</v>
      </c>
      <c r="B854" t="s">
        <v>1735</v>
      </c>
      <c r="C854" s="37">
        <v>322410</v>
      </c>
      <c r="D854" s="37">
        <v>322420</v>
      </c>
      <c r="E854" s="37" t="s">
        <v>1767</v>
      </c>
      <c r="F854" s="37" t="s">
        <v>1767</v>
      </c>
      <c r="G854" s="21" t="s">
        <v>1790</v>
      </c>
      <c r="H854" s="1" t="s">
        <v>1792</v>
      </c>
      <c r="I854" t="s">
        <v>1366</v>
      </c>
      <c r="J854" t="s">
        <v>1108</v>
      </c>
      <c r="K854" t="s">
        <v>227</v>
      </c>
      <c r="L854" s="1" t="s">
        <v>1531</v>
      </c>
      <c r="M854" s="1" t="s">
        <v>1765</v>
      </c>
      <c r="N854" t="str">
        <f t="shared" si="45"/>
        <v>180-058-06622_19693 - 8_008</v>
      </c>
      <c r="O854">
        <v>98</v>
      </c>
      <c r="P854" s="7">
        <v>10.457000000000001</v>
      </c>
      <c r="Q854" s="7" t="s">
        <v>1776</v>
      </c>
      <c r="R854" s="6">
        <v>1024.7860000000001</v>
      </c>
      <c r="S854">
        <v>-6</v>
      </c>
      <c r="T854" s="23">
        <v>44281</v>
      </c>
      <c r="U854">
        <v>-6</v>
      </c>
      <c r="W854" s="7">
        <v>0.1903</v>
      </c>
      <c r="X854" s="7">
        <v>1.99</v>
      </c>
      <c r="Y854" s="6">
        <v>195.02</v>
      </c>
      <c r="Z854" t="s">
        <v>1567</v>
      </c>
      <c r="AA854">
        <v>3</v>
      </c>
      <c r="AB854">
        <v>3</v>
      </c>
      <c r="AC854">
        <v>-7.22</v>
      </c>
      <c r="AD854" s="7">
        <v>0.1389</v>
      </c>
      <c r="AE854" s="7">
        <v>1.452</v>
      </c>
      <c r="AF854" s="6">
        <v>142.29599999999999</v>
      </c>
      <c r="AG854" s="7">
        <v>0.26879999999999998</v>
      </c>
      <c r="AH854" s="7">
        <v>2.8109999999999999</v>
      </c>
      <c r="AI854" s="6">
        <v>275.47800000000001</v>
      </c>
      <c r="AJ854" s="7">
        <v>-7.42</v>
      </c>
      <c r="AK854" s="7">
        <v>0.1389</v>
      </c>
      <c r="AL854" s="7">
        <v>1.452</v>
      </c>
      <c r="AM854" s="6">
        <v>142.29599999999999</v>
      </c>
      <c r="AN854" s="7">
        <v>0.31730000000000003</v>
      </c>
      <c r="AO854" s="7">
        <v>3.3180000000000001</v>
      </c>
      <c r="AP854" s="6">
        <v>325.16399999999999</v>
      </c>
      <c r="AQ854" s="7">
        <v>0.6</v>
      </c>
      <c r="AR854" s="15">
        <f t="shared" si="46"/>
        <v>55.664000000000016</v>
      </c>
      <c r="AS854" s="6">
        <v>197.96</v>
      </c>
      <c r="AT854" s="6">
        <f t="shared" si="49"/>
        <v>197.96</v>
      </c>
      <c r="AU854" s="6">
        <v>0</v>
      </c>
      <c r="AV854" s="6">
        <f t="shared" si="48"/>
        <v>0</v>
      </c>
      <c r="AW854" t="s">
        <v>1568</v>
      </c>
      <c r="AX854" t="s">
        <v>1600</v>
      </c>
      <c r="BA854" s="13"/>
      <c r="BC854">
        <v>19693</v>
      </c>
      <c r="BF854" s="1" t="s">
        <v>55</v>
      </c>
      <c r="BG854" s="1" t="s">
        <v>55</v>
      </c>
      <c r="BH854" s="1" t="s">
        <v>55</v>
      </c>
      <c r="BI854" s="1" t="s">
        <v>55</v>
      </c>
      <c r="BJ854" s="1" t="s">
        <v>1532</v>
      </c>
      <c r="BK854" s="1" t="s">
        <v>103</v>
      </c>
      <c r="BL854" s="1" t="s">
        <v>99</v>
      </c>
      <c r="BM854" s="1" t="s">
        <v>1532</v>
      </c>
      <c r="BN854" s="1" t="s">
        <v>56</v>
      </c>
      <c r="BO854" s="1" t="s">
        <v>105</v>
      </c>
      <c r="BP854" s="1" t="s">
        <v>57</v>
      </c>
      <c r="BQ854" s="1" t="s">
        <v>56</v>
      </c>
      <c r="BR854" s="1" t="s">
        <v>57</v>
      </c>
      <c r="BS854" s="1" t="s">
        <v>57</v>
      </c>
      <c r="BT854" s="18">
        <v>0.41599999999999998</v>
      </c>
      <c r="BU854" s="1"/>
      <c r="BV854" s="1"/>
      <c r="BW854" s="1" t="s">
        <v>1570</v>
      </c>
    </row>
    <row r="855" spans="1:75" x14ac:dyDescent="0.3">
      <c r="A855" t="s">
        <v>1764</v>
      </c>
      <c r="B855" t="s">
        <v>1735</v>
      </c>
      <c r="C855" s="37">
        <v>322410</v>
      </c>
      <c r="D855" s="37">
        <v>322420</v>
      </c>
      <c r="E855" s="37" t="s">
        <v>1767</v>
      </c>
      <c r="F855" s="37" t="s">
        <v>1767</v>
      </c>
      <c r="G855" s="21" t="s">
        <v>1790</v>
      </c>
      <c r="H855" s="1" t="s">
        <v>1792</v>
      </c>
      <c r="I855" t="s">
        <v>1366</v>
      </c>
      <c r="J855" t="s">
        <v>1108</v>
      </c>
      <c r="K855" t="s">
        <v>228</v>
      </c>
      <c r="L855" s="1" t="s">
        <v>1531</v>
      </c>
      <c r="M855" s="1" t="s">
        <v>1765</v>
      </c>
      <c r="N855" t="str">
        <f t="shared" si="45"/>
        <v>180-058-06622_19693 - 8_009</v>
      </c>
      <c r="O855">
        <v>97</v>
      </c>
      <c r="P855" s="7">
        <v>10.395</v>
      </c>
      <c r="Q855" s="7" t="s">
        <v>1776</v>
      </c>
      <c r="R855" s="6">
        <v>1008.3150000000001</v>
      </c>
      <c r="S855">
        <v>-6.01</v>
      </c>
      <c r="T855" s="23">
        <v>44281</v>
      </c>
      <c r="U855">
        <v>-6.01</v>
      </c>
      <c r="W855" s="7">
        <v>0.18260000000000001</v>
      </c>
      <c r="X855" s="7">
        <v>1.8979999999999999</v>
      </c>
      <c r="Y855" s="6">
        <v>184.10599999999999</v>
      </c>
      <c r="Z855" t="s">
        <v>1567</v>
      </c>
      <c r="AA855">
        <v>3</v>
      </c>
      <c r="AB855">
        <v>3</v>
      </c>
      <c r="AC855">
        <v>-7.22</v>
      </c>
      <c r="AD855" s="7">
        <v>0.1623</v>
      </c>
      <c r="AE855" s="7">
        <v>1.6870000000000001</v>
      </c>
      <c r="AF855" s="6">
        <v>163.63900000000001</v>
      </c>
      <c r="AG855" s="7">
        <v>0.28420000000000001</v>
      </c>
      <c r="AH855" s="7">
        <v>2.9540000000000002</v>
      </c>
      <c r="AI855" s="6">
        <v>286.53800000000001</v>
      </c>
      <c r="AJ855" s="7">
        <v>-7.42</v>
      </c>
      <c r="AK855" s="7">
        <v>0.1623</v>
      </c>
      <c r="AL855" s="7">
        <v>1.6870000000000001</v>
      </c>
      <c r="AM855" s="6">
        <v>163.63900000000001</v>
      </c>
      <c r="AN855" s="7">
        <v>0.33289999999999997</v>
      </c>
      <c r="AO855" s="7">
        <v>3.4609999999999999</v>
      </c>
      <c r="AP855" s="6">
        <v>335.71699999999998</v>
      </c>
      <c r="AQ855" s="7">
        <v>0.6</v>
      </c>
      <c r="AR855" s="15">
        <f t="shared" si="46"/>
        <v>57.520999999999987</v>
      </c>
      <c r="AS855" s="6">
        <v>221.16</v>
      </c>
      <c r="AT855" s="6">
        <f t="shared" si="49"/>
        <v>221.16</v>
      </c>
      <c r="AU855" s="6">
        <v>0</v>
      </c>
      <c r="AV855" s="6">
        <f t="shared" si="48"/>
        <v>0</v>
      </c>
      <c r="AW855" t="s">
        <v>1568</v>
      </c>
      <c r="AX855" t="s">
        <v>1600</v>
      </c>
      <c r="BA855" s="13"/>
      <c r="BC855">
        <v>19693</v>
      </c>
      <c r="BF855" s="1" t="s">
        <v>55</v>
      </c>
      <c r="BG855" s="1" t="s">
        <v>55</v>
      </c>
      <c r="BH855" s="1" t="s">
        <v>55</v>
      </c>
      <c r="BI855" s="1" t="s">
        <v>55</v>
      </c>
      <c r="BJ855" s="1" t="s">
        <v>1532</v>
      </c>
      <c r="BK855" s="1" t="s">
        <v>103</v>
      </c>
      <c r="BL855" s="1" t="s">
        <v>99</v>
      </c>
      <c r="BM855" s="1" t="s">
        <v>1532</v>
      </c>
      <c r="BN855" s="1" t="s">
        <v>56</v>
      </c>
      <c r="BO855" s="1" t="s">
        <v>105</v>
      </c>
      <c r="BP855" s="1" t="s">
        <v>57</v>
      </c>
      <c r="BQ855" s="1" t="s">
        <v>56</v>
      </c>
      <c r="BR855" s="1" t="s">
        <v>57</v>
      </c>
      <c r="BS855" s="1" t="s">
        <v>57</v>
      </c>
      <c r="BT855" s="18">
        <v>0.41599999999999998</v>
      </c>
      <c r="BU855" s="1"/>
      <c r="BV855" s="1"/>
      <c r="BW855" s="1" t="s">
        <v>1570</v>
      </c>
    </row>
    <row r="856" spans="1:75" x14ac:dyDescent="0.3">
      <c r="A856" t="s">
        <v>1764</v>
      </c>
      <c r="B856" t="s">
        <v>1735</v>
      </c>
      <c r="C856" s="37">
        <v>322410</v>
      </c>
      <c r="D856" s="37">
        <v>322420</v>
      </c>
      <c r="E856" s="37" t="s">
        <v>1767</v>
      </c>
      <c r="F856" s="37" t="s">
        <v>1767</v>
      </c>
      <c r="G856" s="21" t="s">
        <v>1790</v>
      </c>
      <c r="H856" s="1" t="s">
        <v>1792</v>
      </c>
      <c r="I856" t="s">
        <v>1366</v>
      </c>
      <c r="J856" t="s">
        <v>1108</v>
      </c>
      <c r="K856" t="s">
        <v>229</v>
      </c>
      <c r="L856" s="1" t="s">
        <v>1531</v>
      </c>
      <c r="M856" s="1" t="s">
        <v>1765</v>
      </c>
      <c r="N856" t="str">
        <f t="shared" si="45"/>
        <v>180-058-06622_19693 - 8_010</v>
      </c>
      <c r="O856">
        <v>85</v>
      </c>
      <c r="P856" s="7">
        <v>10.983000000000001</v>
      </c>
      <c r="Q856" s="7" t="s">
        <v>1776</v>
      </c>
      <c r="R856" s="6">
        <v>933.55499999999995</v>
      </c>
      <c r="S856">
        <v>-6</v>
      </c>
      <c r="T856" s="23">
        <v>44281</v>
      </c>
      <c r="U856">
        <v>-6</v>
      </c>
      <c r="W856" s="7">
        <v>0.1666</v>
      </c>
      <c r="X856" s="7">
        <v>1.83</v>
      </c>
      <c r="Y856" s="6">
        <v>155.55000000000001</v>
      </c>
      <c r="Z856" t="s">
        <v>1567</v>
      </c>
      <c r="AA856">
        <v>3</v>
      </c>
      <c r="AB856">
        <v>3</v>
      </c>
      <c r="AC856">
        <v>-7.22</v>
      </c>
      <c r="AD856" s="7">
        <v>0.14530000000000001</v>
      </c>
      <c r="AE856" s="7">
        <v>1.5960000000000001</v>
      </c>
      <c r="AF856" s="6">
        <v>135.66</v>
      </c>
      <c r="AG856" s="7">
        <v>0.30869999999999997</v>
      </c>
      <c r="AH856" s="7">
        <v>3.391</v>
      </c>
      <c r="AI856" s="6">
        <v>288.23500000000001</v>
      </c>
      <c r="AJ856" s="7">
        <v>-7.42</v>
      </c>
      <c r="AK856" s="7">
        <v>0.14530000000000001</v>
      </c>
      <c r="AL856" s="7">
        <v>1.5960000000000001</v>
      </c>
      <c r="AM856" s="6">
        <v>135.66</v>
      </c>
      <c r="AN856" s="7">
        <v>0.36459999999999998</v>
      </c>
      <c r="AO856" s="7">
        <v>4.0039999999999996</v>
      </c>
      <c r="AP856" s="6">
        <v>340.34</v>
      </c>
      <c r="AQ856" s="7">
        <v>0.6</v>
      </c>
      <c r="AR856" s="15">
        <f t="shared" si="46"/>
        <v>53.295000000000016</v>
      </c>
      <c r="AS856" s="6">
        <v>188.95500000000001</v>
      </c>
      <c r="AT856" s="6">
        <f t="shared" si="49"/>
        <v>188.95500000000001</v>
      </c>
      <c r="AU856" s="6">
        <v>0</v>
      </c>
      <c r="AV856" s="6">
        <f t="shared" si="48"/>
        <v>0</v>
      </c>
      <c r="AW856" t="s">
        <v>1568</v>
      </c>
      <c r="AX856" t="s">
        <v>1600</v>
      </c>
      <c r="BA856" s="13"/>
      <c r="BC856">
        <v>19693</v>
      </c>
      <c r="BF856" s="1" t="s">
        <v>55</v>
      </c>
      <c r="BG856" s="1" t="s">
        <v>55</v>
      </c>
      <c r="BH856" s="1" t="s">
        <v>55</v>
      </c>
      <c r="BI856" s="1" t="s">
        <v>55</v>
      </c>
      <c r="BJ856" s="1" t="s">
        <v>1532</v>
      </c>
      <c r="BK856" s="1" t="s">
        <v>103</v>
      </c>
      <c r="BL856" s="1" t="s">
        <v>99</v>
      </c>
      <c r="BM856" s="1" t="s">
        <v>1532</v>
      </c>
      <c r="BN856" s="1" t="s">
        <v>56</v>
      </c>
      <c r="BO856" s="1" t="s">
        <v>105</v>
      </c>
      <c r="BP856" s="1" t="s">
        <v>57</v>
      </c>
      <c r="BQ856" s="1" t="s">
        <v>56</v>
      </c>
      <c r="BR856" s="1" t="s">
        <v>57</v>
      </c>
      <c r="BS856" s="1" t="s">
        <v>57</v>
      </c>
      <c r="BT856" s="18">
        <v>0.41599999999999998</v>
      </c>
      <c r="BU856" s="1"/>
      <c r="BV856" s="1"/>
      <c r="BW856" s="1" t="s">
        <v>1570</v>
      </c>
    </row>
    <row r="857" spans="1:75" x14ac:dyDescent="0.3">
      <c r="A857" t="s">
        <v>1764</v>
      </c>
      <c r="B857" t="s">
        <v>1735</v>
      </c>
      <c r="C857" s="37">
        <v>322410</v>
      </c>
      <c r="D857" s="37">
        <v>322420</v>
      </c>
      <c r="E857" s="37">
        <v>322430</v>
      </c>
      <c r="F857" s="37" t="s">
        <v>1767</v>
      </c>
      <c r="G857" s="21" t="s">
        <v>1790</v>
      </c>
      <c r="H857" s="1" t="s">
        <v>1808</v>
      </c>
      <c r="I857" t="s">
        <v>1365</v>
      </c>
      <c r="J857" t="s">
        <v>1107</v>
      </c>
      <c r="K857" t="s">
        <v>220</v>
      </c>
      <c r="L857" s="1" t="s">
        <v>1531</v>
      </c>
      <c r="M857" s="1" t="s">
        <v>1765</v>
      </c>
      <c r="N857" t="str">
        <f t="shared" si="45"/>
        <v>180-058-06622_19694 - 8_001</v>
      </c>
      <c r="O857">
        <v>29</v>
      </c>
      <c r="P857" s="7">
        <v>1.9850000000000001</v>
      </c>
      <c r="Q857" s="7" t="s">
        <v>1776</v>
      </c>
      <c r="R857" s="6">
        <v>57.564999999999998</v>
      </c>
      <c r="S857">
        <v>-5.98</v>
      </c>
      <c r="T857" s="23">
        <v>44281</v>
      </c>
      <c r="U857">
        <v>-5.98</v>
      </c>
      <c r="W857" s="7">
        <v>0.29870000000000002</v>
      </c>
      <c r="X857" s="7">
        <v>0.59299999999999997</v>
      </c>
      <c r="Y857" s="6">
        <v>17.196999999999999</v>
      </c>
      <c r="Z857" t="s">
        <v>1566</v>
      </c>
      <c r="AD857" s="7"/>
      <c r="AE857" s="7"/>
      <c r="AF857" s="6"/>
      <c r="AG857" s="7"/>
      <c r="AH857" s="7"/>
      <c r="AI857" s="6"/>
      <c r="AJ857" s="7">
        <v>-6.3449999999999998</v>
      </c>
      <c r="AK857" s="7">
        <v>0.29870000000000002</v>
      </c>
      <c r="AL857" s="7">
        <v>0.59299999999999997</v>
      </c>
      <c r="AM857" s="6">
        <v>17.196999999999999</v>
      </c>
      <c r="AN857" s="7">
        <v>5.6899999999999999E-2</v>
      </c>
      <c r="AO857" s="7">
        <v>0.113</v>
      </c>
      <c r="AP857" s="6">
        <v>3.2770000000000001</v>
      </c>
      <c r="AQ857" s="7">
        <v>1.5</v>
      </c>
      <c r="AR857" s="15">
        <f t="shared" si="46"/>
        <v>0.52200000000000202</v>
      </c>
      <c r="AS857" s="6">
        <v>17.719000000000001</v>
      </c>
      <c r="AT857" s="6">
        <f t="shared" si="49"/>
        <v>17.719000000000001</v>
      </c>
      <c r="AU857" s="6">
        <v>0</v>
      </c>
      <c r="AV857" s="6">
        <f t="shared" si="48"/>
        <v>0</v>
      </c>
      <c r="AW857" t="s">
        <v>18</v>
      </c>
      <c r="AX857" t="s">
        <v>1600</v>
      </c>
      <c r="BA857" s="13"/>
      <c r="BC857">
        <v>19694</v>
      </c>
      <c r="BF857" s="1" t="s">
        <v>55</v>
      </c>
      <c r="BG857" s="1" t="s">
        <v>55</v>
      </c>
      <c r="BH857" s="1" t="s">
        <v>55</v>
      </c>
      <c r="BI857" s="1" t="s">
        <v>55</v>
      </c>
      <c r="BJ857" s="1" t="s">
        <v>1532</v>
      </c>
      <c r="BK857" s="1" t="s">
        <v>103</v>
      </c>
      <c r="BL857" s="1" t="s">
        <v>99</v>
      </c>
      <c r="BM857" s="1" t="s">
        <v>1532</v>
      </c>
      <c r="BN857" s="1" t="s">
        <v>56</v>
      </c>
      <c r="BO857" s="1" t="s">
        <v>105</v>
      </c>
      <c r="BP857" s="1" t="s">
        <v>57</v>
      </c>
      <c r="BQ857" s="1" t="s">
        <v>56</v>
      </c>
      <c r="BR857" s="1" t="s">
        <v>57</v>
      </c>
      <c r="BS857" s="1" t="s">
        <v>57</v>
      </c>
      <c r="BT857" s="18" t="s">
        <v>1572</v>
      </c>
      <c r="BU857" s="1"/>
      <c r="BV857" s="1"/>
      <c r="BW857" s="1" t="s">
        <v>1570</v>
      </c>
    </row>
    <row r="858" spans="1:75" x14ac:dyDescent="0.3">
      <c r="A858" t="s">
        <v>1764</v>
      </c>
      <c r="B858" t="s">
        <v>1735</v>
      </c>
      <c r="C858" s="37">
        <v>322410</v>
      </c>
      <c r="D858" s="37">
        <v>322420</v>
      </c>
      <c r="E858" s="37">
        <v>322430</v>
      </c>
      <c r="F858" s="37" t="s">
        <v>1767</v>
      </c>
      <c r="G858" s="21" t="s">
        <v>1790</v>
      </c>
      <c r="H858" s="1" t="s">
        <v>1808</v>
      </c>
      <c r="I858" t="s">
        <v>1365</v>
      </c>
      <c r="J858" t="s">
        <v>1107</v>
      </c>
      <c r="K858" t="s">
        <v>221</v>
      </c>
      <c r="L858" s="1" t="s">
        <v>1531</v>
      </c>
      <c r="M858" s="1" t="s">
        <v>1765</v>
      </c>
      <c r="N858" t="str">
        <f t="shared" si="45"/>
        <v>180-058-06622_19694 - 8_002</v>
      </c>
      <c r="O858">
        <v>46</v>
      </c>
      <c r="P858" s="7">
        <v>5.0030000000000001</v>
      </c>
      <c r="Q858" s="7" t="s">
        <v>1776</v>
      </c>
      <c r="R858" s="6">
        <v>230.13800000000001</v>
      </c>
      <c r="S858">
        <v>-5.99</v>
      </c>
      <c r="T858" s="23">
        <v>44281</v>
      </c>
      <c r="U858">
        <v>-5.99</v>
      </c>
      <c r="W858" s="7">
        <v>0.2868</v>
      </c>
      <c r="X858" s="7">
        <v>1.4350000000000001</v>
      </c>
      <c r="Y858" s="6">
        <v>66.010000000000005</v>
      </c>
      <c r="Z858" t="s">
        <v>1566</v>
      </c>
      <c r="AD858" s="7"/>
      <c r="AE858" s="7"/>
      <c r="AF858" s="6"/>
      <c r="AG858" s="7"/>
      <c r="AH858" s="7"/>
      <c r="AI858" s="6"/>
      <c r="AJ858" s="7">
        <v>-6.6459999999999999</v>
      </c>
      <c r="AK858" s="7">
        <v>0.28660000000000002</v>
      </c>
      <c r="AL858" s="7">
        <v>1.4339999999999999</v>
      </c>
      <c r="AM858" s="6">
        <v>65.963999999999999</v>
      </c>
      <c r="AN858" s="7">
        <v>0.2009</v>
      </c>
      <c r="AO858" s="7">
        <v>1.0049999999999999</v>
      </c>
      <c r="AP858" s="6">
        <v>46.23</v>
      </c>
      <c r="AQ858" s="7">
        <v>1</v>
      </c>
      <c r="AR858" s="15">
        <f t="shared" si="46"/>
        <v>16.007999999999996</v>
      </c>
      <c r="AS858" s="6">
        <v>81.971999999999994</v>
      </c>
      <c r="AT858" s="6">
        <f t="shared" si="49"/>
        <v>81.971999999999994</v>
      </c>
      <c r="AU858" s="6">
        <v>0</v>
      </c>
      <c r="AV858" s="6">
        <f t="shared" si="48"/>
        <v>0</v>
      </c>
      <c r="AW858" t="s">
        <v>18</v>
      </c>
      <c r="AX858" t="s">
        <v>1600</v>
      </c>
      <c r="BA858" s="13"/>
      <c r="BC858">
        <v>19694</v>
      </c>
      <c r="BF858" s="1" t="s">
        <v>55</v>
      </c>
      <c r="BG858" s="1" t="s">
        <v>55</v>
      </c>
      <c r="BH858" s="1" t="s">
        <v>55</v>
      </c>
      <c r="BI858" s="1" t="s">
        <v>55</v>
      </c>
      <c r="BJ858" s="1" t="s">
        <v>1532</v>
      </c>
      <c r="BK858" s="1" t="s">
        <v>103</v>
      </c>
      <c r="BL858" s="1" t="s">
        <v>99</v>
      </c>
      <c r="BM858" s="1" t="s">
        <v>1532</v>
      </c>
      <c r="BN858" s="1" t="s">
        <v>56</v>
      </c>
      <c r="BO858" s="1" t="s">
        <v>105</v>
      </c>
      <c r="BP858" s="1" t="s">
        <v>57</v>
      </c>
      <c r="BQ858" s="1" t="s">
        <v>56</v>
      </c>
      <c r="BR858" s="1" t="s">
        <v>57</v>
      </c>
      <c r="BS858" s="1" t="s">
        <v>57</v>
      </c>
      <c r="BT858" s="18" t="s">
        <v>1572</v>
      </c>
      <c r="BU858" s="1"/>
      <c r="BV858" s="1"/>
      <c r="BW858" s="1" t="s">
        <v>1570</v>
      </c>
    </row>
    <row r="859" spans="1:75" x14ac:dyDescent="0.3">
      <c r="A859" t="s">
        <v>1764</v>
      </c>
      <c r="B859" t="s">
        <v>1735</v>
      </c>
      <c r="C859" s="37">
        <v>322410</v>
      </c>
      <c r="D859" s="37">
        <v>322420</v>
      </c>
      <c r="E859" s="37">
        <v>322430</v>
      </c>
      <c r="F859" s="37" t="s">
        <v>1767</v>
      </c>
      <c r="G859" s="21" t="s">
        <v>1790</v>
      </c>
      <c r="H859" s="1" t="s">
        <v>1808</v>
      </c>
      <c r="I859" t="s">
        <v>1365</v>
      </c>
      <c r="J859" t="s">
        <v>1107</v>
      </c>
      <c r="K859" t="s">
        <v>222</v>
      </c>
      <c r="L859" s="1" t="s">
        <v>1531</v>
      </c>
      <c r="M859" s="1" t="s">
        <v>1765</v>
      </c>
      <c r="N859" t="str">
        <f t="shared" si="45"/>
        <v>180-058-06622_19694 - 8_003</v>
      </c>
      <c r="O859">
        <v>56</v>
      </c>
      <c r="P859" s="7">
        <v>15.061</v>
      </c>
      <c r="Q859" s="7" t="s">
        <v>1776</v>
      </c>
      <c r="R859" s="6">
        <v>843.41600000000005</v>
      </c>
      <c r="S859">
        <v>-5.99</v>
      </c>
      <c r="T859" s="23">
        <v>44281</v>
      </c>
      <c r="U859">
        <v>-5.99</v>
      </c>
      <c r="W859" s="7">
        <v>0.1434</v>
      </c>
      <c r="X859" s="7">
        <v>2.1589999999999998</v>
      </c>
      <c r="Y859" s="6">
        <v>120.904</v>
      </c>
      <c r="Z859" t="s">
        <v>1567</v>
      </c>
      <c r="AA859">
        <v>3</v>
      </c>
      <c r="AB859">
        <v>3</v>
      </c>
      <c r="AC859">
        <v>-7.22</v>
      </c>
      <c r="AD859" s="7">
        <v>0.13089999999999999</v>
      </c>
      <c r="AE859" s="7">
        <v>1.9710000000000001</v>
      </c>
      <c r="AF859" s="6">
        <v>110.376</v>
      </c>
      <c r="AG859" s="7">
        <v>0.45789999999999997</v>
      </c>
      <c r="AH859" s="7">
        <v>6.8970000000000002</v>
      </c>
      <c r="AI859" s="6">
        <v>386.23200000000003</v>
      </c>
      <c r="AJ859" s="7">
        <v>-7.42</v>
      </c>
      <c r="AK859" s="7">
        <v>0.13089999999999999</v>
      </c>
      <c r="AL859" s="7">
        <v>1.9710000000000001</v>
      </c>
      <c r="AM859" s="6">
        <v>110.376</v>
      </c>
      <c r="AN859" s="7">
        <v>0.55200000000000005</v>
      </c>
      <c r="AO859" s="7">
        <v>8.3130000000000006</v>
      </c>
      <c r="AP859" s="6">
        <v>465.52800000000002</v>
      </c>
      <c r="AQ859" s="7">
        <v>0.6</v>
      </c>
      <c r="AR859" s="15">
        <f t="shared" si="46"/>
        <v>54.936000000000007</v>
      </c>
      <c r="AS859" s="6">
        <v>165.31200000000001</v>
      </c>
      <c r="AT859" s="6">
        <f t="shared" si="49"/>
        <v>165.31200000000001</v>
      </c>
      <c r="AU859" s="6">
        <v>0</v>
      </c>
      <c r="AV859" s="6">
        <f t="shared" si="48"/>
        <v>0</v>
      </c>
      <c r="AW859" t="s">
        <v>1568</v>
      </c>
      <c r="AX859" t="s">
        <v>1600</v>
      </c>
      <c r="BA859" s="13"/>
      <c r="BC859">
        <v>19694</v>
      </c>
      <c r="BF859" s="1" t="s">
        <v>55</v>
      </c>
      <c r="BG859" s="1" t="s">
        <v>55</v>
      </c>
      <c r="BH859" s="1" t="s">
        <v>55</v>
      </c>
      <c r="BI859" s="1" t="s">
        <v>55</v>
      </c>
      <c r="BJ859" s="1" t="s">
        <v>1532</v>
      </c>
      <c r="BK859" s="1" t="s">
        <v>103</v>
      </c>
      <c r="BL859" s="1" t="s">
        <v>99</v>
      </c>
      <c r="BM859" s="1" t="s">
        <v>1532</v>
      </c>
      <c r="BN859" s="1" t="s">
        <v>56</v>
      </c>
      <c r="BO859" s="1" t="s">
        <v>105</v>
      </c>
      <c r="BP859" s="1" t="s">
        <v>57</v>
      </c>
      <c r="BQ859" s="1" t="s">
        <v>56</v>
      </c>
      <c r="BR859" s="1" t="s">
        <v>57</v>
      </c>
      <c r="BS859" s="1" t="s">
        <v>57</v>
      </c>
      <c r="BT859" s="18" t="s">
        <v>1572</v>
      </c>
      <c r="BU859" s="1"/>
      <c r="BV859" s="1"/>
      <c r="BW859" s="1" t="s">
        <v>1570</v>
      </c>
    </row>
    <row r="860" spans="1:75" x14ac:dyDescent="0.3">
      <c r="A860" t="s">
        <v>1764</v>
      </c>
      <c r="B860" t="s">
        <v>1735</v>
      </c>
      <c r="C860" s="37">
        <v>322410</v>
      </c>
      <c r="D860" s="37">
        <v>322420</v>
      </c>
      <c r="E860" s="37">
        <v>322430</v>
      </c>
      <c r="F860" s="37" t="s">
        <v>1767</v>
      </c>
      <c r="G860" s="21" t="s">
        <v>1790</v>
      </c>
      <c r="H860" s="1" t="s">
        <v>1808</v>
      </c>
      <c r="I860" t="s">
        <v>1365</v>
      </c>
      <c r="J860" t="s">
        <v>1107</v>
      </c>
      <c r="K860" t="s">
        <v>223</v>
      </c>
      <c r="L860" s="1" t="s">
        <v>1531</v>
      </c>
      <c r="M860" s="1" t="s">
        <v>1765</v>
      </c>
      <c r="N860" t="str">
        <f t="shared" si="45"/>
        <v>180-058-06622_19694 - 8_004</v>
      </c>
      <c r="O860">
        <v>79</v>
      </c>
      <c r="P860" s="7">
        <v>14.922000000000001</v>
      </c>
      <c r="Q860" s="7" t="s">
        <v>1776</v>
      </c>
      <c r="R860" s="6">
        <v>1178.838</v>
      </c>
      <c r="S860">
        <v>-5.99</v>
      </c>
      <c r="T860" s="23">
        <v>44281</v>
      </c>
      <c r="U860">
        <v>-5.99</v>
      </c>
      <c r="W860" s="7">
        <v>0.15110000000000001</v>
      </c>
      <c r="X860" s="7">
        <v>2.2549999999999999</v>
      </c>
      <c r="Y860" s="6">
        <v>178.14500000000001</v>
      </c>
      <c r="Z860" t="s">
        <v>1567</v>
      </c>
      <c r="AA860">
        <v>3</v>
      </c>
      <c r="AB860">
        <v>3</v>
      </c>
      <c r="AC860">
        <v>-7.22</v>
      </c>
      <c r="AD860" s="7">
        <v>0.14560000000000001</v>
      </c>
      <c r="AE860" s="7">
        <v>2.1720000000000002</v>
      </c>
      <c r="AF860" s="6">
        <v>171.58799999999999</v>
      </c>
      <c r="AG860" s="7">
        <v>0.41920000000000002</v>
      </c>
      <c r="AH860" s="7">
        <v>6.2560000000000002</v>
      </c>
      <c r="AI860" s="6">
        <v>494.22399999999999</v>
      </c>
      <c r="AJ860" s="7">
        <v>-7.42</v>
      </c>
      <c r="AK860" s="7">
        <v>0.14560000000000001</v>
      </c>
      <c r="AL860" s="7">
        <v>2.1720000000000002</v>
      </c>
      <c r="AM860" s="6">
        <v>171.58799999999999</v>
      </c>
      <c r="AN860" s="7">
        <v>0.51229999999999998</v>
      </c>
      <c r="AO860" s="7">
        <v>7.6440000000000001</v>
      </c>
      <c r="AP860" s="6">
        <v>603.87599999999998</v>
      </c>
      <c r="AQ860" s="7">
        <v>0.6</v>
      </c>
      <c r="AR860" s="15">
        <f t="shared" si="46"/>
        <v>80.343000000000018</v>
      </c>
      <c r="AS860" s="6">
        <v>251.93100000000001</v>
      </c>
      <c r="AT860" s="6">
        <f>(AS860/2)+(((AS860/2)/79)*9)</f>
        <v>140.316</v>
      </c>
      <c r="AU860" s="6">
        <f>AS860-AT860</f>
        <v>111.61500000000001</v>
      </c>
      <c r="AV860" s="6">
        <f t="shared" si="48"/>
        <v>0</v>
      </c>
      <c r="AW860" t="s">
        <v>1568</v>
      </c>
      <c r="AX860" t="s">
        <v>1600</v>
      </c>
      <c r="BA860" s="13"/>
      <c r="BC860">
        <v>19694</v>
      </c>
      <c r="BF860" s="1" t="s">
        <v>55</v>
      </c>
      <c r="BG860" s="1" t="s">
        <v>55</v>
      </c>
      <c r="BH860" s="1" t="s">
        <v>55</v>
      </c>
      <c r="BI860" s="1" t="s">
        <v>55</v>
      </c>
      <c r="BJ860" s="1" t="s">
        <v>1532</v>
      </c>
      <c r="BK860" s="1" t="s">
        <v>103</v>
      </c>
      <c r="BL860" s="1" t="s">
        <v>99</v>
      </c>
      <c r="BM860" s="1" t="s">
        <v>1532</v>
      </c>
      <c r="BN860" s="1" t="s">
        <v>56</v>
      </c>
      <c r="BO860" s="1" t="s">
        <v>105</v>
      </c>
      <c r="BP860" s="1" t="s">
        <v>57</v>
      </c>
      <c r="BQ860" s="1" t="s">
        <v>56</v>
      </c>
      <c r="BR860" s="1" t="s">
        <v>57</v>
      </c>
      <c r="BS860" s="1" t="s">
        <v>57</v>
      </c>
      <c r="BT860" s="18" t="s">
        <v>1572</v>
      </c>
      <c r="BU860" s="1"/>
      <c r="BV860" s="1"/>
      <c r="BW860" s="1" t="s">
        <v>1570</v>
      </c>
    </row>
    <row r="861" spans="1:75" x14ac:dyDescent="0.3">
      <c r="A861" t="s">
        <v>1764</v>
      </c>
      <c r="B861" t="s">
        <v>1735</v>
      </c>
      <c r="C861" s="37">
        <v>322410</v>
      </c>
      <c r="D861" s="37">
        <v>322420</v>
      </c>
      <c r="E861" s="37">
        <v>322430</v>
      </c>
      <c r="F861" s="37" t="s">
        <v>1767</v>
      </c>
      <c r="G861" s="21" t="s">
        <v>1790</v>
      </c>
      <c r="H861" s="1" t="s">
        <v>1808</v>
      </c>
      <c r="I861" t="s">
        <v>1365</v>
      </c>
      <c r="J861" t="s">
        <v>1107</v>
      </c>
      <c r="K861" t="s">
        <v>224</v>
      </c>
      <c r="L861" s="1" t="s">
        <v>1531</v>
      </c>
      <c r="M861" s="1" t="s">
        <v>1765</v>
      </c>
      <c r="N861" t="str">
        <f t="shared" si="45"/>
        <v>180-058-06622_19694 - 8_005</v>
      </c>
      <c r="O861">
        <v>138</v>
      </c>
      <c r="P861" s="7">
        <v>4.5229999999999997</v>
      </c>
      <c r="Q861" s="7" t="s">
        <v>1776</v>
      </c>
      <c r="R861" s="6">
        <v>624.17399999999998</v>
      </c>
      <c r="S861">
        <v>-5.99</v>
      </c>
      <c r="T861" s="23">
        <v>44281</v>
      </c>
      <c r="U861">
        <v>-5.99</v>
      </c>
      <c r="W861" s="7">
        <v>0.31040000000000001</v>
      </c>
      <c r="X861" s="7">
        <v>1.4039999999999999</v>
      </c>
      <c r="Y861" s="6">
        <v>193.75200000000001</v>
      </c>
      <c r="Z861" t="s">
        <v>1566</v>
      </c>
      <c r="AD861" s="7"/>
      <c r="AE861" s="7"/>
      <c r="AF861" s="6"/>
      <c r="AG861" s="7"/>
      <c r="AH861" s="7"/>
      <c r="AI861" s="6"/>
      <c r="AJ861" s="7">
        <v>-7.0709999999999997</v>
      </c>
      <c r="AK861" s="7">
        <v>0.31040000000000001</v>
      </c>
      <c r="AL861" s="7">
        <v>1.4039999999999999</v>
      </c>
      <c r="AM861" s="6">
        <v>193.75200000000001</v>
      </c>
      <c r="AN861" s="7">
        <v>0.4037</v>
      </c>
      <c r="AO861" s="7">
        <v>1.8260000000000001</v>
      </c>
      <c r="AP861" s="6">
        <v>251.988</v>
      </c>
      <c r="AQ861" s="7">
        <v>1</v>
      </c>
      <c r="AR861" s="15">
        <f t="shared" si="46"/>
        <v>43.193999999999988</v>
      </c>
      <c r="AS861" s="6">
        <v>236.946</v>
      </c>
      <c r="AT861" s="6">
        <f>(AS861/2)+(((AS861/2)/138)*73)</f>
        <v>181.14350000000002</v>
      </c>
      <c r="AU861" s="6">
        <f>AS861-AT861</f>
        <v>55.802499999999981</v>
      </c>
      <c r="AV861" s="6">
        <f t="shared" si="48"/>
        <v>0</v>
      </c>
      <c r="AW861" t="s">
        <v>18</v>
      </c>
      <c r="AX861" t="s">
        <v>1600</v>
      </c>
      <c r="BA861" s="13"/>
      <c r="BC861">
        <v>19694</v>
      </c>
      <c r="BF861" s="1" t="s">
        <v>55</v>
      </c>
      <c r="BG861" s="1" t="s">
        <v>55</v>
      </c>
      <c r="BH861" s="1" t="s">
        <v>55</v>
      </c>
      <c r="BI861" s="1" t="s">
        <v>55</v>
      </c>
      <c r="BJ861" s="1" t="s">
        <v>1532</v>
      </c>
      <c r="BK861" s="1" t="s">
        <v>103</v>
      </c>
      <c r="BL861" s="1" t="s">
        <v>99</v>
      </c>
      <c r="BM861" s="1" t="s">
        <v>1532</v>
      </c>
      <c r="BN861" s="1" t="s">
        <v>56</v>
      </c>
      <c r="BO861" s="1" t="s">
        <v>105</v>
      </c>
      <c r="BP861" s="1" t="s">
        <v>57</v>
      </c>
      <c r="BQ861" s="1" t="s">
        <v>56</v>
      </c>
      <c r="BR861" s="1" t="s">
        <v>57</v>
      </c>
      <c r="BS861" s="1" t="s">
        <v>57</v>
      </c>
      <c r="BT861" s="18" t="s">
        <v>1572</v>
      </c>
      <c r="BU861" s="1"/>
      <c r="BV861" s="1"/>
      <c r="BW861" s="1" t="s">
        <v>1570</v>
      </c>
    </row>
    <row r="862" spans="1:75" x14ac:dyDescent="0.3">
      <c r="A862" t="s">
        <v>1764</v>
      </c>
      <c r="B862" t="s">
        <v>1735</v>
      </c>
      <c r="C862" s="37">
        <v>322410</v>
      </c>
      <c r="D862" s="37" t="s">
        <v>1767</v>
      </c>
      <c r="E862" s="37" t="s">
        <v>1767</v>
      </c>
      <c r="F862" s="37">
        <v>322440</v>
      </c>
      <c r="G862" s="21" t="s">
        <v>1817</v>
      </c>
      <c r="H862" s="1" t="s">
        <v>1767</v>
      </c>
      <c r="I862" t="s">
        <v>1454</v>
      </c>
      <c r="J862" t="s">
        <v>1251</v>
      </c>
      <c r="K862" t="s">
        <v>740</v>
      </c>
      <c r="L862" s="1" t="s">
        <v>1531</v>
      </c>
      <c r="M862" s="1" t="s">
        <v>1765</v>
      </c>
      <c r="N862" t="str">
        <f t="shared" si="45"/>
        <v>180-058-05633_19707 - 9_001</v>
      </c>
      <c r="O862">
        <v>87</v>
      </c>
      <c r="P862" s="7">
        <v>7.992</v>
      </c>
      <c r="Q862" s="7" t="s">
        <v>1776</v>
      </c>
      <c r="R862" s="6">
        <v>695.30399999999997</v>
      </c>
      <c r="S862">
        <v>-6.17</v>
      </c>
      <c r="T862" s="23">
        <v>45449</v>
      </c>
      <c r="U862">
        <v>-6.28</v>
      </c>
      <c r="V862" s="1" t="s">
        <v>1569</v>
      </c>
      <c r="W862" s="7">
        <v>0.23649999999999999</v>
      </c>
      <c r="X862" s="7">
        <v>1.89</v>
      </c>
      <c r="Y862" s="6">
        <v>164.43</v>
      </c>
      <c r="Z862" t="s">
        <v>1567</v>
      </c>
      <c r="AA862">
        <v>2.5</v>
      </c>
      <c r="AB862">
        <v>2</v>
      </c>
      <c r="AC862">
        <v>-6.92</v>
      </c>
      <c r="AD862" s="7">
        <v>0</v>
      </c>
      <c r="AE862" s="7">
        <v>0</v>
      </c>
      <c r="AF862" s="6">
        <v>0</v>
      </c>
      <c r="AG862" s="7">
        <v>6.1000000000000004E-3</v>
      </c>
      <c r="AH862" s="7">
        <v>4.9000000000000002E-2</v>
      </c>
      <c r="AI862" s="6">
        <v>4.2629999999999999</v>
      </c>
      <c r="AJ862" s="7">
        <v>-7.12</v>
      </c>
      <c r="AK862" s="7">
        <v>0</v>
      </c>
      <c r="AL862" s="7">
        <v>0</v>
      </c>
      <c r="AM862" s="6">
        <v>0</v>
      </c>
      <c r="AN862" s="7">
        <v>6.1000000000000004E-3</v>
      </c>
      <c r="AO862" s="7">
        <v>4.9000000000000002E-2</v>
      </c>
      <c r="AP862" s="6">
        <v>4.2629999999999999</v>
      </c>
      <c r="AQ862" s="14">
        <v>1</v>
      </c>
      <c r="AR862" s="15">
        <f t="shared" si="46"/>
        <v>1.131</v>
      </c>
      <c r="AS862" s="6">
        <v>1.131</v>
      </c>
      <c r="AT862" s="6">
        <v>0</v>
      </c>
      <c r="AU862" s="6">
        <v>0</v>
      </c>
      <c r="AV862" s="6">
        <f t="shared" si="48"/>
        <v>1.131</v>
      </c>
      <c r="AW862" t="s">
        <v>1568</v>
      </c>
      <c r="AX862" t="s">
        <v>1600</v>
      </c>
      <c r="AY862" s="1"/>
      <c r="AZ862" s="1"/>
      <c r="BA862" s="21"/>
      <c r="BB862" s="1"/>
      <c r="BC862">
        <v>19707</v>
      </c>
      <c r="BD862" s="1"/>
      <c r="BF862" s="1" t="s">
        <v>55</v>
      </c>
      <c r="BG862" s="1" t="s">
        <v>55</v>
      </c>
      <c r="BH862" s="1" t="s">
        <v>55</v>
      </c>
      <c r="BI862" s="1" t="s">
        <v>55</v>
      </c>
      <c r="BJ862" s="1" t="s">
        <v>1532</v>
      </c>
      <c r="BK862" s="1" t="s">
        <v>103</v>
      </c>
      <c r="BL862" s="1" t="s">
        <v>99</v>
      </c>
      <c r="BM862" s="1" t="s">
        <v>1532</v>
      </c>
      <c r="BN862" s="1" t="s">
        <v>56</v>
      </c>
      <c r="BO862" s="1" t="s">
        <v>105</v>
      </c>
      <c r="BP862" s="1" t="s">
        <v>57</v>
      </c>
      <c r="BQ862" s="1" t="s">
        <v>56</v>
      </c>
      <c r="BR862" s="1" t="s">
        <v>57</v>
      </c>
      <c r="BS862" s="1" t="s">
        <v>57</v>
      </c>
      <c r="BT862" s="18">
        <v>1.39</v>
      </c>
      <c r="BU862" s="1"/>
      <c r="BV862" s="1"/>
      <c r="BW862" s="1" t="s">
        <v>1570</v>
      </c>
    </row>
    <row r="863" spans="1:75" x14ac:dyDescent="0.3">
      <c r="A863" t="s">
        <v>1764</v>
      </c>
      <c r="B863" t="s">
        <v>1735</v>
      </c>
      <c r="C863" s="37">
        <v>322410</v>
      </c>
      <c r="D863" s="37" t="s">
        <v>1767</v>
      </c>
      <c r="E863" s="37" t="s">
        <v>1767</v>
      </c>
      <c r="F863" s="37">
        <v>322440</v>
      </c>
      <c r="G863" s="21" t="s">
        <v>1817</v>
      </c>
      <c r="H863" s="1" t="s">
        <v>1767</v>
      </c>
      <c r="I863" t="s">
        <v>1454</v>
      </c>
      <c r="J863" t="s">
        <v>1251</v>
      </c>
      <c r="K863" t="s">
        <v>741</v>
      </c>
      <c r="L863" s="1" t="s">
        <v>1531</v>
      </c>
      <c r="M863" s="1" t="s">
        <v>1765</v>
      </c>
      <c r="N863" t="str">
        <f t="shared" si="45"/>
        <v>180-058-05633_19707 - 9_002</v>
      </c>
      <c r="O863">
        <v>74</v>
      </c>
      <c r="P863" s="7">
        <v>5.6479999999999997</v>
      </c>
      <c r="Q863" s="7" t="s">
        <v>1776</v>
      </c>
      <c r="R863" s="6">
        <v>417.952</v>
      </c>
      <c r="S863">
        <v>-6.17</v>
      </c>
      <c r="T863" s="23">
        <v>45449</v>
      </c>
      <c r="U863">
        <v>-6.28</v>
      </c>
      <c r="V863" s="1" t="s">
        <v>1569</v>
      </c>
      <c r="W863" s="7">
        <v>6.6699999999999995E-2</v>
      </c>
      <c r="X863" s="7">
        <v>0.377</v>
      </c>
      <c r="Y863" s="6">
        <v>27.898</v>
      </c>
      <c r="Z863" t="s">
        <v>1567</v>
      </c>
      <c r="AA863">
        <v>2.5</v>
      </c>
      <c r="AB863">
        <v>2</v>
      </c>
      <c r="AC863">
        <v>-6.92</v>
      </c>
      <c r="AD863" s="7">
        <v>0</v>
      </c>
      <c r="AE863" s="7">
        <v>0</v>
      </c>
      <c r="AF863" s="6">
        <v>0</v>
      </c>
      <c r="AG863" s="7">
        <v>5.4999999999999997E-3</v>
      </c>
      <c r="AH863" s="7">
        <v>3.1E-2</v>
      </c>
      <c r="AI863" s="6">
        <v>2.294</v>
      </c>
      <c r="AJ863" s="7">
        <v>-7.12</v>
      </c>
      <c r="AK863" s="7">
        <v>5.0000000000000001E-4</v>
      </c>
      <c r="AL863" s="7">
        <v>3.0000000000000001E-3</v>
      </c>
      <c r="AM863" s="6">
        <v>0.222</v>
      </c>
      <c r="AN863" s="7">
        <v>5.4999999999999997E-3</v>
      </c>
      <c r="AO863" s="7">
        <v>3.1E-2</v>
      </c>
      <c r="AP863" s="6">
        <v>2.294</v>
      </c>
      <c r="AQ863" s="14">
        <v>1</v>
      </c>
      <c r="AR863" s="15">
        <f t="shared" si="46"/>
        <v>0.96199999999999997</v>
      </c>
      <c r="AS863" s="6">
        <v>1.1839999999999999</v>
      </c>
      <c r="AT863" s="6">
        <v>0</v>
      </c>
      <c r="AU863" s="6">
        <v>0</v>
      </c>
      <c r="AV863" s="6">
        <f t="shared" si="48"/>
        <v>1.1839999999999999</v>
      </c>
      <c r="AW863" t="s">
        <v>1568</v>
      </c>
      <c r="AX863" t="s">
        <v>1600</v>
      </c>
      <c r="AY863" s="16"/>
      <c r="AZ863" s="1"/>
      <c r="BA863" s="21"/>
      <c r="BB863" s="1"/>
      <c r="BC863">
        <v>19707</v>
      </c>
      <c r="BD863" s="1"/>
      <c r="BF863" s="1" t="s">
        <v>55</v>
      </c>
      <c r="BG863" s="1" t="s">
        <v>55</v>
      </c>
      <c r="BH863" s="1" t="s">
        <v>55</v>
      </c>
      <c r="BI863" s="1" t="s">
        <v>55</v>
      </c>
      <c r="BJ863" s="1" t="s">
        <v>1532</v>
      </c>
      <c r="BK863" s="1" t="s">
        <v>103</v>
      </c>
      <c r="BL863" s="1" t="s">
        <v>99</v>
      </c>
      <c r="BM863" s="1" t="s">
        <v>1532</v>
      </c>
      <c r="BN863" s="1" t="s">
        <v>56</v>
      </c>
      <c r="BO863" s="1" t="s">
        <v>105</v>
      </c>
      <c r="BP863" s="1" t="s">
        <v>57</v>
      </c>
      <c r="BQ863" s="1" t="s">
        <v>56</v>
      </c>
      <c r="BR863" s="1" t="s">
        <v>57</v>
      </c>
      <c r="BS863" s="1" t="s">
        <v>57</v>
      </c>
      <c r="BT863" s="18">
        <v>1.39</v>
      </c>
      <c r="BU863" s="1"/>
      <c r="BV863" s="1"/>
      <c r="BW863" s="1" t="s">
        <v>1570</v>
      </c>
    </row>
    <row r="864" spans="1:75" ht="28.8" x14ac:dyDescent="0.3">
      <c r="A864" t="s">
        <v>1764</v>
      </c>
      <c r="B864" t="s">
        <v>1735</v>
      </c>
      <c r="C864" s="37">
        <v>322410</v>
      </c>
      <c r="D864" s="37">
        <v>322420</v>
      </c>
      <c r="E864" s="37" t="s">
        <v>1767</v>
      </c>
      <c r="F864" s="37">
        <v>322440</v>
      </c>
      <c r="G864" s="29" t="s">
        <v>1799</v>
      </c>
      <c r="H864" s="16" t="s">
        <v>1800</v>
      </c>
      <c r="I864" t="s">
        <v>1456</v>
      </c>
      <c r="J864" t="s">
        <v>1253</v>
      </c>
      <c r="K864" t="s">
        <v>747</v>
      </c>
      <c r="L864" s="1" t="s">
        <v>1531</v>
      </c>
      <c r="M864" s="1" t="s">
        <v>1765</v>
      </c>
      <c r="N864" t="str">
        <f t="shared" si="45"/>
        <v>180-058-05633_19717 - 9_018</v>
      </c>
      <c r="O864">
        <v>105</v>
      </c>
      <c r="P864" s="7">
        <v>6.9219999999999997</v>
      </c>
      <c r="Q864" s="7" t="s">
        <v>1776</v>
      </c>
      <c r="R864" s="6">
        <v>726.81</v>
      </c>
      <c r="S864">
        <v>-6.28</v>
      </c>
      <c r="T864" s="23">
        <v>44280</v>
      </c>
      <c r="U864">
        <v>-6.28</v>
      </c>
      <c r="W864" s="7">
        <v>0.32919999999999999</v>
      </c>
      <c r="X864" s="7">
        <v>2.2789999999999999</v>
      </c>
      <c r="Y864" s="6">
        <v>239.29499999999999</v>
      </c>
      <c r="Z864" t="s">
        <v>1567</v>
      </c>
      <c r="AA864">
        <v>2.5</v>
      </c>
      <c r="AB864">
        <v>2</v>
      </c>
      <c r="AC864">
        <v>-6.92</v>
      </c>
      <c r="AD864" s="7">
        <v>0.21679999999999999</v>
      </c>
      <c r="AE864" s="7">
        <v>1.5009999999999999</v>
      </c>
      <c r="AF864" s="6">
        <v>157.60499999999999</v>
      </c>
      <c r="AG864" s="7">
        <v>2.2800000000000001E-2</v>
      </c>
      <c r="AH864" s="7">
        <v>0.158</v>
      </c>
      <c r="AI864" s="6">
        <v>16.59</v>
      </c>
      <c r="AJ864" s="7">
        <v>-7.12</v>
      </c>
      <c r="AK864" s="7">
        <v>0.28139999999999998</v>
      </c>
      <c r="AL864" s="7">
        <v>1.948</v>
      </c>
      <c r="AM864" s="6">
        <v>204.54</v>
      </c>
      <c r="AN864" s="7">
        <v>6.2100000000000002E-2</v>
      </c>
      <c r="AO864" s="7">
        <v>0.43</v>
      </c>
      <c r="AP864" s="6">
        <v>45.15</v>
      </c>
      <c r="AQ864" s="14">
        <v>1</v>
      </c>
      <c r="AR864" s="15">
        <f t="shared" si="46"/>
        <v>36.64500000000001</v>
      </c>
      <c r="AS864" s="6">
        <v>241.185</v>
      </c>
      <c r="AT864" s="6">
        <f t="shared" ref="AT864:AT878" si="50">AS864/2</f>
        <v>120.5925</v>
      </c>
      <c r="AU864" s="6">
        <v>0</v>
      </c>
      <c r="AV864" s="6">
        <f t="shared" si="48"/>
        <v>120.5925</v>
      </c>
      <c r="AW864" t="s">
        <v>1568</v>
      </c>
      <c r="AX864" t="s">
        <v>1600</v>
      </c>
      <c r="BC864">
        <v>19717</v>
      </c>
      <c r="BF864" s="1" t="s">
        <v>55</v>
      </c>
      <c r="BG864" s="1" t="s">
        <v>55</v>
      </c>
      <c r="BH864" s="1" t="s">
        <v>55</v>
      </c>
      <c r="BI864" s="1" t="s">
        <v>55</v>
      </c>
      <c r="BJ864" s="1" t="s">
        <v>1532</v>
      </c>
      <c r="BK864" s="1" t="s">
        <v>103</v>
      </c>
      <c r="BL864" s="1" t="s">
        <v>99</v>
      </c>
      <c r="BM864" s="1" t="s">
        <v>1532</v>
      </c>
      <c r="BN864" s="1" t="s">
        <v>56</v>
      </c>
      <c r="BO864" s="1" t="s">
        <v>105</v>
      </c>
      <c r="BP864" s="1" t="s">
        <v>57</v>
      </c>
      <c r="BQ864" s="1" t="s">
        <v>56</v>
      </c>
      <c r="BR864" s="1" t="s">
        <v>57</v>
      </c>
      <c r="BS864" s="1" t="s">
        <v>57</v>
      </c>
      <c r="BT864" s="18">
        <v>0.51</v>
      </c>
      <c r="BU864" s="1"/>
      <c r="BV864" s="1"/>
      <c r="BW864" s="1" t="s">
        <v>1570</v>
      </c>
    </row>
    <row r="865" spans="1:75" ht="28.8" x14ac:dyDescent="0.3">
      <c r="A865" t="s">
        <v>1764</v>
      </c>
      <c r="B865" t="s">
        <v>1735</v>
      </c>
      <c r="C865" s="37">
        <v>322410</v>
      </c>
      <c r="D865" s="37">
        <v>322420</v>
      </c>
      <c r="E865" s="37" t="s">
        <v>1767</v>
      </c>
      <c r="F865" s="37">
        <v>322440</v>
      </c>
      <c r="G865" s="29" t="s">
        <v>1799</v>
      </c>
      <c r="H865" s="16" t="s">
        <v>1800</v>
      </c>
      <c r="I865" t="s">
        <v>1456</v>
      </c>
      <c r="J865" t="s">
        <v>1253</v>
      </c>
      <c r="K865" t="s">
        <v>748</v>
      </c>
      <c r="L865" s="1" t="s">
        <v>1531</v>
      </c>
      <c r="M865" s="1" t="s">
        <v>1765</v>
      </c>
      <c r="N865" t="str">
        <f t="shared" si="45"/>
        <v>180-058-05633_19717 - 9_019</v>
      </c>
      <c r="O865">
        <v>100</v>
      </c>
      <c r="P865" s="7">
        <v>7.0369999999999999</v>
      </c>
      <c r="Q865" s="7" t="s">
        <v>1776</v>
      </c>
      <c r="R865" s="6">
        <v>703.7</v>
      </c>
      <c r="S865">
        <v>-6.28</v>
      </c>
      <c r="T865" s="23">
        <v>44280</v>
      </c>
      <c r="U865">
        <v>-6.28</v>
      </c>
      <c r="W865" s="7">
        <v>0.2427</v>
      </c>
      <c r="X865" s="7">
        <v>1.708</v>
      </c>
      <c r="Y865" s="6">
        <v>170.8</v>
      </c>
      <c r="Z865" t="s">
        <v>1567</v>
      </c>
      <c r="AA865">
        <v>2.5</v>
      </c>
      <c r="AB865">
        <v>2</v>
      </c>
      <c r="AC865">
        <v>-6.92</v>
      </c>
      <c r="AD865" s="7">
        <v>0.1971</v>
      </c>
      <c r="AE865" s="7">
        <v>1.387</v>
      </c>
      <c r="AF865" s="6">
        <v>138.69999999999999</v>
      </c>
      <c r="AG865" s="7">
        <v>1.5299999999999999E-2</v>
      </c>
      <c r="AH865" s="7">
        <v>0.108</v>
      </c>
      <c r="AI865" s="6">
        <v>10.8</v>
      </c>
      <c r="AJ865" s="7">
        <v>-7.12</v>
      </c>
      <c r="AK865" s="7">
        <v>0.23580000000000001</v>
      </c>
      <c r="AL865" s="7">
        <v>1.659</v>
      </c>
      <c r="AM865" s="6">
        <v>165.9</v>
      </c>
      <c r="AN865" s="7">
        <v>8.1900000000000001E-2</v>
      </c>
      <c r="AO865" s="7">
        <v>0.57599999999999996</v>
      </c>
      <c r="AP865" s="6">
        <v>57.6</v>
      </c>
      <c r="AQ865" s="14">
        <v>1</v>
      </c>
      <c r="AR865" s="15">
        <f t="shared" si="46"/>
        <v>35.299999999999983</v>
      </c>
      <c r="AS865" s="6">
        <v>201.2</v>
      </c>
      <c r="AT865" s="6">
        <f t="shared" si="50"/>
        <v>100.6</v>
      </c>
      <c r="AU865" s="6">
        <v>0</v>
      </c>
      <c r="AV865" s="6">
        <f t="shared" si="48"/>
        <v>100.6</v>
      </c>
      <c r="AW865" t="s">
        <v>1568</v>
      </c>
      <c r="AX865" t="s">
        <v>1600</v>
      </c>
      <c r="BC865">
        <v>19717</v>
      </c>
      <c r="BF865" s="1" t="s">
        <v>55</v>
      </c>
      <c r="BG865" s="1" t="s">
        <v>55</v>
      </c>
      <c r="BH865" s="1" t="s">
        <v>55</v>
      </c>
      <c r="BI865" s="1" t="s">
        <v>55</v>
      </c>
      <c r="BJ865" s="1" t="s">
        <v>1532</v>
      </c>
      <c r="BK865" s="1" t="s">
        <v>103</v>
      </c>
      <c r="BL865" s="1" t="s">
        <v>99</v>
      </c>
      <c r="BM865" s="1" t="s">
        <v>1532</v>
      </c>
      <c r="BN865" s="1" t="s">
        <v>56</v>
      </c>
      <c r="BO865" s="1" t="s">
        <v>105</v>
      </c>
      <c r="BP865" s="1" t="s">
        <v>57</v>
      </c>
      <c r="BQ865" s="1" t="s">
        <v>56</v>
      </c>
      <c r="BR865" s="1" t="s">
        <v>57</v>
      </c>
      <c r="BS865" s="1" t="s">
        <v>57</v>
      </c>
      <c r="BT865" s="18">
        <v>0.51</v>
      </c>
      <c r="BU865" s="1"/>
      <c r="BV865" s="1"/>
      <c r="BW865" s="1" t="s">
        <v>1570</v>
      </c>
    </row>
    <row r="866" spans="1:75" ht="28.8" x14ac:dyDescent="0.3">
      <c r="A866" t="s">
        <v>1764</v>
      </c>
      <c r="B866" t="s">
        <v>1735</v>
      </c>
      <c r="C866" s="37">
        <v>322410</v>
      </c>
      <c r="D866" s="37">
        <v>322420</v>
      </c>
      <c r="E866" s="37" t="s">
        <v>1767</v>
      </c>
      <c r="F866" s="37">
        <v>322440</v>
      </c>
      <c r="G866" s="29" t="s">
        <v>1799</v>
      </c>
      <c r="H866" s="16" t="s">
        <v>1800</v>
      </c>
      <c r="I866" t="s">
        <v>1456</v>
      </c>
      <c r="J866" t="s">
        <v>1253</v>
      </c>
      <c r="K866" t="s">
        <v>749</v>
      </c>
      <c r="L866" s="1" t="s">
        <v>1531</v>
      </c>
      <c r="M866" s="1" t="s">
        <v>1765</v>
      </c>
      <c r="N866" t="str">
        <f t="shared" si="45"/>
        <v>180-058-05633_19717 - 9_020</v>
      </c>
      <c r="O866">
        <v>100</v>
      </c>
      <c r="P866" s="7">
        <v>6.492</v>
      </c>
      <c r="Q866" s="7" t="s">
        <v>1776</v>
      </c>
      <c r="R866" s="6">
        <v>649.20000000000005</v>
      </c>
      <c r="S866">
        <v>-6.28</v>
      </c>
      <c r="T866" s="23">
        <v>44280</v>
      </c>
      <c r="U866">
        <v>-6.28</v>
      </c>
      <c r="W866" s="7">
        <v>0.28139999999999998</v>
      </c>
      <c r="X866" s="7">
        <v>1.827</v>
      </c>
      <c r="Y866" s="6">
        <v>182.7</v>
      </c>
      <c r="Z866" t="s">
        <v>1567</v>
      </c>
      <c r="AA866">
        <v>2.5</v>
      </c>
      <c r="AB866">
        <v>2</v>
      </c>
      <c r="AC866">
        <v>-6.92</v>
      </c>
      <c r="AD866" s="7">
        <v>0.16020000000000001</v>
      </c>
      <c r="AE866" s="7">
        <v>1.04</v>
      </c>
      <c r="AF866" s="6">
        <v>104</v>
      </c>
      <c r="AG866" s="7">
        <v>1.7899999999999999E-2</v>
      </c>
      <c r="AH866" s="7">
        <v>0.11600000000000001</v>
      </c>
      <c r="AI866" s="6">
        <v>11.6</v>
      </c>
      <c r="AJ866" s="7">
        <v>-7.12</v>
      </c>
      <c r="AK866" s="7">
        <v>0.2177</v>
      </c>
      <c r="AL866" s="7">
        <v>1.413</v>
      </c>
      <c r="AM866" s="6">
        <v>141.30000000000001</v>
      </c>
      <c r="AN866" s="7">
        <v>5.7799999999999997E-2</v>
      </c>
      <c r="AO866" s="7">
        <v>0.375</v>
      </c>
      <c r="AP866" s="6">
        <v>37.5</v>
      </c>
      <c r="AQ866" s="14">
        <v>1</v>
      </c>
      <c r="AR866" s="15">
        <f t="shared" si="46"/>
        <v>30.399999999999977</v>
      </c>
      <c r="AS866" s="6">
        <v>171.7</v>
      </c>
      <c r="AT866" s="6">
        <f t="shared" si="50"/>
        <v>85.85</v>
      </c>
      <c r="AU866" s="6">
        <v>0</v>
      </c>
      <c r="AV866" s="6">
        <f t="shared" si="48"/>
        <v>85.85</v>
      </c>
      <c r="AW866" t="s">
        <v>1568</v>
      </c>
      <c r="AX866" t="s">
        <v>1600</v>
      </c>
      <c r="BC866">
        <v>19717</v>
      </c>
      <c r="BF866" s="1" t="s">
        <v>55</v>
      </c>
      <c r="BG866" s="1" t="s">
        <v>55</v>
      </c>
      <c r="BH866" s="1" t="s">
        <v>55</v>
      </c>
      <c r="BI866" s="1" t="s">
        <v>55</v>
      </c>
      <c r="BJ866" s="1" t="s">
        <v>1532</v>
      </c>
      <c r="BK866" s="1" t="s">
        <v>103</v>
      </c>
      <c r="BL866" s="1" t="s">
        <v>99</v>
      </c>
      <c r="BM866" s="1" t="s">
        <v>1532</v>
      </c>
      <c r="BN866" s="1" t="s">
        <v>56</v>
      </c>
      <c r="BO866" s="1" t="s">
        <v>105</v>
      </c>
      <c r="BP866" s="1" t="s">
        <v>57</v>
      </c>
      <c r="BQ866" s="1" t="s">
        <v>56</v>
      </c>
      <c r="BR866" s="1" t="s">
        <v>57</v>
      </c>
      <c r="BS866" s="1" t="s">
        <v>57</v>
      </c>
      <c r="BT866" s="18">
        <v>0.51</v>
      </c>
      <c r="BU866" s="1"/>
      <c r="BV866" s="1"/>
      <c r="BW866" s="1" t="s">
        <v>1570</v>
      </c>
    </row>
    <row r="867" spans="1:75" ht="28.8" x14ac:dyDescent="0.3">
      <c r="A867" t="s">
        <v>1764</v>
      </c>
      <c r="B867" t="s">
        <v>1735</v>
      </c>
      <c r="C867" s="37">
        <v>322410</v>
      </c>
      <c r="D867" s="37">
        <v>322420</v>
      </c>
      <c r="E867" s="37" t="s">
        <v>1767</v>
      </c>
      <c r="F867" s="37">
        <v>322440</v>
      </c>
      <c r="G867" s="29" t="s">
        <v>1799</v>
      </c>
      <c r="H867" s="16" t="s">
        <v>1800</v>
      </c>
      <c r="I867" t="s">
        <v>1456</v>
      </c>
      <c r="J867" t="s">
        <v>1253</v>
      </c>
      <c r="K867" t="s">
        <v>750</v>
      </c>
      <c r="L867" s="1" t="s">
        <v>1531</v>
      </c>
      <c r="M867" s="1" t="s">
        <v>1765</v>
      </c>
      <c r="N867" t="str">
        <f t="shared" si="45"/>
        <v>180-058-05633_19717 - 9_021</v>
      </c>
      <c r="O867">
        <v>92</v>
      </c>
      <c r="P867" s="7">
        <v>6.7690000000000001</v>
      </c>
      <c r="Q867" s="7" t="s">
        <v>1776</v>
      </c>
      <c r="R867" s="6">
        <v>622.74800000000005</v>
      </c>
      <c r="S867">
        <v>-6.28</v>
      </c>
      <c r="T867" s="23">
        <v>44280</v>
      </c>
      <c r="U867">
        <v>-6.28</v>
      </c>
      <c r="W867" s="7">
        <v>0.33139999999999997</v>
      </c>
      <c r="X867" s="7">
        <v>2.2429999999999999</v>
      </c>
      <c r="Y867" s="6">
        <v>206.35599999999999</v>
      </c>
      <c r="Z867" t="s">
        <v>1567</v>
      </c>
      <c r="AA867">
        <v>2.5</v>
      </c>
      <c r="AB867">
        <v>2</v>
      </c>
      <c r="AC867">
        <v>-6.92</v>
      </c>
      <c r="AD867" s="7">
        <v>0.23</v>
      </c>
      <c r="AE867" s="7">
        <v>1.5569999999999999</v>
      </c>
      <c r="AF867" s="6">
        <v>143.244</v>
      </c>
      <c r="AG867" s="7">
        <v>1.11E-2</v>
      </c>
      <c r="AH867" s="7">
        <v>7.4999999999999997E-2</v>
      </c>
      <c r="AI867" s="6">
        <v>6.9</v>
      </c>
      <c r="AJ867" s="7">
        <v>-7.12</v>
      </c>
      <c r="AK867" s="7">
        <v>0.2838</v>
      </c>
      <c r="AL867" s="7">
        <v>1.921</v>
      </c>
      <c r="AM867" s="6">
        <v>176.732</v>
      </c>
      <c r="AN867" s="7">
        <v>5.8799999999999998E-2</v>
      </c>
      <c r="AO867" s="7">
        <v>0.39800000000000002</v>
      </c>
      <c r="AP867" s="6">
        <v>36.616</v>
      </c>
      <c r="AQ867" s="14">
        <v>1</v>
      </c>
      <c r="AR867" s="15">
        <f t="shared" si="46"/>
        <v>32.843999999999994</v>
      </c>
      <c r="AS867" s="6">
        <v>209.57599999999999</v>
      </c>
      <c r="AT867" s="6">
        <f t="shared" si="50"/>
        <v>104.788</v>
      </c>
      <c r="AU867" s="6">
        <v>0</v>
      </c>
      <c r="AV867" s="6">
        <f t="shared" si="48"/>
        <v>104.788</v>
      </c>
      <c r="AW867" t="s">
        <v>1568</v>
      </c>
      <c r="AX867" t="s">
        <v>1600</v>
      </c>
      <c r="BC867">
        <v>19717</v>
      </c>
      <c r="BF867" s="1" t="s">
        <v>55</v>
      </c>
      <c r="BG867" s="1" t="s">
        <v>55</v>
      </c>
      <c r="BH867" s="1" t="s">
        <v>55</v>
      </c>
      <c r="BI867" s="1" t="s">
        <v>55</v>
      </c>
      <c r="BJ867" s="1" t="s">
        <v>1532</v>
      </c>
      <c r="BK867" s="1" t="s">
        <v>103</v>
      </c>
      <c r="BL867" s="1" t="s">
        <v>99</v>
      </c>
      <c r="BM867" s="1" t="s">
        <v>1532</v>
      </c>
      <c r="BN867" s="1" t="s">
        <v>56</v>
      </c>
      <c r="BO867" s="1" t="s">
        <v>105</v>
      </c>
      <c r="BP867" s="1" t="s">
        <v>57</v>
      </c>
      <c r="BQ867" s="1" t="s">
        <v>56</v>
      </c>
      <c r="BR867" s="1" t="s">
        <v>57</v>
      </c>
      <c r="BS867" s="1" t="s">
        <v>57</v>
      </c>
      <c r="BT867" s="18">
        <v>0.51</v>
      </c>
      <c r="BU867" s="1"/>
      <c r="BV867" s="1"/>
      <c r="BW867" s="1" t="s">
        <v>1570</v>
      </c>
    </row>
    <row r="868" spans="1:75" ht="28.8" x14ac:dyDescent="0.3">
      <c r="A868" t="s">
        <v>1764</v>
      </c>
      <c r="B868" t="s">
        <v>1735</v>
      </c>
      <c r="C868" s="37">
        <v>322410</v>
      </c>
      <c r="D868" s="37">
        <v>322420</v>
      </c>
      <c r="E868" s="37" t="s">
        <v>1767</v>
      </c>
      <c r="F868" s="37">
        <v>322440</v>
      </c>
      <c r="G868" s="29" t="s">
        <v>1799</v>
      </c>
      <c r="H868" s="16" t="s">
        <v>1800</v>
      </c>
      <c r="I868" t="s">
        <v>1456</v>
      </c>
      <c r="J868" t="s">
        <v>1253</v>
      </c>
      <c r="K868" t="s">
        <v>751</v>
      </c>
      <c r="L868" s="1" t="s">
        <v>1531</v>
      </c>
      <c r="M868" s="1" t="s">
        <v>1765</v>
      </c>
      <c r="N868" t="str">
        <f t="shared" si="45"/>
        <v>180-058-05633_19717 - 9_022</v>
      </c>
      <c r="O868">
        <v>94</v>
      </c>
      <c r="P868" s="7">
        <v>6.8819999999999997</v>
      </c>
      <c r="Q868" s="7" t="s">
        <v>1776</v>
      </c>
      <c r="R868" s="6">
        <v>646.90800000000002</v>
      </c>
      <c r="S868">
        <v>-6.28</v>
      </c>
      <c r="T868" s="23">
        <v>44280</v>
      </c>
      <c r="U868">
        <v>-6.28</v>
      </c>
      <c r="W868" s="7">
        <v>0.32</v>
      </c>
      <c r="X868" s="7">
        <v>2.202</v>
      </c>
      <c r="Y868" s="6">
        <v>206.988</v>
      </c>
      <c r="Z868" t="s">
        <v>1567</v>
      </c>
      <c r="AA868">
        <v>2.5</v>
      </c>
      <c r="AB868">
        <v>2</v>
      </c>
      <c r="AC868">
        <v>-6.92</v>
      </c>
      <c r="AD868" s="7">
        <v>0.18340000000000001</v>
      </c>
      <c r="AE868" s="7">
        <v>1.262</v>
      </c>
      <c r="AF868" s="6">
        <v>118.628</v>
      </c>
      <c r="AG868" s="7">
        <v>1.4500000000000001E-2</v>
      </c>
      <c r="AH868" s="7">
        <v>0.1</v>
      </c>
      <c r="AI868" s="6">
        <v>9.4</v>
      </c>
      <c r="AJ868" s="7">
        <v>-7.12</v>
      </c>
      <c r="AK868" s="7">
        <v>0.26179999999999998</v>
      </c>
      <c r="AL868" s="7">
        <v>1.802</v>
      </c>
      <c r="AM868" s="6">
        <v>169.38800000000001</v>
      </c>
      <c r="AN868" s="7">
        <v>3.9199999999999999E-2</v>
      </c>
      <c r="AO868" s="7">
        <v>0.27</v>
      </c>
      <c r="AP868" s="6">
        <v>25.38</v>
      </c>
      <c r="AQ868" s="14">
        <v>1</v>
      </c>
      <c r="AR868" s="15">
        <f t="shared" si="46"/>
        <v>32.147999999999996</v>
      </c>
      <c r="AS868" s="6">
        <v>201.536</v>
      </c>
      <c r="AT868" s="6">
        <f t="shared" si="50"/>
        <v>100.768</v>
      </c>
      <c r="AU868" s="6">
        <v>0</v>
      </c>
      <c r="AV868" s="6">
        <f t="shared" si="48"/>
        <v>100.768</v>
      </c>
      <c r="AW868" t="s">
        <v>1568</v>
      </c>
      <c r="AX868" t="s">
        <v>1600</v>
      </c>
      <c r="BC868">
        <v>19717</v>
      </c>
      <c r="BF868" s="1" t="s">
        <v>55</v>
      </c>
      <c r="BG868" s="1" t="s">
        <v>55</v>
      </c>
      <c r="BH868" s="1" t="s">
        <v>55</v>
      </c>
      <c r="BI868" s="1" t="s">
        <v>55</v>
      </c>
      <c r="BJ868" s="1" t="s">
        <v>1532</v>
      </c>
      <c r="BK868" s="1" t="s">
        <v>103</v>
      </c>
      <c r="BL868" s="1" t="s">
        <v>99</v>
      </c>
      <c r="BM868" s="1" t="s">
        <v>1532</v>
      </c>
      <c r="BN868" s="1" t="s">
        <v>56</v>
      </c>
      <c r="BO868" s="1" t="s">
        <v>105</v>
      </c>
      <c r="BP868" s="1" t="s">
        <v>57</v>
      </c>
      <c r="BQ868" s="1" t="s">
        <v>56</v>
      </c>
      <c r="BR868" s="1" t="s">
        <v>57</v>
      </c>
      <c r="BS868" s="1" t="s">
        <v>57</v>
      </c>
      <c r="BT868" s="18">
        <v>0.51</v>
      </c>
      <c r="BU868" s="1"/>
      <c r="BV868" s="1"/>
      <c r="BW868" s="1" t="s">
        <v>1570</v>
      </c>
    </row>
    <row r="869" spans="1:75" x14ac:dyDescent="0.3">
      <c r="A869" t="s">
        <v>1764</v>
      </c>
      <c r="B869" t="s">
        <v>1735</v>
      </c>
      <c r="C869" s="37">
        <v>322410</v>
      </c>
      <c r="D869" s="37">
        <v>322420</v>
      </c>
      <c r="E869" s="37" t="s">
        <v>1767</v>
      </c>
      <c r="F869" s="37">
        <v>322440</v>
      </c>
      <c r="G869" s="21" t="s">
        <v>1790</v>
      </c>
      <c r="H869" s="1" t="s">
        <v>1792</v>
      </c>
      <c r="I869" t="s">
        <v>1457</v>
      </c>
      <c r="J869" t="s">
        <v>1254</v>
      </c>
      <c r="K869" t="s">
        <v>752</v>
      </c>
      <c r="L869" s="1" t="s">
        <v>1531</v>
      </c>
      <c r="M869" s="1" t="s">
        <v>1765</v>
      </c>
      <c r="N869" t="str">
        <f t="shared" si="45"/>
        <v>180-058-05537_19737 - 9_027</v>
      </c>
      <c r="O869">
        <v>74</v>
      </c>
      <c r="P869" s="7">
        <v>6.5629999999999997</v>
      </c>
      <c r="Q869" s="7" t="s">
        <v>1776</v>
      </c>
      <c r="R869" s="6">
        <v>485.66199999999998</v>
      </c>
      <c r="S869">
        <v>-6.28</v>
      </c>
      <c r="T869" s="23">
        <v>44281</v>
      </c>
      <c r="U869">
        <v>-6.28</v>
      </c>
      <c r="W869" s="7">
        <v>0.48509999999999998</v>
      </c>
      <c r="X869" s="7">
        <v>3.1840000000000002</v>
      </c>
      <c r="Y869" s="6">
        <v>235.61600000000001</v>
      </c>
      <c r="Z869" t="s">
        <v>1567</v>
      </c>
      <c r="AA869">
        <v>2.5</v>
      </c>
      <c r="AB869">
        <v>2</v>
      </c>
      <c r="AC869">
        <v>-6.92</v>
      </c>
      <c r="AD869" s="7">
        <v>0.1042</v>
      </c>
      <c r="AE869" s="7">
        <v>0.68400000000000005</v>
      </c>
      <c r="AF869" s="6">
        <v>50.616</v>
      </c>
      <c r="AG869" s="7">
        <v>0</v>
      </c>
      <c r="AH869" s="7">
        <v>0</v>
      </c>
      <c r="AI869" s="6">
        <v>0</v>
      </c>
      <c r="AJ869" s="7">
        <v>-7.12</v>
      </c>
      <c r="AK869" s="7">
        <v>0.20280000000000001</v>
      </c>
      <c r="AL869" s="7">
        <v>1.331</v>
      </c>
      <c r="AM869" s="6">
        <v>98.494</v>
      </c>
      <c r="AN869" s="7">
        <v>0</v>
      </c>
      <c r="AO869" s="7">
        <v>0</v>
      </c>
      <c r="AP869" s="6">
        <v>0</v>
      </c>
      <c r="AQ869" s="14">
        <v>1</v>
      </c>
      <c r="AR869" s="15">
        <f t="shared" si="46"/>
        <v>21.016000000000005</v>
      </c>
      <c r="AS869" s="6">
        <v>119.51</v>
      </c>
      <c r="AT869" s="6">
        <f t="shared" si="50"/>
        <v>59.755000000000003</v>
      </c>
      <c r="AU869" s="6">
        <v>0</v>
      </c>
      <c r="AV869" s="6">
        <f t="shared" si="48"/>
        <v>59.755000000000003</v>
      </c>
      <c r="AW869" t="s">
        <v>1568</v>
      </c>
      <c r="AX869" t="s">
        <v>1600</v>
      </c>
      <c r="BC869">
        <v>19737</v>
      </c>
      <c r="BF869" s="1" t="s">
        <v>55</v>
      </c>
      <c r="BG869" s="1" t="s">
        <v>55</v>
      </c>
      <c r="BH869" s="1" t="s">
        <v>55</v>
      </c>
      <c r="BI869" s="1" t="s">
        <v>55</v>
      </c>
      <c r="BJ869" s="1" t="s">
        <v>1532</v>
      </c>
      <c r="BK869" s="1" t="s">
        <v>103</v>
      </c>
      <c r="BL869" s="1" t="s">
        <v>99</v>
      </c>
      <c r="BM869" s="1" t="s">
        <v>1532</v>
      </c>
      <c r="BN869" s="1" t="s">
        <v>56</v>
      </c>
      <c r="BO869" s="1" t="s">
        <v>105</v>
      </c>
      <c r="BP869" s="1" t="s">
        <v>62</v>
      </c>
      <c r="BQ869" s="1" t="s">
        <v>62</v>
      </c>
      <c r="BR869" s="1" t="s">
        <v>57</v>
      </c>
      <c r="BS869" s="1" t="s">
        <v>57</v>
      </c>
      <c r="BT869" s="18">
        <v>1.21</v>
      </c>
      <c r="BU869" s="1"/>
      <c r="BV869" s="1"/>
      <c r="BW869" s="1" t="s">
        <v>1570</v>
      </c>
    </row>
    <row r="870" spans="1:75" x14ac:dyDescent="0.3">
      <c r="A870" t="s">
        <v>1764</v>
      </c>
      <c r="B870" t="s">
        <v>1735</v>
      </c>
      <c r="C870" s="37">
        <v>322410</v>
      </c>
      <c r="D870" s="37">
        <v>322420</v>
      </c>
      <c r="E870" s="37" t="s">
        <v>1767</v>
      </c>
      <c r="F870" s="37">
        <v>322440</v>
      </c>
      <c r="G870" s="21" t="s">
        <v>1790</v>
      </c>
      <c r="H870" s="1" t="s">
        <v>1792</v>
      </c>
      <c r="I870" t="s">
        <v>1457</v>
      </c>
      <c r="J870" t="s">
        <v>1254</v>
      </c>
      <c r="K870" t="s">
        <v>753</v>
      </c>
      <c r="L870" s="1" t="s">
        <v>1531</v>
      </c>
      <c r="M870" s="1" t="s">
        <v>1765</v>
      </c>
      <c r="N870" t="str">
        <f t="shared" si="45"/>
        <v>180-058-05537_19737 - 9_028</v>
      </c>
      <c r="O870">
        <v>73</v>
      </c>
      <c r="P870" s="7">
        <v>6.4889999999999999</v>
      </c>
      <c r="Q870" s="7" t="s">
        <v>1776</v>
      </c>
      <c r="R870" s="6">
        <v>473.697</v>
      </c>
      <c r="S870">
        <v>-6.28</v>
      </c>
      <c r="T870" s="23">
        <v>44281</v>
      </c>
      <c r="U870">
        <v>-6.28</v>
      </c>
      <c r="W870" s="7">
        <v>0.43519999999999998</v>
      </c>
      <c r="X870" s="7">
        <v>2.8239999999999998</v>
      </c>
      <c r="Y870" s="6">
        <v>206.15199999999999</v>
      </c>
      <c r="Z870" t="s">
        <v>1567</v>
      </c>
      <c r="AA870">
        <v>2.5</v>
      </c>
      <c r="AB870">
        <v>2</v>
      </c>
      <c r="AC870">
        <v>-6.92</v>
      </c>
      <c r="AD870" s="7">
        <v>0.12039999999999999</v>
      </c>
      <c r="AE870" s="7">
        <v>0.78100000000000003</v>
      </c>
      <c r="AF870" s="6">
        <v>57.012999999999998</v>
      </c>
      <c r="AG870" s="7">
        <v>0</v>
      </c>
      <c r="AH870" s="7">
        <v>0</v>
      </c>
      <c r="AI870" s="6">
        <v>0</v>
      </c>
      <c r="AJ870" s="7">
        <v>-7.12</v>
      </c>
      <c r="AK870" s="7">
        <v>0.21779999999999999</v>
      </c>
      <c r="AL870" s="7">
        <v>1.413</v>
      </c>
      <c r="AM870" s="6">
        <v>103.149</v>
      </c>
      <c r="AN870" s="7">
        <v>0</v>
      </c>
      <c r="AO870" s="7">
        <v>0</v>
      </c>
      <c r="AP870" s="6">
        <v>0</v>
      </c>
      <c r="AQ870" s="14">
        <v>1</v>
      </c>
      <c r="AR870" s="15">
        <f t="shared" si="46"/>
        <v>22.119</v>
      </c>
      <c r="AS870" s="6">
        <v>125.268</v>
      </c>
      <c r="AT870" s="6">
        <f t="shared" si="50"/>
        <v>62.634</v>
      </c>
      <c r="AU870" s="6">
        <v>0</v>
      </c>
      <c r="AV870" s="6">
        <f t="shared" si="48"/>
        <v>62.634</v>
      </c>
      <c r="AW870" t="s">
        <v>1568</v>
      </c>
      <c r="AX870" t="s">
        <v>1600</v>
      </c>
      <c r="BC870">
        <v>19737</v>
      </c>
      <c r="BF870" s="1" t="s">
        <v>55</v>
      </c>
      <c r="BG870" s="1" t="s">
        <v>55</v>
      </c>
      <c r="BH870" s="1" t="s">
        <v>55</v>
      </c>
      <c r="BI870" s="1" t="s">
        <v>55</v>
      </c>
      <c r="BJ870" s="1" t="s">
        <v>1532</v>
      </c>
      <c r="BK870" s="1" t="s">
        <v>103</v>
      </c>
      <c r="BL870" s="1" t="s">
        <v>99</v>
      </c>
      <c r="BM870" s="1" t="s">
        <v>1532</v>
      </c>
      <c r="BN870" s="1" t="s">
        <v>56</v>
      </c>
      <c r="BO870" s="1" t="s">
        <v>105</v>
      </c>
      <c r="BP870" s="1" t="s">
        <v>62</v>
      </c>
      <c r="BQ870" s="1" t="s">
        <v>62</v>
      </c>
      <c r="BR870" s="1" t="s">
        <v>57</v>
      </c>
      <c r="BS870" s="1" t="s">
        <v>57</v>
      </c>
      <c r="BT870" s="18">
        <v>1.21</v>
      </c>
      <c r="BW870" s="1" t="s">
        <v>1570</v>
      </c>
    </row>
    <row r="871" spans="1:75" x14ac:dyDescent="0.3">
      <c r="A871" t="s">
        <v>1764</v>
      </c>
      <c r="B871" t="s">
        <v>1735</v>
      </c>
      <c r="C871" s="37">
        <v>322410</v>
      </c>
      <c r="D871" s="37">
        <v>322420</v>
      </c>
      <c r="E871" s="37" t="s">
        <v>1767</v>
      </c>
      <c r="F871" s="37">
        <v>322440</v>
      </c>
      <c r="G871" s="21" t="s">
        <v>1790</v>
      </c>
      <c r="H871" s="1" t="s">
        <v>1792</v>
      </c>
      <c r="I871" t="s">
        <v>1457</v>
      </c>
      <c r="J871" t="s">
        <v>1254</v>
      </c>
      <c r="K871" t="s">
        <v>754</v>
      </c>
      <c r="L871" s="1" t="s">
        <v>1531</v>
      </c>
      <c r="M871" s="1" t="s">
        <v>1765</v>
      </c>
      <c r="N871" t="str">
        <f t="shared" si="45"/>
        <v>180-058-05537_19737 - 9_029</v>
      </c>
      <c r="O871">
        <v>67</v>
      </c>
      <c r="P871" s="7">
        <v>7.1580000000000004</v>
      </c>
      <c r="Q871" s="7" t="s">
        <v>1776</v>
      </c>
      <c r="R871" s="6">
        <v>479.58600000000001</v>
      </c>
      <c r="S871">
        <v>-6.28</v>
      </c>
      <c r="T871" s="23">
        <v>44281</v>
      </c>
      <c r="U871">
        <v>-6.28</v>
      </c>
      <c r="W871" s="7">
        <v>0.39679999999999999</v>
      </c>
      <c r="X871" s="7">
        <v>2.84</v>
      </c>
      <c r="Y871" s="6">
        <v>190.28</v>
      </c>
      <c r="Z871" t="s">
        <v>1567</v>
      </c>
      <c r="AA871">
        <v>2.5</v>
      </c>
      <c r="AB871">
        <v>2</v>
      </c>
      <c r="AC871">
        <v>-6.92</v>
      </c>
      <c r="AD871" s="7">
        <v>0.1077</v>
      </c>
      <c r="AE871" s="7">
        <v>0.77100000000000002</v>
      </c>
      <c r="AF871" s="6">
        <v>51.656999999999996</v>
      </c>
      <c r="AG871" s="7">
        <v>0</v>
      </c>
      <c r="AH871" s="7">
        <v>0</v>
      </c>
      <c r="AI871" s="6">
        <v>0</v>
      </c>
      <c r="AJ871" s="7">
        <v>-7.12</v>
      </c>
      <c r="AK871" s="7">
        <v>0.2135</v>
      </c>
      <c r="AL871" s="7">
        <v>1.528</v>
      </c>
      <c r="AM871" s="6">
        <v>102.376</v>
      </c>
      <c r="AN871" s="7">
        <v>1.1000000000000001E-3</v>
      </c>
      <c r="AO871" s="7">
        <v>8.0000000000000002E-3</v>
      </c>
      <c r="AP871" s="6">
        <v>0.53600000000000003</v>
      </c>
      <c r="AQ871" s="14">
        <v>1</v>
      </c>
      <c r="AR871" s="15">
        <f t="shared" si="46"/>
        <v>23.382999999999996</v>
      </c>
      <c r="AS871" s="6">
        <v>125.759</v>
      </c>
      <c r="AT871" s="6">
        <f t="shared" si="50"/>
        <v>62.8795</v>
      </c>
      <c r="AU871" s="6">
        <v>0</v>
      </c>
      <c r="AV871" s="6">
        <f t="shared" si="48"/>
        <v>62.8795</v>
      </c>
      <c r="AW871" t="s">
        <v>1568</v>
      </c>
      <c r="AX871" t="s">
        <v>1600</v>
      </c>
      <c r="BC871">
        <v>19737</v>
      </c>
      <c r="BF871" s="1" t="s">
        <v>55</v>
      </c>
      <c r="BG871" s="1" t="s">
        <v>55</v>
      </c>
      <c r="BH871" s="1" t="s">
        <v>55</v>
      </c>
      <c r="BI871" s="1" t="s">
        <v>55</v>
      </c>
      <c r="BJ871" s="1" t="s">
        <v>1532</v>
      </c>
      <c r="BK871" s="1" t="s">
        <v>103</v>
      </c>
      <c r="BL871" s="1" t="s">
        <v>99</v>
      </c>
      <c r="BM871" s="1" t="s">
        <v>1532</v>
      </c>
      <c r="BN871" s="1" t="s">
        <v>56</v>
      </c>
      <c r="BO871" s="1" t="s">
        <v>105</v>
      </c>
      <c r="BP871" s="1" t="s">
        <v>62</v>
      </c>
      <c r="BQ871" s="1" t="s">
        <v>62</v>
      </c>
      <c r="BR871" s="1" t="s">
        <v>57</v>
      </c>
      <c r="BS871" s="1" t="s">
        <v>57</v>
      </c>
      <c r="BT871" s="18">
        <v>1.21</v>
      </c>
      <c r="BW871" s="1" t="s">
        <v>1570</v>
      </c>
    </row>
    <row r="872" spans="1:75" x14ac:dyDescent="0.3">
      <c r="A872" t="s">
        <v>1764</v>
      </c>
      <c r="B872" t="s">
        <v>1735</v>
      </c>
      <c r="C872" s="37">
        <v>322410</v>
      </c>
      <c r="D872" s="37">
        <v>322420</v>
      </c>
      <c r="E872" s="37" t="s">
        <v>1767</v>
      </c>
      <c r="F872" s="37">
        <v>322440</v>
      </c>
      <c r="G872" s="21" t="s">
        <v>1790</v>
      </c>
      <c r="H872" s="1" t="s">
        <v>1792</v>
      </c>
      <c r="I872" t="s">
        <v>1457</v>
      </c>
      <c r="J872" t="s">
        <v>1255</v>
      </c>
      <c r="K872" t="s">
        <v>755</v>
      </c>
      <c r="L872" s="1" t="s">
        <v>1531</v>
      </c>
      <c r="M872" s="1" t="s">
        <v>1765</v>
      </c>
      <c r="N872" t="str">
        <f t="shared" si="45"/>
        <v>180-058-05496_19737 - 9_030</v>
      </c>
      <c r="O872">
        <v>91</v>
      </c>
      <c r="P872" s="7">
        <v>6.7960000000000003</v>
      </c>
      <c r="Q872" s="7" t="s">
        <v>1776</v>
      </c>
      <c r="R872" s="6">
        <v>618.43600000000004</v>
      </c>
      <c r="S872">
        <v>-6.22</v>
      </c>
      <c r="T872" s="23">
        <v>44287.041666666657</v>
      </c>
      <c r="U872">
        <v>-6.22</v>
      </c>
      <c r="W872" s="7">
        <v>0.36020000000000002</v>
      </c>
      <c r="X872" s="7">
        <v>2.448</v>
      </c>
      <c r="Y872" s="6">
        <v>222.768</v>
      </c>
      <c r="Z872" t="s">
        <v>1567</v>
      </c>
      <c r="AA872">
        <v>3</v>
      </c>
      <c r="AB872">
        <v>3</v>
      </c>
      <c r="AC872">
        <v>-6.92</v>
      </c>
      <c r="AD872" s="7">
        <v>7.3999999999999996E-2</v>
      </c>
      <c r="AE872" s="7">
        <v>0.503</v>
      </c>
      <c r="AF872" s="6">
        <v>45.773000000000003</v>
      </c>
      <c r="AG872" s="7">
        <v>0</v>
      </c>
      <c r="AH872" s="7">
        <v>0</v>
      </c>
      <c r="AI872" s="6">
        <v>0</v>
      </c>
      <c r="AJ872" s="7">
        <v>-7.12</v>
      </c>
      <c r="AK872" s="7">
        <v>0.13289999999999999</v>
      </c>
      <c r="AL872" s="7">
        <v>0.90300000000000002</v>
      </c>
      <c r="AM872" s="6">
        <v>82.173000000000002</v>
      </c>
      <c r="AN872" s="7">
        <v>0</v>
      </c>
      <c r="AO872" s="7">
        <v>0</v>
      </c>
      <c r="AP872" s="6">
        <v>0</v>
      </c>
      <c r="AQ872" s="14">
        <v>1</v>
      </c>
      <c r="AR872" s="15">
        <f t="shared" si="46"/>
        <v>22.113</v>
      </c>
      <c r="AS872" s="6">
        <v>104.286</v>
      </c>
      <c r="AT872" s="6">
        <f t="shared" si="50"/>
        <v>52.143000000000001</v>
      </c>
      <c r="AU872" s="6">
        <v>0</v>
      </c>
      <c r="AV872" s="6">
        <f t="shared" si="48"/>
        <v>52.143000000000001</v>
      </c>
      <c r="AW872" t="s">
        <v>1568</v>
      </c>
      <c r="AX872" t="s">
        <v>1600</v>
      </c>
      <c r="BC872">
        <v>19737</v>
      </c>
      <c r="BF872" s="1" t="s">
        <v>55</v>
      </c>
      <c r="BG872" s="1" t="s">
        <v>55</v>
      </c>
      <c r="BH872" s="1" t="s">
        <v>55</v>
      </c>
      <c r="BI872" s="1" t="s">
        <v>55</v>
      </c>
      <c r="BJ872" s="1" t="s">
        <v>1532</v>
      </c>
      <c r="BK872" s="1" t="s">
        <v>103</v>
      </c>
      <c r="BL872" s="1" t="s">
        <v>99</v>
      </c>
      <c r="BM872" s="1" t="s">
        <v>1532</v>
      </c>
      <c r="BN872" s="1" t="s">
        <v>56</v>
      </c>
      <c r="BO872" s="1" t="s">
        <v>105</v>
      </c>
      <c r="BP872" s="1" t="s">
        <v>62</v>
      </c>
      <c r="BQ872" s="1" t="s">
        <v>62</v>
      </c>
      <c r="BR872" s="1" t="s">
        <v>57</v>
      </c>
      <c r="BS872" s="1" t="s">
        <v>57</v>
      </c>
      <c r="BT872" s="18">
        <v>1.21</v>
      </c>
      <c r="BW872" s="1" t="s">
        <v>1570</v>
      </c>
    </row>
    <row r="873" spans="1:75" x14ac:dyDescent="0.3">
      <c r="A873" t="s">
        <v>1764</v>
      </c>
      <c r="B873" t="s">
        <v>1735</v>
      </c>
      <c r="C873" s="37">
        <v>322410</v>
      </c>
      <c r="D873" s="37">
        <v>322420</v>
      </c>
      <c r="E873" s="37" t="s">
        <v>1767</v>
      </c>
      <c r="F873" s="37">
        <v>322440</v>
      </c>
      <c r="G873" s="21" t="s">
        <v>1790</v>
      </c>
      <c r="H873" s="1" t="s">
        <v>1792</v>
      </c>
      <c r="I873" t="s">
        <v>1457</v>
      </c>
      <c r="J873" t="s">
        <v>1255</v>
      </c>
      <c r="K873" t="s">
        <v>756</v>
      </c>
      <c r="L873" s="1" t="s">
        <v>1531</v>
      </c>
      <c r="M873" s="1" t="s">
        <v>1765</v>
      </c>
      <c r="N873" t="str">
        <f t="shared" si="45"/>
        <v>180-058-05496_19737 - 9_031</v>
      </c>
      <c r="O873">
        <v>100</v>
      </c>
      <c r="P873" s="7">
        <v>6.9530000000000003</v>
      </c>
      <c r="Q873" s="7" t="s">
        <v>1776</v>
      </c>
      <c r="R873" s="6">
        <v>695.3</v>
      </c>
      <c r="S873">
        <v>-6.22</v>
      </c>
      <c r="T873" s="23">
        <v>44287.041666666657</v>
      </c>
      <c r="U873">
        <v>-6.22</v>
      </c>
      <c r="W873" s="7">
        <v>0.38900000000000001</v>
      </c>
      <c r="X873" s="7">
        <v>2.7050000000000001</v>
      </c>
      <c r="Y873" s="6">
        <v>270.5</v>
      </c>
      <c r="Z873" t="s">
        <v>1567</v>
      </c>
      <c r="AA873">
        <v>3</v>
      </c>
      <c r="AB873">
        <v>3</v>
      </c>
      <c r="AC873">
        <v>-6.92</v>
      </c>
      <c r="AD873" s="7">
        <v>0.1041</v>
      </c>
      <c r="AE873" s="7">
        <v>0.72399999999999998</v>
      </c>
      <c r="AF873" s="6">
        <v>72.400000000000006</v>
      </c>
      <c r="AG873" s="7">
        <v>0</v>
      </c>
      <c r="AH873" s="7">
        <v>0</v>
      </c>
      <c r="AI873" s="6">
        <v>0</v>
      </c>
      <c r="AJ873" s="7">
        <v>-7.12</v>
      </c>
      <c r="AK873" s="7">
        <v>0.16600000000000001</v>
      </c>
      <c r="AL873" s="7">
        <v>1.1539999999999999</v>
      </c>
      <c r="AM873" s="6">
        <v>115.4</v>
      </c>
      <c r="AN873" s="7">
        <v>0</v>
      </c>
      <c r="AO873" s="7">
        <v>0</v>
      </c>
      <c r="AP873" s="6">
        <v>0</v>
      </c>
      <c r="AQ873" s="14">
        <v>1</v>
      </c>
      <c r="AR873" s="15">
        <f t="shared" si="46"/>
        <v>26.5</v>
      </c>
      <c r="AS873" s="6">
        <v>141.9</v>
      </c>
      <c r="AT873" s="6">
        <f t="shared" si="50"/>
        <v>70.95</v>
      </c>
      <c r="AU873" s="6">
        <v>0</v>
      </c>
      <c r="AV873" s="6">
        <f t="shared" si="48"/>
        <v>70.95</v>
      </c>
      <c r="AW873" t="s">
        <v>1568</v>
      </c>
      <c r="AX873" t="s">
        <v>1600</v>
      </c>
      <c r="BC873">
        <v>19737</v>
      </c>
      <c r="BF873" s="1" t="s">
        <v>55</v>
      </c>
      <c r="BG873" s="1" t="s">
        <v>55</v>
      </c>
      <c r="BH873" s="1" t="s">
        <v>55</v>
      </c>
      <c r="BI873" s="1" t="s">
        <v>55</v>
      </c>
      <c r="BJ873" s="1" t="s">
        <v>1532</v>
      </c>
      <c r="BK873" s="1" t="s">
        <v>103</v>
      </c>
      <c r="BL873" s="1" t="s">
        <v>99</v>
      </c>
      <c r="BM873" s="1" t="s">
        <v>1532</v>
      </c>
      <c r="BN873" s="1" t="s">
        <v>56</v>
      </c>
      <c r="BO873" s="1" t="s">
        <v>105</v>
      </c>
      <c r="BP873" s="1" t="s">
        <v>62</v>
      </c>
      <c r="BQ873" s="1" t="s">
        <v>62</v>
      </c>
      <c r="BR873" s="1" t="s">
        <v>57</v>
      </c>
      <c r="BS873" s="1" t="s">
        <v>57</v>
      </c>
      <c r="BT873" s="18">
        <v>1.21</v>
      </c>
      <c r="BW873" s="1" t="s">
        <v>1570</v>
      </c>
    </row>
    <row r="874" spans="1:75" x14ac:dyDescent="0.3">
      <c r="A874" t="s">
        <v>1764</v>
      </c>
      <c r="B874" t="s">
        <v>1735</v>
      </c>
      <c r="C874" s="37">
        <v>322410</v>
      </c>
      <c r="D874" s="37">
        <v>322420</v>
      </c>
      <c r="E874" s="37" t="s">
        <v>1767</v>
      </c>
      <c r="F874" s="37">
        <v>322440</v>
      </c>
      <c r="G874" s="21" t="s">
        <v>1790</v>
      </c>
      <c r="H874" s="1" t="s">
        <v>1792</v>
      </c>
      <c r="I874" t="s">
        <v>1457</v>
      </c>
      <c r="J874" t="s">
        <v>1255</v>
      </c>
      <c r="K874" t="s">
        <v>757</v>
      </c>
      <c r="L874" s="1" t="s">
        <v>1531</v>
      </c>
      <c r="M874" s="1" t="s">
        <v>1765</v>
      </c>
      <c r="N874" t="str">
        <f t="shared" si="45"/>
        <v>180-058-05496_19737 - 9_032</v>
      </c>
      <c r="O874">
        <v>68</v>
      </c>
      <c r="P874" s="7">
        <v>6.9649999999999999</v>
      </c>
      <c r="Q874" s="7" t="s">
        <v>1776</v>
      </c>
      <c r="R874" s="6">
        <v>473.62</v>
      </c>
      <c r="S874">
        <v>-6.22</v>
      </c>
      <c r="T874" s="23">
        <v>44287.041666666657</v>
      </c>
      <c r="U874">
        <v>-6.22</v>
      </c>
      <c r="W874" s="7">
        <v>0.3901</v>
      </c>
      <c r="X874" s="7">
        <v>2.7170000000000001</v>
      </c>
      <c r="Y874" s="6">
        <v>184.756</v>
      </c>
      <c r="Z874" t="s">
        <v>1567</v>
      </c>
      <c r="AA874">
        <v>3</v>
      </c>
      <c r="AB874">
        <v>3</v>
      </c>
      <c r="AC874">
        <v>-6.92</v>
      </c>
      <c r="AD874" s="7">
        <v>0.1225</v>
      </c>
      <c r="AE874" s="7">
        <v>0.85299999999999998</v>
      </c>
      <c r="AF874" s="6">
        <v>58.003999999999998</v>
      </c>
      <c r="AG874" s="7">
        <v>0</v>
      </c>
      <c r="AH874" s="7">
        <v>0</v>
      </c>
      <c r="AI874" s="6">
        <v>0</v>
      </c>
      <c r="AJ874" s="7">
        <v>-7.12</v>
      </c>
      <c r="AK874" s="7">
        <v>0.18459999999999999</v>
      </c>
      <c r="AL874" s="7">
        <v>1.286</v>
      </c>
      <c r="AM874" s="6">
        <v>87.447999999999993</v>
      </c>
      <c r="AN874" s="7">
        <v>0</v>
      </c>
      <c r="AO874" s="7">
        <v>0</v>
      </c>
      <c r="AP874" s="6">
        <v>0</v>
      </c>
      <c r="AQ874" s="14">
        <v>1</v>
      </c>
      <c r="AR874" s="15">
        <f t="shared" si="46"/>
        <v>19.040000000000006</v>
      </c>
      <c r="AS874" s="6">
        <v>106.488</v>
      </c>
      <c r="AT874" s="6">
        <f t="shared" si="50"/>
        <v>53.244</v>
      </c>
      <c r="AU874" s="6">
        <v>0</v>
      </c>
      <c r="AV874" s="6">
        <f t="shared" si="48"/>
        <v>53.244</v>
      </c>
      <c r="AW874" t="s">
        <v>1568</v>
      </c>
      <c r="AX874" t="s">
        <v>1600</v>
      </c>
      <c r="BC874">
        <v>19737</v>
      </c>
      <c r="BF874" s="1" t="s">
        <v>55</v>
      </c>
      <c r="BG874" s="1" t="s">
        <v>55</v>
      </c>
      <c r="BH874" s="1" t="s">
        <v>55</v>
      </c>
      <c r="BI874" s="1" t="s">
        <v>55</v>
      </c>
      <c r="BJ874" s="1" t="s">
        <v>1532</v>
      </c>
      <c r="BK874" s="1" t="s">
        <v>103</v>
      </c>
      <c r="BL874" s="1" t="s">
        <v>99</v>
      </c>
      <c r="BM874" s="1" t="s">
        <v>1532</v>
      </c>
      <c r="BN874" s="1" t="s">
        <v>56</v>
      </c>
      <c r="BO874" s="1" t="s">
        <v>105</v>
      </c>
      <c r="BP874" s="1" t="s">
        <v>62</v>
      </c>
      <c r="BQ874" s="1" t="s">
        <v>62</v>
      </c>
      <c r="BR874" s="1" t="s">
        <v>57</v>
      </c>
      <c r="BS874" s="1" t="s">
        <v>57</v>
      </c>
      <c r="BT874" s="18">
        <v>1.21</v>
      </c>
      <c r="BW874" s="1" t="s">
        <v>1570</v>
      </c>
    </row>
    <row r="875" spans="1:75" x14ac:dyDescent="0.3">
      <c r="A875" t="s">
        <v>1764</v>
      </c>
      <c r="B875" t="s">
        <v>1735</v>
      </c>
      <c r="C875" s="37">
        <v>322410</v>
      </c>
      <c r="D875" s="37">
        <v>322420</v>
      </c>
      <c r="E875" s="37" t="s">
        <v>1767</v>
      </c>
      <c r="F875" s="37">
        <v>322440</v>
      </c>
      <c r="G875" s="21" t="s">
        <v>1790</v>
      </c>
      <c r="H875" s="1" t="s">
        <v>1792</v>
      </c>
      <c r="I875" t="s">
        <v>1458</v>
      </c>
      <c r="J875" t="s">
        <v>1256</v>
      </c>
      <c r="K875" t="s">
        <v>758</v>
      </c>
      <c r="L875" s="1" t="s">
        <v>1531</v>
      </c>
      <c r="M875" s="1" t="s">
        <v>1765</v>
      </c>
      <c r="N875" t="str">
        <f t="shared" si="45"/>
        <v>180-058-05496_19738 - 9_033</v>
      </c>
      <c r="O875">
        <v>131</v>
      </c>
      <c r="P875" s="7">
        <v>7.3120000000000003</v>
      </c>
      <c r="Q875" s="7" t="s">
        <v>1776</v>
      </c>
      <c r="R875" s="6">
        <v>957.87199999999996</v>
      </c>
      <c r="S875">
        <v>-6.22</v>
      </c>
      <c r="T875" s="23">
        <v>44287.041666666657</v>
      </c>
      <c r="U875">
        <v>-6.22</v>
      </c>
      <c r="W875" s="7">
        <v>0.39539999999999997</v>
      </c>
      <c r="X875" s="7">
        <v>2.891</v>
      </c>
      <c r="Y875" s="6">
        <v>378.721</v>
      </c>
      <c r="Z875" t="s">
        <v>1567</v>
      </c>
      <c r="AA875">
        <v>3</v>
      </c>
      <c r="AB875">
        <v>3</v>
      </c>
      <c r="AC875">
        <v>-6.92</v>
      </c>
      <c r="AD875" s="7">
        <v>0.15659999999999999</v>
      </c>
      <c r="AE875" s="7">
        <v>1.145</v>
      </c>
      <c r="AF875" s="6">
        <v>149.995</v>
      </c>
      <c r="AG875" s="7">
        <v>0</v>
      </c>
      <c r="AH875" s="7">
        <v>0</v>
      </c>
      <c r="AI875" s="6">
        <v>0</v>
      </c>
      <c r="AJ875" s="7">
        <v>-7.12</v>
      </c>
      <c r="AK875" s="7">
        <v>0.22520000000000001</v>
      </c>
      <c r="AL875" s="7">
        <v>1.647</v>
      </c>
      <c r="AM875" s="6">
        <v>215.75700000000001</v>
      </c>
      <c r="AN875" s="7">
        <v>0</v>
      </c>
      <c r="AO875" s="7">
        <v>0</v>
      </c>
      <c r="AP875" s="6">
        <v>0</v>
      </c>
      <c r="AQ875" s="14">
        <v>1</v>
      </c>
      <c r="AR875" s="15">
        <f t="shared" si="46"/>
        <v>40.085999999999984</v>
      </c>
      <c r="AS875" s="6">
        <v>255.84299999999999</v>
      </c>
      <c r="AT875" s="6">
        <f t="shared" si="50"/>
        <v>127.92149999999999</v>
      </c>
      <c r="AU875" s="6">
        <v>0</v>
      </c>
      <c r="AV875" s="6">
        <f t="shared" si="48"/>
        <v>127.92149999999999</v>
      </c>
      <c r="AW875" t="s">
        <v>1568</v>
      </c>
      <c r="AX875" t="s">
        <v>1600</v>
      </c>
      <c r="BC875">
        <v>19738</v>
      </c>
      <c r="BF875" s="1" t="s">
        <v>55</v>
      </c>
      <c r="BG875" s="1" t="s">
        <v>55</v>
      </c>
      <c r="BH875" s="1" t="s">
        <v>55</v>
      </c>
      <c r="BI875" s="1" t="s">
        <v>55</v>
      </c>
      <c r="BJ875" s="1" t="s">
        <v>1532</v>
      </c>
      <c r="BK875" s="1" t="s">
        <v>103</v>
      </c>
      <c r="BL875" s="1" t="s">
        <v>99</v>
      </c>
      <c r="BM875" s="1" t="s">
        <v>1532</v>
      </c>
      <c r="BN875" s="1" t="s">
        <v>60</v>
      </c>
      <c r="BO875" s="1" t="s">
        <v>106</v>
      </c>
      <c r="BP875" s="1" t="s">
        <v>57</v>
      </c>
      <c r="BQ875" s="1" t="s">
        <v>60</v>
      </c>
      <c r="BR875" s="1" t="s">
        <v>57</v>
      </c>
      <c r="BS875" s="1" t="s">
        <v>57</v>
      </c>
      <c r="BT875" s="18">
        <v>3.87</v>
      </c>
      <c r="BW875" s="1" t="s">
        <v>1570</v>
      </c>
    </row>
    <row r="876" spans="1:75" x14ac:dyDescent="0.3">
      <c r="A876" t="s">
        <v>1764</v>
      </c>
      <c r="B876" t="s">
        <v>1735</v>
      </c>
      <c r="C876" s="37">
        <v>322410</v>
      </c>
      <c r="D876" s="37">
        <v>322420</v>
      </c>
      <c r="E876" s="37" t="s">
        <v>1767</v>
      </c>
      <c r="F876" s="37">
        <v>322440</v>
      </c>
      <c r="G876" s="21" t="s">
        <v>1790</v>
      </c>
      <c r="H876" s="1" t="s">
        <v>1792</v>
      </c>
      <c r="I876" t="s">
        <v>1458</v>
      </c>
      <c r="J876" t="s">
        <v>1256</v>
      </c>
      <c r="K876" t="s">
        <v>759</v>
      </c>
      <c r="L876" s="1" t="s">
        <v>1531</v>
      </c>
      <c r="M876" s="1" t="s">
        <v>1765</v>
      </c>
      <c r="N876" t="str">
        <f t="shared" si="45"/>
        <v>180-058-05496_19738 - 9_034</v>
      </c>
      <c r="O876">
        <v>100</v>
      </c>
      <c r="P876" s="7">
        <v>7.36</v>
      </c>
      <c r="Q876" s="7" t="s">
        <v>1776</v>
      </c>
      <c r="R876" s="6">
        <v>736</v>
      </c>
      <c r="S876">
        <v>-6.22</v>
      </c>
      <c r="T876" s="23">
        <v>44287.041666666657</v>
      </c>
      <c r="U876">
        <v>-6.22</v>
      </c>
      <c r="W876" s="7">
        <v>0.45379999999999998</v>
      </c>
      <c r="X876" s="7">
        <v>3.34</v>
      </c>
      <c r="Y876" s="6">
        <v>334</v>
      </c>
      <c r="Z876" t="s">
        <v>1567</v>
      </c>
      <c r="AA876">
        <v>3</v>
      </c>
      <c r="AB876">
        <v>3</v>
      </c>
      <c r="AC876">
        <v>-6.92</v>
      </c>
      <c r="AD876" s="7">
        <v>0.17979999999999999</v>
      </c>
      <c r="AE876" s="7">
        <v>1.323</v>
      </c>
      <c r="AF876" s="6">
        <v>132.30000000000001</v>
      </c>
      <c r="AG876" s="7">
        <v>0</v>
      </c>
      <c r="AH876" s="7">
        <v>0</v>
      </c>
      <c r="AI876" s="6">
        <v>0</v>
      </c>
      <c r="AJ876" s="7">
        <v>-7.12</v>
      </c>
      <c r="AK876" s="7">
        <v>0.24929999999999999</v>
      </c>
      <c r="AL876" s="7">
        <v>1.835</v>
      </c>
      <c r="AM876" s="6">
        <v>183.5</v>
      </c>
      <c r="AN876" s="7">
        <v>0</v>
      </c>
      <c r="AO876" s="7">
        <v>0</v>
      </c>
      <c r="AP876" s="6">
        <v>0</v>
      </c>
      <c r="AQ876" s="14">
        <v>1</v>
      </c>
      <c r="AR876" s="15">
        <f t="shared" si="46"/>
        <v>30.699999999999989</v>
      </c>
      <c r="AS876" s="6">
        <v>214.2</v>
      </c>
      <c r="AT876" s="6">
        <f t="shared" si="50"/>
        <v>107.1</v>
      </c>
      <c r="AU876" s="6">
        <v>0</v>
      </c>
      <c r="AV876" s="6">
        <f t="shared" si="48"/>
        <v>107.1</v>
      </c>
      <c r="AW876" t="s">
        <v>1568</v>
      </c>
      <c r="AX876" t="s">
        <v>1600</v>
      </c>
      <c r="BC876">
        <v>19738</v>
      </c>
      <c r="BF876" s="1" t="s">
        <v>55</v>
      </c>
      <c r="BG876" s="1" t="s">
        <v>55</v>
      </c>
      <c r="BH876" s="1" t="s">
        <v>55</v>
      </c>
      <c r="BI876" s="1" t="s">
        <v>55</v>
      </c>
      <c r="BJ876" s="1" t="s">
        <v>1532</v>
      </c>
      <c r="BK876" s="1" t="s">
        <v>103</v>
      </c>
      <c r="BL876" s="1" t="s">
        <v>99</v>
      </c>
      <c r="BM876" s="1" t="s">
        <v>1532</v>
      </c>
      <c r="BN876" s="1" t="s">
        <v>60</v>
      </c>
      <c r="BO876" s="1" t="s">
        <v>106</v>
      </c>
      <c r="BP876" s="1" t="s">
        <v>57</v>
      </c>
      <c r="BQ876" s="1" t="s">
        <v>60</v>
      </c>
      <c r="BR876" s="1" t="s">
        <v>57</v>
      </c>
      <c r="BS876" s="1" t="s">
        <v>57</v>
      </c>
      <c r="BT876" s="18">
        <v>3.87</v>
      </c>
      <c r="BW876" s="1" t="s">
        <v>1570</v>
      </c>
    </row>
    <row r="877" spans="1:75" x14ac:dyDescent="0.3">
      <c r="A877" t="s">
        <v>1764</v>
      </c>
      <c r="B877" t="s">
        <v>1735</v>
      </c>
      <c r="C877" s="37">
        <v>322410</v>
      </c>
      <c r="D877" s="37">
        <v>322420</v>
      </c>
      <c r="E877" s="37" t="s">
        <v>1767</v>
      </c>
      <c r="F877" s="37">
        <v>322440</v>
      </c>
      <c r="G877" s="21" t="s">
        <v>1790</v>
      </c>
      <c r="H877" s="1" t="s">
        <v>1792</v>
      </c>
      <c r="I877" t="s">
        <v>1458</v>
      </c>
      <c r="J877" t="s">
        <v>1256</v>
      </c>
      <c r="K877" t="s">
        <v>760</v>
      </c>
      <c r="L877" s="1" t="s">
        <v>1531</v>
      </c>
      <c r="M877" s="1" t="s">
        <v>1765</v>
      </c>
      <c r="N877" t="str">
        <f t="shared" si="45"/>
        <v>180-058-05496_19738 - 9_035</v>
      </c>
      <c r="O877">
        <v>69</v>
      </c>
      <c r="P877" s="7">
        <v>7.0730000000000004</v>
      </c>
      <c r="Q877" s="7" t="s">
        <v>1776</v>
      </c>
      <c r="R877" s="6">
        <v>488.03699999999998</v>
      </c>
      <c r="S877">
        <v>-6.22</v>
      </c>
      <c r="T877" s="23">
        <v>44287.041666666657</v>
      </c>
      <c r="U877">
        <v>-6.22</v>
      </c>
      <c r="W877" s="7">
        <v>0.57020000000000004</v>
      </c>
      <c r="X877" s="7">
        <v>4.0330000000000004</v>
      </c>
      <c r="Y877" s="6">
        <v>278.27699999999999</v>
      </c>
      <c r="Z877" t="s">
        <v>1567</v>
      </c>
      <c r="AA877">
        <v>3</v>
      </c>
      <c r="AB877">
        <v>3</v>
      </c>
      <c r="AC877">
        <v>-6.92</v>
      </c>
      <c r="AD877" s="7">
        <v>0.1968</v>
      </c>
      <c r="AE877" s="7">
        <v>1.3919999999999999</v>
      </c>
      <c r="AF877" s="6">
        <v>96.048000000000002</v>
      </c>
      <c r="AG877" s="7">
        <v>0</v>
      </c>
      <c r="AH877" s="7">
        <v>0</v>
      </c>
      <c r="AI877" s="6">
        <v>0</v>
      </c>
      <c r="AJ877" s="7">
        <v>-7.12</v>
      </c>
      <c r="AK877" s="7">
        <v>0.2611</v>
      </c>
      <c r="AL877" s="7">
        <v>1.847</v>
      </c>
      <c r="AM877" s="6">
        <v>127.443</v>
      </c>
      <c r="AN877" s="7">
        <v>0</v>
      </c>
      <c r="AO877" s="7">
        <v>0</v>
      </c>
      <c r="AP877" s="6">
        <v>0</v>
      </c>
      <c r="AQ877" s="14">
        <v>1</v>
      </c>
      <c r="AR877" s="15">
        <f t="shared" si="46"/>
        <v>21.941999999999993</v>
      </c>
      <c r="AS877" s="6">
        <v>149.38499999999999</v>
      </c>
      <c r="AT877" s="6">
        <f t="shared" si="50"/>
        <v>74.692499999999995</v>
      </c>
      <c r="AU877" s="6">
        <v>0</v>
      </c>
      <c r="AV877" s="6">
        <f t="shared" si="48"/>
        <v>74.692499999999995</v>
      </c>
      <c r="AW877" t="s">
        <v>1568</v>
      </c>
      <c r="AX877" t="s">
        <v>1600</v>
      </c>
      <c r="BC877">
        <v>19738</v>
      </c>
      <c r="BF877" s="1" t="s">
        <v>55</v>
      </c>
      <c r="BG877" s="1" t="s">
        <v>55</v>
      </c>
      <c r="BH877" s="1" t="s">
        <v>55</v>
      </c>
      <c r="BI877" s="1" t="s">
        <v>55</v>
      </c>
      <c r="BJ877" s="1" t="s">
        <v>1532</v>
      </c>
      <c r="BK877" s="1" t="s">
        <v>103</v>
      </c>
      <c r="BL877" s="1" t="s">
        <v>99</v>
      </c>
      <c r="BM877" s="1" t="s">
        <v>1532</v>
      </c>
      <c r="BN877" s="1" t="s">
        <v>60</v>
      </c>
      <c r="BO877" s="1" t="s">
        <v>106</v>
      </c>
      <c r="BP877" s="1" t="s">
        <v>57</v>
      </c>
      <c r="BQ877" s="1" t="s">
        <v>60</v>
      </c>
      <c r="BR877" s="1" t="s">
        <v>57</v>
      </c>
      <c r="BS877" s="1" t="s">
        <v>57</v>
      </c>
      <c r="BT877" s="18">
        <v>3.87</v>
      </c>
      <c r="BW877" s="1" t="s">
        <v>1570</v>
      </c>
    </row>
    <row r="878" spans="1:75" x14ac:dyDescent="0.3">
      <c r="A878" t="s">
        <v>1764</v>
      </c>
      <c r="B878" t="s">
        <v>1735</v>
      </c>
      <c r="C878" s="37">
        <v>322410</v>
      </c>
      <c r="D878" s="37">
        <v>322420</v>
      </c>
      <c r="E878" s="37" t="s">
        <v>1767</v>
      </c>
      <c r="F878" s="37">
        <v>322440</v>
      </c>
      <c r="G878" s="21" t="s">
        <v>1790</v>
      </c>
      <c r="H878" s="1" t="s">
        <v>1792</v>
      </c>
      <c r="I878" t="s">
        <v>1458</v>
      </c>
      <c r="J878" t="s">
        <v>1256</v>
      </c>
      <c r="K878" t="s">
        <v>761</v>
      </c>
      <c r="L878" s="1" t="s">
        <v>1531</v>
      </c>
      <c r="M878" s="1" t="s">
        <v>1765</v>
      </c>
      <c r="N878" t="str">
        <f t="shared" si="45"/>
        <v>180-058-05496_19738 - 9_036</v>
      </c>
      <c r="O878">
        <v>32</v>
      </c>
      <c r="P878" s="7">
        <v>5.4930000000000003</v>
      </c>
      <c r="Q878" s="7" t="s">
        <v>1776</v>
      </c>
      <c r="R878" s="6">
        <v>175.77600000000001</v>
      </c>
      <c r="S878">
        <v>-6.22</v>
      </c>
      <c r="T878" s="23">
        <v>44287.041666666657</v>
      </c>
      <c r="U878">
        <v>-6.22</v>
      </c>
      <c r="W878" s="7">
        <v>0.51629999999999998</v>
      </c>
      <c r="X878" s="7">
        <v>2.8359999999999999</v>
      </c>
      <c r="Y878" s="6">
        <v>90.751999999999995</v>
      </c>
      <c r="Z878" t="s">
        <v>1567</v>
      </c>
      <c r="AA878">
        <v>3</v>
      </c>
      <c r="AB878">
        <v>3</v>
      </c>
      <c r="AC878">
        <v>-6.92</v>
      </c>
      <c r="AD878" s="7">
        <v>0.14779999999999999</v>
      </c>
      <c r="AE878" s="7">
        <v>0.81200000000000006</v>
      </c>
      <c r="AF878" s="6">
        <v>25.984000000000002</v>
      </c>
      <c r="AG878" s="7">
        <v>0</v>
      </c>
      <c r="AH878" s="7">
        <v>0</v>
      </c>
      <c r="AI878" s="6">
        <v>0</v>
      </c>
      <c r="AJ878" s="7">
        <v>-7.12</v>
      </c>
      <c r="AK878" s="7">
        <v>0.1731</v>
      </c>
      <c r="AL878" s="7">
        <v>0.95099999999999996</v>
      </c>
      <c r="AM878" s="6">
        <v>30.431999999999999</v>
      </c>
      <c r="AN878" s="7">
        <v>0</v>
      </c>
      <c r="AO878" s="7">
        <v>0</v>
      </c>
      <c r="AP878" s="6">
        <v>0</v>
      </c>
      <c r="AQ878" s="14">
        <v>1</v>
      </c>
      <c r="AR878" s="15">
        <f t="shared" si="46"/>
        <v>7.6479999999999997</v>
      </c>
      <c r="AS878" s="6">
        <v>38.08</v>
      </c>
      <c r="AT878" s="6">
        <f t="shared" si="50"/>
        <v>19.04</v>
      </c>
      <c r="AU878" s="6">
        <v>0</v>
      </c>
      <c r="AV878" s="6">
        <f t="shared" si="48"/>
        <v>19.04</v>
      </c>
      <c r="AW878" t="s">
        <v>1568</v>
      </c>
      <c r="AX878" t="s">
        <v>1600</v>
      </c>
      <c r="BC878">
        <v>19738</v>
      </c>
      <c r="BF878" s="1" t="s">
        <v>55</v>
      </c>
      <c r="BG878" s="1" t="s">
        <v>55</v>
      </c>
      <c r="BH878" s="1" t="s">
        <v>55</v>
      </c>
      <c r="BI878" s="1" t="s">
        <v>55</v>
      </c>
      <c r="BJ878" s="1" t="s">
        <v>1532</v>
      </c>
      <c r="BK878" s="1" t="s">
        <v>103</v>
      </c>
      <c r="BL878" s="1" t="s">
        <v>99</v>
      </c>
      <c r="BM878" s="1" t="s">
        <v>1532</v>
      </c>
      <c r="BN878" s="1" t="s">
        <v>60</v>
      </c>
      <c r="BO878" s="1" t="s">
        <v>106</v>
      </c>
      <c r="BP878" s="1" t="s">
        <v>57</v>
      </c>
      <c r="BQ878" s="1" t="s">
        <v>60</v>
      </c>
      <c r="BR878" s="1" t="s">
        <v>57</v>
      </c>
      <c r="BS878" s="1" t="s">
        <v>57</v>
      </c>
      <c r="BT878" s="18">
        <v>3.87</v>
      </c>
      <c r="BW878" s="1" t="s">
        <v>1570</v>
      </c>
    </row>
    <row r="879" spans="1:75" ht="28.8" x14ac:dyDescent="0.3">
      <c r="A879" t="s">
        <v>1764</v>
      </c>
      <c r="B879" t="s">
        <v>1735</v>
      </c>
      <c r="C879" s="37">
        <v>322410</v>
      </c>
      <c r="D879" s="37">
        <v>322420</v>
      </c>
      <c r="E879" s="37">
        <v>322430</v>
      </c>
      <c r="F879" s="37">
        <v>322440</v>
      </c>
      <c r="G879" s="29" t="s">
        <v>1805</v>
      </c>
      <c r="H879" s="16" t="s">
        <v>1809</v>
      </c>
      <c r="I879" t="s">
        <v>1463</v>
      </c>
      <c r="J879" t="s">
        <v>1261</v>
      </c>
      <c r="K879" t="s">
        <v>779</v>
      </c>
      <c r="L879" s="1" t="s">
        <v>1531</v>
      </c>
      <c r="M879" s="1" t="s">
        <v>1765</v>
      </c>
      <c r="N879" t="str">
        <f t="shared" si="45"/>
        <v>180-058-05126_19739 - 9_054</v>
      </c>
      <c r="O879">
        <v>100</v>
      </c>
      <c r="P879" s="7">
        <v>7.4930000000000003</v>
      </c>
      <c r="Q879" s="7" t="s">
        <v>1776</v>
      </c>
      <c r="R879" s="6">
        <v>749.3</v>
      </c>
      <c r="S879">
        <v>-6.16</v>
      </c>
      <c r="T879" s="23">
        <v>44300.041666666657</v>
      </c>
      <c r="U879">
        <v>-6.16</v>
      </c>
      <c r="W879" s="7">
        <v>0.59870000000000001</v>
      </c>
      <c r="X879" s="7">
        <v>4.4859999999999998</v>
      </c>
      <c r="Y879" s="6">
        <v>448.6</v>
      </c>
      <c r="Z879" t="s">
        <v>1567</v>
      </c>
      <c r="AA879">
        <v>3</v>
      </c>
      <c r="AB879">
        <v>3</v>
      </c>
      <c r="AC879">
        <v>-7.02</v>
      </c>
      <c r="AD879" s="7">
        <v>0.25700000000000001</v>
      </c>
      <c r="AE879" s="7">
        <v>1.9259999999999999</v>
      </c>
      <c r="AF879" s="6">
        <v>192.6</v>
      </c>
      <c r="AG879" s="7">
        <v>0</v>
      </c>
      <c r="AH879" s="7">
        <v>0</v>
      </c>
      <c r="AI879" s="6">
        <v>0</v>
      </c>
      <c r="AJ879" s="7">
        <v>-7.22</v>
      </c>
      <c r="AK879" s="7">
        <v>0.30330000000000001</v>
      </c>
      <c r="AL879" s="7">
        <v>2.2730000000000001</v>
      </c>
      <c r="AM879" s="6">
        <v>227.3</v>
      </c>
      <c r="AN879" s="7">
        <v>0</v>
      </c>
      <c r="AO879" s="7">
        <v>0</v>
      </c>
      <c r="AP879" s="6">
        <v>0</v>
      </c>
      <c r="AQ879" s="14">
        <v>1</v>
      </c>
      <c r="AR879" s="15">
        <f t="shared" si="46"/>
        <v>32.899999999999977</v>
      </c>
      <c r="AS879" s="6">
        <v>260.2</v>
      </c>
      <c r="AT879" s="6">
        <v>0</v>
      </c>
      <c r="AU879" s="6">
        <f t="shared" ref="AU879:AU885" si="51">AS879/2</f>
        <v>130.1</v>
      </c>
      <c r="AV879" s="6">
        <f t="shared" si="48"/>
        <v>130.1</v>
      </c>
      <c r="AW879" t="s">
        <v>1568</v>
      </c>
      <c r="AX879" t="s">
        <v>1600</v>
      </c>
      <c r="BC879">
        <v>19739</v>
      </c>
      <c r="BF879" s="1" t="s">
        <v>55</v>
      </c>
      <c r="BG879" s="1" t="s">
        <v>55</v>
      </c>
      <c r="BH879" s="1" t="s">
        <v>55</v>
      </c>
      <c r="BI879" s="1" t="s">
        <v>55</v>
      </c>
      <c r="BJ879" s="1" t="s">
        <v>1532</v>
      </c>
      <c r="BK879" s="1" t="s">
        <v>103</v>
      </c>
      <c r="BL879" s="1" t="s">
        <v>99</v>
      </c>
      <c r="BM879" s="1" t="s">
        <v>1532</v>
      </c>
      <c r="BN879" s="1" t="s">
        <v>56</v>
      </c>
      <c r="BO879" s="1" t="s">
        <v>105</v>
      </c>
      <c r="BP879" s="1" t="s">
        <v>57</v>
      </c>
      <c r="BQ879" s="1" t="s">
        <v>56</v>
      </c>
      <c r="BR879" s="1" t="s">
        <v>57</v>
      </c>
      <c r="BS879" s="1" t="s">
        <v>57</v>
      </c>
      <c r="BT879" s="18">
        <v>0.96399999999999997</v>
      </c>
      <c r="BW879" s="1" t="s">
        <v>1570</v>
      </c>
    </row>
    <row r="880" spans="1:75" ht="28.8" x14ac:dyDescent="0.3">
      <c r="A880" t="s">
        <v>1764</v>
      </c>
      <c r="B880" t="s">
        <v>1735</v>
      </c>
      <c r="C880" s="37">
        <v>322410</v>
      </c>
      <c r="D880" s="37">
        <v>322420</v>
      </c>
      <c r="E880" s="37">
        <v>322430</v>
      </c>
      <c r="F880" s="37">
        <v>322440</v>
      </c>
      <c r="G880" s="29" t="s">
        <v>1805</v>
      </c>
      <c r="H880" s="16" t="s">
        <v>1809</v>
      </c>
      <c r="I880" t="s">
        <v>1463</v>
      </c>
      <c r="J880" t="s">
        <v>1261</v>
      </c>
      <c r="K880" t="s">
        <v>780</v>
      </c>
      <c r="L880" s="1" t="s">
        <v>1531</v>
      </c>
      <c r="M880" s="1" t="s">
        <v>1765</v>
      </c>
      <c r="N880" t="str">
        <f t="shared" si="45"/>
        <v>180-058-05126_19739 - 9_055</v>
      </c>
      <c r="O880">
        <v>100</v>
      </c>
      <c r="P880" s="7">
        <v>7.2309999999999999</v>
      </c>
      <c r="Q880" s="7" t="s">
        <v>1776</v>
      </c>
      <c r="R880" s="6">
        <v>723.1</v>
      </c>
      <c r="S880">
        <v>-6.16</v>
      </c>
      <c r="T880" s="23">
        <v>44300.041666666657</v>
      </c>
      <c r="U880">
        <v>-6.16</v>
      </c>
      <c r="W880" s="7">
        <v>0.62119999999999997</v>
      </c>
      <c r="X880" s="7">
        <v>4.492</v>
      </c>
      <c r="Y880" s="6">
        <v>449.2</v>
      </c>
      <c r="Z880" t="s">
        <v>1567</v>
      </c>
      <c r="AA880">
        <v>3</v>
      </c>
      <c r="AB880">
        <v>3</v>
      </c>
      <c r="AC880">
        <v>-7.02</v>
      </c>
      <c r="AD880" s="7">
        <v>0.2611</v>
      </c>
      <c r="AE880" s="7">
        <v>1.8879999999999999</v>
      </c>
      <c r="AF880" s="6">
        <v>188.8</v>
      </c>
      <c r="AG880" s="7">
        <v>0</v>
      </c>
      <c r="AH880" s="7">
        <v>0</v>
      </c>
      <c r="AI880" s="6">
        <v>0</v>
      </c>
      <c r="AJ880" s="7">
        <v>-7.22</v>
      </c>
      <c r="AK880" s="7">
        <v>0.30180000000000001</v>
      </c>
      <c r="AL880" s="7">
        <v>2.1819999999999999</v>
      </c>
      <c r="AM880" s="6">
        <v>218.2</v>
      </c>
      <c r="AN880" s="7">
        <v>0</v>
      </c>
      <c r="AO880" s="7">
        <v>0</v>
      </c>
      <c r="AP880" s="6">
        <v>0</v>
      </c>
      <c r="AQ880" s="14">
        <v>1</v>
      </c>
      <c r="AR880" s="15">
        <f t="shared" si="46"/>
        <v>30.900000000000006</v>
      </c>
      <c r="AS880" s="6">
        <v>249.1</v>
      </c>
      <c r="AT880" s="6">
        <v>0</v>
      </c>
      <c r="AU880" s="6">
        <f t="shared" si="51"/>
        <v>124.55</v>
      </c>
      <c r="AV880" s="6">
        <f t="shared" si="48"/>
        <v>124.55</v>
      </c>
      <c r="AW880" t="s">
        <v>1568</v>
      </c>
      <c r="AX880" t="s">
        <v>1600</v>
      </c>
      <c r="BC880">
        <v>19739</v>
      </c>
      <c r="BF880" s="1" t="s">
        <v>55</v>
      </c>
      <c r="BG880" s="1" t="s">
        <v>55</v>
      </c>
      <c r="BH880" s="1" t="s">
        <v>55</v>
      </c>
      <c r="BI880" s="1" t="s">
        <v>55</v>
      </c>
      <c r="BJ880" s="1" t="s">
        <v>1532</v>
      </c>
      <c r="BK880" s="1" t="s">
        <v>103</v>
      </c>
      <c r="BL880" s="1" t="s">
        <v>99</v>
      </c>
      <c r="BM880" s="1" t="s">
        <v>1532</v>
      </c>
      <c r="BN880" s="1" t="s">
        <v>56</v>
      </c>
      <c r="BO880" s="1" t="s">
        <v>105</v>
      </c>
      <c r="BP880" s="1" t="s">
        <v>57</v>
      </c>
      <c r="BQ880" s="1" t="s">
        <v>56</v>
      </c>
      <c r="BR880" s="1" t="s">
        <v>57</v>
      </c>
      <c r="BS880" s="1" t="s">
        <v>57</v>
      </c>
      <c r="BT880" s="18">
        <v>0.96399999999999997</v>
      </c>
      <c r="BW880" s="1" t="s">
        <v>1570</v>
      </c>
    </row>
    <row r="881" spans="1:75" ht="28.8" x14ac:dyDescent="0.3">
      <c r="A881" t="s">
        <v>1764</v>
      </c>
      <c r="B881" t="s">
        <v>1735</v>
      </c>
      <c r="C881" s="37">
        <v>322410</v>
      </c>
      <c r="D881" s="37">
        <v>322420</v>
      </c>
      <c r="E881" s="37">
        <v>322430</v>
      </c>
      <c r="F881" s="37">
        <v>322440</v>
      </c>
      <c r="G881" s="29" t="s">
        <v>1805</v>
      </c>
      <c r="H881" s="16" t="s">
        <v>1809</v>
      </c>
      <c r="I881" t="s">
        <v>1463</v>
      </c>
      <c r="J881" t="s">
        <v>1261</v>
      </c>
      <c r="K881" t="s">
        <v>781</v>
      </c>
      <c r="L881" s="1" t="s">
        <v>1531</v>
      </c>
      <c r="M881" s="1" t="s">
        <v>1765</v>
      </c>
      <c r="N881" t="str">
        <f t="shared" si="45"/>
        <v>180-058-05126_19739 - 9_056</v>
      </c>
      <c r="O881">
        <v>100</v>
      </c>
      <c r="P881" s="7">
        <v>6.87</v>
      </c>
      <c r="Q881" s="7" t="s">
        <v>1776</v>
      </c>
      <c r="R881" s="6">
        <v>687</v>
      </c>
      <c r="S881">
        <v>-6.16</v>
      </c>
      <c r="T881" s="23">
        <v>44300.041666666657</v>
      </c>
      <c r="U881">
        <v>-6.16</v>
      </c>
      <c r="W881" s="7">
        <v>0.6</v>
      </c>
      <c r="X881" s="7">
        <v>4.1219999999999999</v>
      </c>
      <c r="Y881" s="6">
        <v>412.2</v>
      </c>
      <c r="Z881" t="s">
        <v>1567</v>
      </c>
      <c r="AA881">
        <v>3</v>
      </c>
      <c r="AB881">
        <v>3</v>
      </c>
      <c r="AC881">
        <v>-7.02</v>
      </c>
      <c r="AD881" s="7">
        <v>0.2019</v>
      </c>
      <c r="AE881" s="7">
        <v>1.387</v>
      </c>
      <c r="AF881" s="6">
        <v>138.69999999999999</v>
      </c>
      <c r="AG881" s="7">
        <v>0</v>
      </c>
      <c r="AH881" s="7">
        <v>0</v>
      </c>
      <c r="AI881" s="6">
        <v>0</v>
      </c>
      <c r="AJ881" s="7">
        <v>-7.22</v>
      </c>
      <c r="AK881" s="7">
        <v>0.23419999999999999</v>
      </c>
      <c r="AL881" s="7">
        <v>1.609</v>
      </c>
      <c r="AM881" s="6">
        <v>160.9</v>
      </c>
      <c r="AN881" s="7">
        <v>0</v>
      </c>
      <c r="AO881" s="7">
        <v>0</v>
      </c>
      <c r="AP881" s="6">
        <v>0</v>
      </c>
      <c r="AQ881" s="14">
        <v>1</v>
      </c>
      <c r="AR881" s="15">
        <f t="shared" si="46"/>
        <v>27.900000000000006</v>
      </c>
      <c r="AS881" s="6">
        <v>188.8</v>
      </c>
      <c r="AT881" s="6">
        <f>((AS881/O881)*40)/2</f>
        <v>37.760000000000005</v>
      </c>
      <c r="AU881" s="6">
        <f t="shared" si="51"/>
        <v>94.4</v>
      </c>
      <c r="AV881" s="6">
        <f t="shared" si="48"/>
        <v>56.640000000000015</v>
      </c>
      <c r="AW881" t="s">
        <v>1568</v>
      </c>
      <c r="AX881" t="s">
        <v>1600</v>
      </c>
      <c r="BC881">
        <v>19739</v>
      </c>
      <c r="BF881" s="1" t="s">
        <v>55</v>
      </c>
      <c r="BG881" s="1" t="s">
        <v>55</v>
      </c>
      <c r="BH881" s="1" t="s">
        <v>55</v>
      </c>
      <c r="BI881" s="1" t="s">
        <v>55</v>
      </c>
      <c r="BJ881" s="1" t="s">
        <v>1532</v>
      </c>
      <c r="BK881" s="1" t="s">
        <v>103</v>
      </c>
      <c r="BL881" s="1" t="s">
        <v>99</v>
      </c>
      <c r="BM881" s="1" t="s">
        <v>1532</v>
      </c>
      <c r="BN881" s="1" t="s">
        <v>56</v>
      </c>
      <c r="BO881" s="1" t="s">
        <v>105</v>
      </c>
      <c r="BP881" s="1" t="s">
        <v>57</v>
      </c>
      <c r="BQ881" s="1" t="s">
        <v>56</v>
      </c>
      <c r="BR881" s="1" t="s">
        <v>57</v>
      </c>
      <c r="BS881" s="1" t="s">
        <v>57</v>
      </c>
      <c r="BT881" s="18">
        <v>0.96399999999999997</v>
      </c>
      <c r="BW881" s="1" t="s">
        <v>1570</v>
      </c>
    </row>
    <row r="882" spans="1:75" ht="28.8" x14ac:dyDescent="0.3">
      <c r="A882" t="s">
        <v>1764</v>
      </c>
      <c r="B882" t="s">
        <v>1735</v>
      </c>
      <c r="C882" s="37">
        <v>322410</v>
      </c>
      <c r="D882" s="37">
        <v>322420</v>
      </c>
      <c r="E882" s="37">
        <v>322430</v>
      </c>
      <c r="F882" s="37">
        <v>322440</v>
      </c>
      <c r="G882" s="29" t="s">
        <v>1805</v>
      </c>
      <c r="H882" s="16" t="s">
        <v>1809</v>
      </c>
      <c r="I882" t="s">
        <v>1463</v>
      </c>
      <c r="J882" t="s">
        <v>1261</v>
      </c>
      <c r="K882" t="s">
        <v>782</v>
      </c>
      <c r="L882" s="1" t="s">
        <v>1531</v>
      </c>
      <c r="M882" s="1" t="s">
        <v>1765</v>
      </c>
      <c r="N882" t="str">
        <f t="shared" si="45"/>
        <v>180-058-05126_19739 - 9_057</v>
      </c>
      <c r="O882">
        <v>100</v>
      </c>
      <c r="P882" s="7">
        <v>6.8040000000000003</v>
      </c>
      <c r="Q882" s="7" t="s">
        <v>1776</v>
      </c>
      <c r="R882" s="6">
        <v>680.4</v>
      </c>
      <c r="S882">
        <v>-6.16</v>
      </c>
      <c r="T882" s="23">
        <v>44300.041666666657</v>
      </c>
      <c r="U882">
        <v>-6.16</v>
      </c>
      <c r="W882" s="7">
        <v>0.5635</v>
      </c>
      <c r="X882" s="7">
        <v>3.8340000000000001</v>
      </c>
      <c r="Y882" s="6">
        <v>383.4</v>
      </c>
      <c r="Z882" t="s">
        <v>1567</v>
      </c>
      <c r="AA882">
        <v>3</v>
      </c>
      <c r="AB882">
        <v>3</v>
      </c>
      <c r="AC882">
        <v>-7.02</v>
      </c>
      <c r="AD882" s="7">
        <v>0.19359999999999999</v>
      </c>
      <c r="AE882" s="7">
        <v>1.3169999999999999</v>
      </c>
      <c r="AF882" s="6">
        <v>131.69999999999999</v>
      </c>
      <c r="AG882" s="7">
        <v>0</v>
      </c>
      <c r="AH882" s="7">
        <v>0</v>
      </c>
      <c r="AI882" s="6">
        <v>0</v>
      </c>
      <c r="AJ882" s="7">
        <v>-7.22</v>
      </c>
      <c r="AK882" s="7">
        <v>0.2243</v>
      </c>
      <c r="AL882" s="7">
        <v>1.526</v>
      </c>
      <c r="AM882" s="6">
        <v>152.6</v>
      </c>
      <c r="AN882" s="7">
        <v>0</v>
      </c>
      <c r="AO882" s="7">
        <v>0</v>
      </c>
      <c r="AP882" s="6">
        <v>0</v>
      </c>
      <c r="AQ882" s="14">
        <v>1</v>
      </c>
      <c r="AR882" s="15">
        <f t="shared" si="46"/>
        <v>26.5</v>
      </c>
      <c r="AS882" s="6">
        <v>179.1</v>
      </c>
      <c r="AT882" s="6">
        <f>AS882/2</f>
        <v>89.55</v>
      </c>
      <c r="AU882" s="6">
        <f t="shared" si="51"/>
        <v>89.55</v>
      </c>
      <c r="AV882" s="6">
        <f t="shared" si="48"/>
        <v>0</v>
      </c>
      <c r="AW882" t="s">
        <v>1568</v>
      </c>
      <c r="AX882" t="s">
        <v>1600</v>
      </c>
      <c r="BC882">
        <v>19739</v>
      </c>
      <c r="BF882" s="1" t="s">
        <v>55</v>
      </c>
      <c r="BG882" s="1" t="s">
        <v>55</v>
      </c>
      <c r="BH882" s="1" t="s">
        <v>55</v>
      </c>
      <c r="BI882" s="1" t="s">
        <v>55</v>
      </c>
      <c r="BJ882" s="1" t="s">
        <v>1532</v>
      </c>
      <c r="BK882" s="1" t="s">
        <v>103</v>
      </c>
      <c r="BL882" s="1" t="s">
        <v>99</v>
      </c>
      <c r="BM882" s="1" t="s">
        <v>1532</v>
      </c>
      <c r="BN882" s="1" t="s">
        <v>56</v>
      </c>
      <c r="BO882" s="1" t="s">
        <v>105</v>
      </c>
      <c r="BP882" s="1" t="s">
        <v>57</v>
      </c>
      <c r="BQ882" s="1" t="s">
        <v>56</v>
      </c>
      <c r="BR882" s="1" t="s">
        <v>57</v>
      </c>
      <c r="BS882" s="1" t="s">
        <v>57</v>
      </c>
      <c r="BT882" s="18">
        <v>0.96399999999999997</v>
      </c>
      <c r="BW882" s="1" t="s">
        <v>1570</v>
      </c>
    </row>
    <row r="883" spans="1:75" ht="28.8" x14ac:dyDescent="0.3">
      <c r="A883" t="s">
        <v>1764</v>
      </c>
      <c r="B883" t="s">
        <v>1735</v>
      </c>
      <c r="C883" s="37">
        <v>322410</v>
      </c>
      <c r="D883" s="37">
        <v>322420</v>
      </c>
      <c r="E883" s="37">
        <v>322430</v>
      </c>
      <c r="F883" s="37">
        <v>322440</v>
      </c>
      <c r="G883" s="29" t="s">
        <v>1805</v>
      </c>
      <c r="H883" s="16" t="s">
        <v>1809</v>
      </c>
      <c r="I883" t="s">
        <v>1463</v>
      </c>
      <c r="J883" t="s">
        <v>1261</v>
      </c>
      <c r="K883" t="s">
        <v>783</v>
      </c>
      <c r="L883" s="1" t="s">
        <v>1531</v>
      </c>
      <c r="M883" s="1" t="s">
        <v>1765</v>
      </c>
      <c r="N883" t="str">
        <f t="shared" si="45"/>
        <v>180-058-05126_19739 - 9_058</v>
      </c>
      <c r="O883">
        <v>99</v>
      </c>
      <c r="P883" s="7">
        <v>6.9930000000000003</v>
      </c>
      <c r="Q883" s="7" t="s">
        <v>1776</v>
      </c>
      <c r="R883" s="6">
        <v>692.30700000000002</v>
      </c>
      <c r="S883">
        <v>-6.16</v>
      </c>
      <c r="T883" s="23">
        <v>44300.041666666657</v>
      </c>
      <c r="U883">
        <v>-6.16</v>
      </c>
      <c r="W883" s="7">
        <v>0.74270000000000003</v>
      </c>
      <c r="X883" s="7">
        <v>5.194</v>
      </c>
      <c r="Y883" s="6">
        <v>514.20600000000002</v>
      </c>
      <c r="Z883" t="s">
        <v>1567</v>
      </c>
      <c r="AA883">
        <v>3</v>
      </c>
      <c r="AB883">
        <v>3</v>
      </c>
      <c r="AC883">
        <v>-7.02</v>
      </c>
      <c r="AD883" s="7">
        <v>0.22639999999999999</v>
      </c>
      <c r="AE883" s="7">
        <v>1.583</v>
      </c>
      <c r="AF883" s="6">
        <v>156.71700000000001</v>
      </c>
      <c r="AG883" s="7">
        <v>0</v>
      </c>
      <c r="AH883" s="7">
        <v>0</v>
      </c>
      <c r="AI883" s="6">
        <v>0</v>
      </c>
      <c r="AJ883" s="7">
        <v>-7.22</v>
      </c>
      <c r="AK883" s="7">
        <v>0.26169999999999999</v>
      </c>
      <c r="AL883" s="7">
        <v>1.83</v>
      </c>
      <c r="AM883" s="6">
        <v>181.17</v>
      </c>
      <c r="AN883" s="7">
        <v>0</v>
      </c>
      <c r="AO883" s="7">
        <v>0</v>
      </c>
      <c r="AP883" s="6">
        <v>0</v>
      </c>
      <c r="AQ883" s="14">
        <v>1</v>
      </c>
      <c r="AR883" s="15">
        <f t="shared" si="46"/>
        <v>30.294000000000011</v>
      </c>
      <c r="AS883" s="6">
        <v>211.464</v>
      </c>
      <c r="AT883" s="6">
        <f>AS883/2</f>
        <v>105.732</v>
      </c>
      <c r="AU883" s="6">
        <f t="shared" si="51"/>
        <v>105.732</v>
      </c>
      <c r="AV883" s="6">
        <f t="shared" si="48"/>
        <v>0</v>
      </c>
      <c r="AW883" t="s">
        <v>1568</v>
      </c>
      <c r="AX883" t="s">
        <v>1600</v>
      </c>
      <c r="BC883">
        <v>19739</v>
      </c>
      <c r="BF883" s="1" t="s">
        <v>55</v>
      </c>
      <c r="BG883" s="1" t="s">
        <v>55</v>
      </c>
      <c r="BH883" s="1" t="s">
        <v>55</v>
      </c>
      <c r="BI883" s="1" t="s">
        <v>55</v>
      </c>
      <c r="BJ883" s="1" t="s">
        <v>1532</v>
      </c>
      <c r="BK883" s="1" t="s">
        <v>103</v>
      </c>
      <c r="BL883" s="1" t="s">
        <v>99</v>
      </c>
      <c r="BM883" s="1" t="s">
        <v>1532</v>
      </c>
      <c r="BN883" s="1" t="s">
        <v>56</v>
      </c>
      <c r="BO883" s="1" t="s">
        <v>105</v>
      </c>
      <c r="BP883" s="1" t="s">
        <v>57</v>
      </c>
      <c r="BQ883" s="1" t="s">
        <v>56</v>
      </c>
      <c r="BR883" s="1" t="s">
        <v>57</v>
      </c>
      <c r="BS883" s="1" t="s">
        <v>57</v>
      </c>
      <c r="BT883" s="18">
        <v>0.96399999999999997</v>
      </c>
      <c r="BW883" s="1" t="s">
        <v>1570</v>
      </c>
    </row>
    <row r="884" spans="1:75" ht="28.8" x14ac:dyDescent="0.3">
      <c r="A884" t="s">
        <v>1764</v>
      </c>
      <c r="B884" t="s">
        <v>1735</v>
      </c>
      <c r="C884" s="37">
        <v>322410</v>
      </c>
      <c r="D884" s="37">
        <v>322420</v>
      </c>
      <c r="E884" s="37">
        <v>322430</v>
      </c>
      <c r="F884" s="37" t="s">
        <v>1767</v>
      </c>
      <c r="G884" s="29" t="s">
        <v>1805</v>
      </c>
      <c r="H884" s="16" t="s">
        <v>1806</v>
      </c>
      <c r="I884" t="s">
        <v>1464</v>
      </c>
      <c r="J884" t="s">
        <v>1262</v>
      </c>
      <c r="K884" t="s">
        <v>784</v>
      </c>
      <c r="L884" s="1" t="s">
        <v>1531</v>
      </c>
      <c r="M884" s="1" t="s">
        <v>1765</v>
      </c>
      <c r="N884" t="str">
        <f t="shared" si="45"/>
        <v>180-058-05126_19740 - 9_059</v>
      </c>
      <c r="O884">
        <v>101</v>
      </c>
      <c r="P884" s="7">
        <v>7.3710000000000004</v>
      </c>
      <c r="Q884" s="7" t="s">
        <v>1776</v>
      </c>
      <c r="R884" s="6">
        <v>744.471</v>
      </c>
      <c r="S884">
        <v>-6.16</v>
      </c>
      <c r="T884" s="23">
        <v>44300.041666666657</v>
      </c>
      <c r="U884">
        <v>-6.16</v>
      </c>
      <c r="W884" s="7">
        <v>0.63419999999999999</v>
      </c>
      <c r="X884" s="7">
        <v>4.6749999999999998</v>
      </c>
      <c r="Y884" s="6">
        <v>472.17500000000001</v>
      </c>
      <c r="Z884" t="s">
        <v>1567</v>
      </c>
      <c r="AA884">
        <v>3</v>
      </c>
      <c r="AB884">
        <v>3</v>
      </c>
      <c r="AC884">
        <v>-7.02</v>
      </c>
      <c r="AD884" s="7">
        <v>0.26100000000000001</v>
      </c>
      <c r="AE884" s="7">
        <v>1.9239999999999999</v>
      </c>
      <c r="AF884" s="6">
        <v>194.32400000000001</v>
      </c>
      <c r="AG884" s="7">
        <v>0</v>
      </c>
      <c r="AH884" s="7">
        <v>0</v>
      </c>
      <c r="AI884" s="6">
        <v>0</v>
      </c>
      <c r="AJ884" s="7">
        <v>-7.22</v>
      </c>
      <c r="AK884" s="7">
        <v>0.30470000000000003</v>
      </c>
      <c r="AL884" s="7">
        <v>2.246</v>
      </c>
      <c r="AM884" s="6">
        <v>226.846</v>
      </c>
      <c r="AN884" s="7">
        <v>0</v>
      </c>
      <c r="AO884" s="7">
        <v>0</v>
      </c>
      <c r="AP884" s="6">
        <v>0</v>
      </c>
      <c r="AQ884" s="14">
        <v>1</v>
      </c>
      <c r="AR884" s="15">
        <f t="shared" si="46"/>
        <v>33.83499999999998</v>
      </c>
      <c r="AS884" s="6">
        <v>260.68099999999998</v>
      </c>
      <c r="AT884" s="6">
        <f>AS884/2</f>
        <v>130.34049999999999</v>
      </c>
      <c r="AU884" s="6">
        <f t="shared" si="51"/>
        <v>130.34049999999999</v>
      </c>
      <c r="AV884" s="6">
        <f t="shared" si="48"/>
        <v>0</v>
      </c>
      <c r="AW884" t="s">
        <v>1568</v>
      </c>
      <c r="AX884" t="s">
        <v>1600</v>
      </c>
      <c r="BC884">
        <v>19740</v>
      </c>
      <c r="BF884" s="1" t="s">
        <v>55</v>
      </c>
      <c r="BG884" s="1" t="s">
        <v>55</v>
      </c>
      <c r="BH884" s="1" t="s">
        <v>55</v>
      </c>
      <c r="BI884" s="1" t="s">
        <v>55</v>
      </c>
      <c r="BJ884" s="1" t="s">
        <v>1532</v>
      </c>
      <c r="BK884" s="1" t="s">
        <v>103</v>
      </c>
      <c r="BL884" s="1" t="s">
        <v>99</v>
      </c>
      <c r="BM884" s="1" t="s">
        <v>1532</v>
      </c>
      <c r="BN884" s="1" t="s">
        <v>56</v>
      </c>
      <c r="BO884" s="1" t="s">
        <v>105</v>
      </c>
      <c r="BP884" s="1" t="s">
        <v>57</v>
      </c>
      <c r="BQ884" s="1" t="s">
        <v>56</v>
      </c>
      <c r="BR884" s="1" t="s">
        <v>57</v>
      </c>
      <c r="BS884" s="1" t="s">
        <v>57</v>
      </c>
      <c r="BT884" s="18">
        <v>1.32</v>
      </c>
      <c r="BW884" s="1" t="s">
        <v>1570</v>
      </c>
    </row>
    <row r="885" spans="1:75" ht="28.8" x14ac:dyDescent="0.3">
      <c r="A885" t="s">
        <v>1764</v>
      </c>
      <c r="B885" t="s">
        <v>1735</v>
      </c>
      <c r="C885" s="37">
        <v>322410</v>
      </c>
      <c r="D885" s="37">
        <v>322420</v>
      </c>
      <c r="E885" s="37">
        <v>322430</v>
      </c>
      <c r="F885" s="37" t="s">
        <v>1767</v>
      </c>
      <c r="G885" s="29" t="s">
        <v>1805</v>
      </c>
      <c r="H885" s="16" t="s">
        <v>1806</v>
      </c>
      <c r="I885" t="s">
        <v>1464</v>
      </c>
      <c r="J885" t="s">
        <v>1262</v>
      </c>
      <c r="K885" t="s">
        <v>785</v>
      </c>
      <c r="L885" s="1" t="s">
        <v>1531</v>
      </c>
      <c r="M885" s="1" t="s">
        <v>1765</v>
      </c>
      <c r="N885" t="str">
        <f t="shared" si="45"/>
        <v>180-058-05126_19740 - 9_060</v>
      </c>
      <c r="O885">
        <v>100</v>
      </c>
      <c r="P885" s="7">
        <v>6.8659999999999997</v>
      </c>
      <c r="Q885" s="7" t="s">
        <v>1776</v>
      </c>
      <c r="R885" s="6">
        <v>686.6</v>
      </c>
      <c r="S885">
        <v>-6.16</v>
      </c>
      <c r="T885" s="23">
        <v>44300.041666666657</v>
      </c>
      <c r="U885">
        <v>-6.16</v>
      </c>
      <c r="W885" s="7">
        <v>0.69940000000000002</v>
      </c>
      <c r="X885" s="7">
        <v>4.8019999999999996</v>
      </c>
      <c r="Y885" s="6">
        <v>480.2</v>
      </c>
      <c r="Z885" t="s">
        <v>1567</v>
      </c>
      <c r="AA885">
        <v>3</v>
      </c>
      <c r="AB885">
        <v>3</v>
      </c>
      <c r="AC885">
        <v>-7.02</v>
      </c>
      <c r="AD885" s="7">
        <v>0.21049999999999999</v>
      </c>
      <c r="AE885" s="7">
        <v>1.4450000000000001</v>
      </c>
      <c r="AF885" s="6">
        <v>144.5</v>
      </c>
      <c r="AG885" s="7">
        <v>0</v>
      </c>
      <c r="AH885" s="7">
        <v>0</v>
      </c>
      <c r="AI885" s="6">
        <v>0</v>
      </c>
      <c r="AJ885" s="7">
        <v>-7.22</v>
      </c>
      <c r="AK885" s="7">
        <v>0.24260000000000001</v>
      </c>
      <c r="AL885" s="7">
        <v>1.6659999999999999</v>
      </c>
      <c r="AM885" s="6">
        <v>166.6</v>
      </c>
      <c r="AN885" s="7">
        <v>0</v>
      </c>
      <c r="AO885" s="7">
        <v>0</v>
      </c>
      <c r="AP885" s="6">
        <v>0</v>
      </c>
      <c r="AQ885" s="14">
        <v>1</v>
      </c>
      <c r="AR885" s="15">
        <f t="shared" si="46"/>
        <v>28.800000000000011</v>
      </c>
      <c r="AS885" s="6">
        <v>195.4</v>
      </c>
      <c r="AT885" s="6">
        <f>AS885/2</f>
        <v>97.7</v>
      </c>
      <c r="AU885" s="6">
        <f t="shared" si="51"/>
        <v>97.7</v>
      </c>
      <c r="AV885" s="6">
        <f t="shared" si="48"/>
        <v>0</v>
      </c>
      <c r="AW885" t="s">
        <v>1568</v>
      </c>
      <c r="AX885" t="s">
        <v>1600</v>
      </c>
      <c r="BC885">
        <v>19740</v>
      </c>
      <c r="BF885" s="1" t="s">
        <v>55</v>
      </c>
      <c r="BG885" s="1" t="s">
        <v>55</v>
      </c>
      <c r="BH885" s="1" t="s">
        <v>55</v>
      </c>
      <c r="BI885" s="1" t="s">
        <v>55</v>
      </c>
      <c r="BJ885" s="1" t="s">
        <v>1532</v>
      </c>
      <c r="BK885" s="1" t="s">
        <v>103</v>
      </c>
      <c r="BL885" s="1" t="s">
        <v>99</v>
      </c>
      <c r="BM885" s="1" t="s">
        <v>1532</v>
      </c>
      <c r="BN885" s="1" t="s">
        <v>56</v>
      </c>
      <c r="BO885" s="1" t="s">
        <v>105</v>
      </c>
      <c r="BP885" s="1" t="s">
        <v>57</v>
      </c>
      <c r="BQ885" s="1" t="s">
        <v>56</v>
      </c>
      <c r="BR885" s="1" t="s">
        <v>57</v>
      </c>
      <c r="BS885" s="1" t="s">
        <v>57</v>
      </c>
      <c r="BT885" s="18">
        <v>1.32</v>
      </c>
      <c r="BW885" s="1" t="s">
        <v>1570</v>
      </c>
    </row>
    <row r="886" spans="1:75" ht="28.8" x14ac:dyDescent="0.3">
      <c r="A886" t="s">
        <v>1764</v>
      </c>
      <c r="B886" t="s">
        <v>1735</v>
      </c>
      <c r="C886" s="37">
        <v>322410</v>
      </c>
      <c r="D886" s="37">
        <v>322420</v>
      </c>
      <c r="E886" s="37">
        <v>322430</v>
      </c>
      <c r="F886" s="37" t="s">
        <v>1767</v>
      </c>
      <c r="G886" s="29" t="s">
        <v>1805</v>
      </c>
      <c r="H886" s="16" t="s">
        <v>1806</v>
      </c>
      <c r="I886" t="s">
        <v>1464</v>
      </c>
      <c r="J886" t="s">
        <v>1262</v>
      </c>
      <c r="K886" t="s">
        <v>786</v>
      </c>
      <c r="L886" s="1" t="s">
        <v>1531</v>
      </c>
      <c r="M886" s="1" t="s">
        <v>1765</v>
      </c>
      <c r="N886" t="str">
        <f t="shared" si="45"/>
        <v>180-058-05126_19740 - 9_061</v>
      </c>
      <c r="O886">
        <v>84</v>
      </c>
      <c r="P886" s="7">
        <v>8.5760000000000005</v>
      </c>
      <c r="Q886" s="7" t="s">
        <v>1776</v>
      </c>
      <c r="R886" s="6">
        <v>720.38400000000001</v>
      </c>
      <c r="S886">
        <v>-6.16</v>
      </c>
      <c r="T886" s="23">
        <v>44300.041666666657</v>
      </c>
      <c r="U886">
        <v>-6.16</v>
      </c>
      <c r="W886" s="7">
        <v>0.80889999999999995</v>
      </c>
      <c r="X886" s="7">
        <v>6.9370000000000003</v>
      </c>
      <c r="Y886" s="6">
        <v>582.70799999999997</v>
      </c>
      <c r="Z886" t="s">
        <v>1567</v>
      </c>
      <c r="AA886">
        <v>3</v>
      </c>
      <c r="AB886">
        <v>3</v>
      </c>
      <c r="AC886">
        <v>-7.02</v>
      </c>
      <c r="AD886" s="7">
        <v>0.37240000000000001</v>
      </c>
      <c r="AE886" s="7">
        <v>3.194</v>
      </c>
      <c r="AF886" s="6">
        <v>268.29599999999999</v>
      </c>
      <c r="AG886" s="7">
        <v>0</v>
      </c>
      <c r="AH886" s="7">
        <v>0</v>
      </c>
      <c r="AI886" s="6">
        <v>0</v>
      </c>
      <c r="AJ886" s="7">
        <v>-7.22</v>
      </c>
      <c r="AK886" s="7">
        <v>0.43809999999999999</v>
      </c>
      <c r="AL886" s="7">
        <v>3.7570000000000001</v>
      </c>
      <c r="AM886" s="6">
        <v>315.58800000000002</v>
      </c>
      <c r="AN886" s="7">
        <v>0</v>
      </c>
      <c r="AO886" s="7">
        <v>0</v>
      </c>
      <c r="AP886" s="6">
        <v>0</v>
      </c>
      <c r="AQ886" s="14">
        <v>1</v>
      </c>
      <c r="AR886" s="15">
        <f t="shared" si="46"/>
        <v>36.791999999999973</v>
      </c>
      <c r="AS886" s="6">
        <v>352.38</v>
      </c>
      <c r="AT886" s="6">
        <f>AS886-AU886</f>
        <v>320.91750000000002</v>
      </c>
      <c r="AU886" s="6">
        <f>((AS886/O886)*15)/2</f>
        <v>31.462500000000002</v>
      </c>
      <c r="AV886" s="6">
        <f t="shared" si="48"/>
        <v>0</v>
      </c>
      <c r="AW886" t="s">
        <v>1568</v>
      </c>
      <c r="AX886" t="s">
        <v>1600</v>
      </c>
      <c r="BC886">
        <v>19740</v>
      </c>
      <c r="BF886" s="1" t="s">
        <v>55</v>
      </c>
      <c r="BG886" s="1" t="s">
        <v>55</v>
      </c>
      <c r="BH886" s="1" t="s">
        <v>55</v>
      </c>
      <c r="BI886" s="1" t="s">
        <v>55</v>
      </c>
      <c r="BJ886" s="1" t="s">
        <v>1532</v>
      </c>
      <c r="BK886" s="1" t="s">
        <v>103</v>
      </c>
      <c r="BL886" s="1" t="s">
        <v>99</v>
      </c>
      <c r="BM886" s="1" t="s">
        <v>1532</v>
      </c>
      <c r="BN886" s="1" t="s">
        <v>56</v>
      </c>
      <c r="BO886" s="1" t="s">
        <v>105</v>
      </c>
      <c r="BP886" s="1" t="s">
        <v>57</v>
      </c>
      <c r="BQ886" s="1" t="s">
        <v>56</v>
      </c>
      <c r="BR886" s="1" t="s">
        <v>57</v>
      </c>
      <c r="BS886" s="1" t="s">
        <v>57</v>
      </c>
      <c r="BT886" s="18">
        <v>1.32</v>
      </c>
      <c r="BW886" s="1" t="s">
        <v>1570</v>
      </c>
    </row>
    <row r="887" spans="1:75" ht="28.8" x14ac:dyDescent="0.3">
      <c r="A887" t="s">
        <v>1764</v>
      </c>
      <c r="B887" t="s">
        <v>1735</v>
      </c>
      <c r="C887" s="37">
        <v>322410</v>
      </c>
      <c r="D887" s="37">
        <v>322420</v>
      </c>
      <c r="E887" s="37">
        <v>322430</v>
      </c>
      <c r="F887" s="37" t="s">
        <v>1767</v>
      </c>
      <c r="G887" s="29" t="s">
        <v>1805</v>
      </c>
      <c r="H887" s="16" t="s">
        <v>1806</v>
      </c>
      <c r="I887" t="s">
        <v>1464</v>
      </c>
      <c r="J887" t="s">
        <v>1262</v>
      </c>
      <c r="K887" t="s">
        <v>787</v>
      </c>
      <c r="L887" s="1" t="s">
        <v>1531</v>
      </c>
      <c r="M887" s="1" t="s">
        <v>1765</v>
      </c>
      <c r="N887" t="str">
        <f t="shared" si="45"/>
        <v>180-058-05126_19740 - 9_062</v>
      </c>
      <c r="O887">
        <v>65</v>
      </c>
      <c r="P887" s="7">
        <v>12.8</v>
      </c>
      <c r="Q887" s="7" t="s">
        <v>1776</v>
      </c>
      <c r="R887" s="6">
        <v>832</v>
      </c>
      <c r="S887">
        <v>-6.28</v>
      </c>
      <c r="T887" s="23">
        <v>44298.041666666657</v>
      </c>
      <c r="U887">
        <v>-6.28</v>
      </c>
      <c r="W887" s="7">
        <v>0.79259999999999997</v>
      </c>
      <c r="X887" s="7">
        <v>10.145</v>
      </c>
      <c r="Y887" s="6">
        <v>659.42499999999995</v>
      </c>
      <c r="Z887" t="s">
        <v>1567</v>
      </c>
      <c r="AA887">
        <v>3</v>
      </c>
      <c r="AB887">
        <v>3</v>
      </c>
      <c r="AC887">
        <v>-7.02</v>
      </c>
      <c r="AD887" s="7">
        <v>0.43459999999999999</v>
      </c>
      <c r="AE887" s="7">
        <v>5.5629999999999997</v>
      </c>
      <c r="AF887" s="6">
        <v>361.59500000000003</v>
      </c>
      <c r="AG887" s="7">
        <v>0</v>
      </c>
      <c r="AH887" s="7">
        <v>0</v>
      </c>
      <c r="AI887" s="6">
        <v>0</v>
      </c>
      <c r="AJ887" s="7">
        <v>-7.22</v>
      </c>
      <c r="AK887" s="7">
        <v>0.55589999999999995</v>
      </c>
      <c r="AL887" s="7">
        <v>7.1150000000000002</v>
      </c>
      <c r="AM887" s="6">
        <v>462.47500000000002</v>
      </c>
      <c r="AN887" s="7">
        <v>0</v>
      </c>
      <c r="AO887" s="7">
        <v>0</v>
      </c>
      <c r="AP887" s="6">
        <v>0</v>
      </c>
      <c r="AQ887" s="14">
        <v>0.6</v>
      </c>
      <c r="AR887" s="15">
        <f t="shared" si="46"/>
        <v>45.109999999999957</v>
      </c>
      <c r="AS887" s="6">
        <v>507.58499999999998</v>
      </c>
      <c r="AT887" s="6">
        <f>AS887</f>
        <v>507.58499999999998</v>
      </c>
      <c r="AU887" s="6">
        <v>0</v>
      </c>
      <c r="AV887" s="6">
        <f t="shared" si="48"/>
        <v>0</v>
      </c>
      <c r="AW887" t="s">
        <v>1568</v>
      </c>
      <c r="AX887" t="s">
        <v>1600</v>
      </c>
      <c r="BC887">
        <v>19740</v>
      </c>
      <c r="BF887" s="1" t="s">
        <v>55</v>
      </c>
      <c r="BG887" s="1" t="s">
        <v>55</v>
      </c>
      <c r="BH887" s="1" t="s">
        <v>55</v>
      </c>
      <c r="BI887" s="1" t="s">
        <v>55</v>
      </c>
      <c r="BJ887" s="1" t="s">
        <v>1532</v>
      </c>
      <c r="BK887" s="1" t="s">
        <v>103</v>
      </c>
      <c r="BL887" s="1" t="s">
        <v>99</v>
      </c>
      <c r="BM887" s="1" t="s">
        <v>1532</v>
      </c>
      <c r="BN887" s="1" t="s">
        <v>56</v>
      </c>
      <c r="BO887" s="1" t="s">
        <v>105</v>
      </c>
      <c r="BP887" s="1" t="s">
        <v>57</v>
      </c>
      <c r="BQ887" s="1" t="s">
        <v>56</v>
      </c>
      <c r="BR887" s="1" t="s">
        <v>57</v>
      </c>
      <c r="BS887" s="1" t="s">
        <v>57</v>
      </c>
      <c r="BT887" s="18">
        <v>1.32</v>
      </c>
      <c r="BW887" s="1" t="s">
        <v>1570</v>
      </c>
    </row>
    <row r="888" spans="1:75" ht="28.8" x14ac:dyDescent="0.3">
      <c r="A888" t="s">
        <v>1764</v>
      </c>
      <c r="B888" t="s">
        <v>1735</v>
      </c>
      <c r="C888" s="37">
        <v>322410</v>
      </c>
      <c r="D888" s="37">
        <v>322420</v>
      </c>
      <c r="E888" s="37">
        <v>322430</v>
      </c>
      <c r="F888" s="37" t="s">
        <v>1767</v>
      </c>
      <c r="G888" s="29" t="s">
        <v>1805</v>
      </c>
      <c r="H888" s="16" t="s">
        <v>1806</v>
      </c>
      <c r="I888" t="s">
        <v>1464</v>
      </c>
      <c r="J888" t="s">
        <v>1262</v>
      </c>
      <c r="K888" t="s">
        <v>788</v>
      </c>
      <c r="L888" s="1" t="s">
        <v>1531</v>
      </c>
      <c r="M888" s="1" t="s">
        <v>1765</v>
      </c>
      <c r="N888" t="str">
        <f t="shared" si="45"/>
        <v>180-058-05126_19740 - 9_063</v>
      </c>
      <c r="O888">
        <v>79</v>
      </c>
      <c r="P888" s="7">
        <v>7.3</v>
      </c>
      <c r="Q888" s="7" t="s">
        <v>1776</v>
      </c>
      <c r="R888" s="6">
        <v>576.70000000000005</v>
      </c>
      <c r="S888">
        <v>-6.28</v>
      </c>
      <c r="T888" s="23">
        <v>44298.041666666657</v>
      </c>
      <c r="U888">
        <v>-6.28</v>
      </c>
      <c r="W888" s="7">
        <v>0.5675</v>
      </c>
      <c r="X888" s="7">
        <v>4.1429999999999998</v>
      </c>
      <c r="Y888" s="6">
        <v>327.29700000000003</v>
      </c>
      <c r="Z888" t="s">
        <v>1567</v>
      </c>
      <c r="AA888">
        <v>3</v>
      </c>
      <c r="AB888">
        <v>3</v>
      </c>
      <c r="AC888">
        <v>-7.02</v>
      </c>
      <c r="AD888" s="7">
        <v>0.27300000000000002</v>
      </c>
      <c r="AE888" s="7">
        <v>1.9930000000000001</v>
      </c>
      <c r="AF888" s="6">
        <v>157.447</v>
      </c>
      <c r="AG888" s="7">
        <v>0</v>
      </c>
      <c r="AH888" s="7">
        <v>0</v>
      </c>
      <c r="AI888" s="6">
        <v>0</v>
      </c>
      <c r="AJ888" s="7">
        <v>-7.22</v>
      </c>
      <c r="AK888" s="7">
        <v>0.33489999999999998</v>
      </c>
      <c r="AL888" s="7">
        <v>2.4449999999999998</v>
      </c>
      <c r="AM888" s="6">
        <v>193.155</v>
      </c>
      <c r="AN888" s="7">
        <v>0</v>
      </c>
      <c r="AO888" s="7">
        <v>0</v>
      </c>
      <c r="AP888" s="6">
        <v>0</v>
      </c>
      <c r="AQ888" s="14">
        <v>1</v>
      </c>
      <c r="AR888" s="15">
        <f t="shared" si="46"/>
        <v>28.439999999999998</v>
      </c>
      <c r="AS888" s="6">
        <v>221.595</v>
      </c>
      <c r="AT888" s="6">
        <f>AS888</f>
        <v>221.595</v>
      </c>
      <c r="AU888" s="6">
        <v>0</v>
      </c>
      <c r="AV888" s="6">
        <f t="shared" si="48"/>
        <v>0</v>
      </c>
      <c r="AW888" t="s">
        <v>1568</v>
      </c>
      <c r="AX888" t="s">
        <v>1600</v>
      </c>
      <c r="BC888">
        <v>19740</v>
      </c>
      <c r="BF888" s="1" t="s">
        <v>55</v>
      </c>
      <c r="BG888" s="1" t="s">
        <v>55</v>
      </c>
      <c r="BH888" s="1" t="s">
        <v>55</v>
      </c>
      <c r="BI888" s="1" t="s">
        <v>55</v>
      </c>
      <c r="BJ888" s="1" t="s">
        <v>1532</v>
      </c>
      <c r="BK888" s="1" t="s">
        <v>103</v>
      </c>
      <c r="BL888" s="1" t="s">
        <v>99</v>
      </c>
      <c r="BM888" s="1" t="s">
        <v>1532</v>
      </c>
      <c r="BN888" s="1" t="s">
        <v>56</v>
      </c>
      <c r="BO888" s="1" t="s">
        <v>105</v>
      </c>
      <c r="BP888" s="1" t="s">
        <v>57</v>
      </c>
      <c r="BQ888" s="1" t="s">
        <v>56</v>
      </c>
      <c r="BR888" s="1" t="s">
        <v>57</v>
      </c>
      <c r="BS888" s="1" t="s">
        <v>57</v>
      </c>
      <c r="BT888" s="18">
        <v>1.32</v>
      </c>
      <c r="BW888" s="1" t="s">
        <v>1570</v>
      </c>
    </row>
    <row r="889" spans="1:75" ht="28.8" x14ac:dyDescent="0.3">
      <c r="A889" t="s">
        <v>1764</v>
      </c>
      <c r="B889" t="s">
        <v>1735</v>
      </c>
      <c r="C889" s="37">
        <v>322410</v>
      </c>
      <c r="D889" s="37">
        <v>322420</v>
      </c>
      <c r="E889" s="37">
        <v>322430</v>
      </c>
      <c r="F889" s="37" t="s">
        <v>1767</v>
      </c>
      <c r="G889" s="29" t="s">
        <v>1805</v>
      </c>
      <c r="H889" s="16" t="s">
        <v>1806</v>
      </c>
      <c r="I889" t="s">
        <v>1464</v>
      </c>
      <c r="J889" t="s">
        <v>1262</v>
      </c>
      <c r="K889" t="s">
        <v>789</v>
      </c>
      <c r="L889" s="1" t="s">
        <v>1531</v>
      </c>
      <c r="M889" s="1" t="s">
        <v>1765</v>
      </c>
      <c r="N889" t="str">
        <f t="shared" si="45"/>
        <v>180-058-05126_19740 - 9_064</v>
      </c>
      <c r="O889">
        <v>70</v>
      </c>
      <c r="P889" s="7">
        <v>7.6</v>
      </c>
      <c r="Q889" s="7" t="s">
        <v>1776</v>
      </c>
      <c r="R889" s="6">
        <v>532</v>
      </c>
      <c r="S889">
        <v>-6.28</v>
      </c>
      <c r="T889" s="23">
        <v>44298.041666666657</v>
      </c>
      <c r="U889">
        <v>-6.28</v>
      </c>
      <c r="W889" s="7">
        <v>0.58750000000000002</v>
      </c>
      <c r="X889" s="7">
        <v>4.4649999999999999</v>
      </c>
      <c r="Y889" s="6">
        <v>312.55</v>
      </c>
      <c r="Z889" t="s">
        <v>1567</v>
      </c>
      <c r="AA889">
        <v>3</v>
      </c>
      <c r="AB889">
        <v>3</v>
      </c>
      <c r="AC889">
        <v>-7.02</v>
      </c>
      <c r="AD889" s="7">
        <v>0.27610000000000001</v>
      </c>
      <c r="AE889" s="7">
        <v>2.0979999999999999</v>
      </c>
      <c r="AF889" s="6">
        <v>146.86000000000001</v>
      </c>
      <c r="AG889" s="7">
        <v>0</v>
      </c>
      <c r="AH889" s="7">
        <v>0</v>
      </c>
      <c r="AI889" s="6">
        <v>0</v>
      </c>
      <c r="AJ889" s="7">
        <v>-7.22</v>
      </c>
      <c r="AK889" s="7">
        <v>0.34339999999999998</v>
      </c>
      <c r="AL889" s="7">
        <v>2.61</v>
      </c>
      <c r="AM889" s="6">
        <v>182.7</v>
      </c>
      <c r="AN889" s="7">
        <v>0</v>
      </c>
      <c r="AO889" s="7">
        <v>0</v>
      </c>
      <c r="AP889" s="6">
        <v>0</v>
      </c>
      <c r="AQ889" s="14">
        <v>1</v>
      </c>
      <c r="AR889" s="15">
        <f t="shared" si="46"/>
        <v>27.090000000000003</v>
      </c>
      <c r="AS889" s="6">
        <v>209.79</v>
      </c>
      <c r="AT889" s="6">
        <f>AS889</f>
        <v>209.79</v>
      </c>
      <c r="AU889" s="6">
        <v>0</v>
      </c>
      <c r="AV889" s="6">
        <f t="shared" si="48"/>
        <v>0</v>
      </c>
      <c r="AW889" t="s">
        <v>1568</v>
      </c>
      <c r="AX889" t="s">
        <v>1600</v>
      </c>
      <c r="BC889">
        <v>19740</v>
      </c>
      <c r="BF889" s="1" t="s">
        <v>55</v>
      </c>
      <c r="BG889" s="1" t="s">
        <v>55</v>
      </c>
      <c r="BH889" s="1" t="s">
        <v>55</v>
      </c>
      <c r="BI889" s="1" t="s">
        <v>55</v>
      </c>
      <c r="BJ889" s="1" t="s">
        <v>1532</v>
      </c>
      <c r="BK889" s="1" t="s">
        <v>103</v>
      </c>
      <c r="BL889" s="1" t="s">
        <v>99</v>
      </c>
      <c r="BM889" s="1" t="s">
        <v>1532</v>
      </c>
      <c r="BN889" s="1" t="s">
        <v>56</v>
      </c>
      <c r="BO889" s="1" t="s">
        <v>105</v>
      </c>
      <c r="BP889" s="1" t="s">
        <v>57</v>
      </c>
      <c r="BQ889" s="1" t="s">
        <v>56</v>
      </c>
      <c r="BR889" s="1" t="s">
        <v>57</v>
      </c>
      <c r="BS889" s="1" t="s">
        <v>57</v>
      </c>
      <c r="BT889" s="18">
        <v>1.32</v>
      </c>
      <c r="BW889" s="1" t="s">
        <v>1570</v>
      </c>
    </row>
    <row r="890" spans="1:75" ht="28.8" x14ac:dyDescent="0.3">
      <c r="A890" t="s">
        <v>1764</v>
      </c>
      <c r="B890" t="s">
        <v>1735</v>
      </c>
      <c r="C890" s="37">
        <v>322410</v>
      </c>
      <c r="D890" s="37">
        <v>322420</v>
      </c>
      <c r="E890" s="37" t="s">
        <v>1767</v>
      </c>
      <c r="F890" s="37">
        <v>322440</v>
      </c>
      <c r="G890" s="29" t="s">
        <v>1805</v>
      </c>
      <c r="H890" s="16" t="s">
        <v>1806</v>
      </c>
      <c r="I890" t="s">
        <v>1465</v>
      </c>
      <c r="J890" t="s">
        <v>1263</v>
      </c>
      <c r="K890" t="s">
        <v>790</v>
      </c>
      <c r="L890" s="1" t="s">
        <v>1531</v>
      </c>
      <c r="M890" s="1" t="s">
        <v>1765</v>
      </c>
      <c r="N890" t="str">
        <f t="shared" si="45"/>
        <v>180-058-05126_19741 - 9_065</v>
      </c>
      <c r="O890">
        <v>128</v>
      </c>
      <c r="P890" s="7">
        <v>7.2</v>
      </c>
      <c r="Q890" s="7" t="s">
        <v>1776</v>
      </c>
      <c r="R890" s="6">
        <v>921.6</v>
      </c>
      <c r="S890">
        <v>-6.28</v>
      </c>
      <c r="T890" s="23">
        <v>44298.041666666657</v>
      </c>
      <c r="U890">
        <v>-6.28</v>
      </c>
      <c r="W890" s="7">
        <v>0.55920000000000003</v>
      </c>
      <c r="X890" s="7">
        <v>4.0259999999999998</v>
      </c>
      <c r="Y890" s="6">
        <v>515.32799999999997</v>
      </c>
      <c r="Z890" t="s">
        <v>1567</v>
      </c>
      <c r="AA890">
        <v>3</v>
      </c>
      <c r="AB890">
        <v>3</v>
      </c>
      <c r="AC890">
        <v>-7.02</v>
      </c>
      <c r="AD890" s="7">
        <v>0.25540000000000002</v>
      </c>
      <c r="AE890" s="7">
        <v>1.839</v>
      </c>
      <c r="AF890" s="6">
        <v>235.392</v>
      </c>
      <c r="AG890" s="7">
        <v>0</v>
      </c>
      <c r="AH890" s="7">
        <v>0</v>
      </c>
      <c r="AI890" s="6">
        <v>0</v>
      </c>
      <c r="AJ890" s="7">
        <v>-7.22</v>
      </c>
      <c r="AK890" s="7">
        <v>0.31540000000000001</v>
      </c>
      <c r="AL890" s="7">
        <v>2.2709999999999999</v>
      </c>
      <c r="AM890" s="6">
        <v>290.68799999999999</v>
      </c>
      <c r="AN890" s="7">
        <v>0</v>
      </c>
      <c r="AO890" s="7">
        <v>0</v>
      </c>
      <c r="AP890" s="6">
        <v>0</v>
      </c>
      <c r="AQ890" s="14">
        <v>1</v>
      </c>
      <c r="AR890" s="15">
        <f t="shared" si="46"/>
        <v>44.672000000000025</v>
      </c>
      <c r="AS890" s="6">
        <v>335.36</v>
      </c>
      <c r="AT890" s="6">
        <f>AS890</f>
        <v>335.36</v>
      </c>
      <c r="AU890" s="6">
        <v>0</v>
      </c>
      <c r="AV890" s="6">
        <f t="shared" si="48"/>
        <v>0</v>
      </c>
      <c r="AW890" t="s">
        <v>1568</v>
      </c>
      <c r="AX890" t="s">
        <v>1600</v>
      </c>
      <c r="BC890">
        <v>19741</v>
      </c>
      <c r="BF890" s="1" t="s">
        <v>55</v>
      </c>
      <c r="BG890" s="1" t="s">
        <v>55</v>
      </c>
      <c r="BH890" s="1" t="s">
        <v>55</v>
      </c>
      <c r="BI890" s="1" t="s">
        <v>55</v>
      </c>
      <c r="BJ890" s="1" t="s">
        <v>1532</v>
      </c>
      <c r="BK890" s="1" t="s">
        <v>103</v>
      </c>
      <c r="BL890" s="1" t="s">
        <v>99</v>
      </c>
      <c r="BM890" s="1" t="s">
        <v>1532</v>
      </c>
      <c r="BN890" s="1" t="s">
        <v>56</v>
      </c>
      <c r="BO890" s="1" t="s">
        <v>105</v>
      </c>
      <c r="BP890" s="1" t="s">
        <v>57</v>
      </c>
      <c r="BQ890" s="1" t="s">
        <v>56</v>
      </c>
      <c r="BR890" s="1" t="s">
        <v>57</v>
      </c>
      <c r="BS890" s="1" t="s">
        <v>57</v>
      </c>
      <c r="BT890" s="18">
        <v>0.871</v>
      </c>
      <c r="BW890" s="1" t="s">
        <v>1570</v>
      </c>
    </row>
    <row r="891" spans="1:75" ht="28.8" x14ac:dyDescent="0.3">
      <c r="A891" t="s">
        <v>1764</v>
      </c>
      <c r="B891" t="s">
        <v>1735</v>
      </c>
      <c r="C891" s="37">
        <v>322410</v>
      </c>
      <c r="D891" s="37">
        <v>322420</v>
      </c>
      <c r="E891" s="37" t="s">
        <v>1767</v>
      </c>
      <c r="F891" s="37">
        <v>322440</v>
      </c>
      <c r="G891" s="29" t="s">
        <v>1805</v>
      </c>
      <c r="H891" s="16" t="s">
        <v>1806</v>
      </c>
      <c r="I891" t="s">
        <v>1465</v>
      </c>
      <c r="J891" t="s">
        <v>1263</v>
      </c>
      <c r="K891" t="s">
        <v>791</v>
      </c>
      <c r="L891" s="1" t="s">
        <v>1531</v>
      </c>
      <c r="M891" s="1" t="s">
        <v>1765</v>
      </c>
      <c r="N891" t="str">
        <f t="shared" si="45"/>
        <v>180-058-05126_19741 - 9_066</v>
      </c>
      <c r="O891">
        <v>130</v>
      </c>
      <c r="P891" s="7">
        <v>7.2</v>
      </c>
      <c r="Q891" s="7" t="s">
        <v>1776</v>
      </c>
      <c r="R891" s="6">
        <v>936</v>
      </c>
      <c r="S891">
        <v>-6.28</v>
      </c>
      <c r="T891" s="23">
        <v>44298.041666666657</v>
      </c>
      <c r="U891">
        <v>-6.28</v>
      </c>
      <c r="W891" s="7">
        <v>0.53720000000000001</v>
      </c>
      <c r="X891" s="7">
        <v>3.8679999999999999</v>
      </c>
      <c r="Y891" s="6">
        <v>502.84</v>
      </c>
      <c r="Z891" t="s">
        <v>1567</v>
      </c>
      <c r="AA891">
        <v>3</v>
      </c>
      <c r="AB891">
        <v>3</v>
      </c>
      <c r="AC891">
        <v>-7.02</v>
      </c>
      <c r="AD891" s="7">
        <v>0.24179999999999999</v>
      </c>
      <c r="AE891" s="7">
        <v>1.7410000000000001</v>
      </c>
      <c r="AF891" s="6">
        <v>226.33</v>
      </c>
      <c r="AG891" s="7">
        <v>0</v>
      </c>
      <c r="AH891" s="7">
        <v>0</v>
      </c>
      <c r="AI891" s="6">
        <v>0</v>
      </c>
      <c r="AJ891" s="7">
        <v>-7.22</v>
      </c>
      <c r="AK891" s="7">
        <v>0.30180000000000001</v>
      </c>
      <c r="AL891" s="7">
        <v>2.173</v>
      </c>
      <c r="AM891" s="6">
        <v>282.49</v>
      </c>
      <c r="AN891" s="7">
        <v>0</v>
      </c>
      <c r="AO891" s="7">
        <v>0</v>
      </c>
      <c r="AP891" s="6">
        <v>0</v>
      </c>
      <c r="AQ891" s="14">
        <v>1</v>
      </c>
      <c r="AR891" s="15">
        <f t="shared" si="46"/>
        <v>45.5</v>
      </c>
      <c r="AS891" s="6">
        <v>327.99</v>
      </c>
      <c r="AT891" s="6">
        <f>AS891-AV891</f>
        <v>262.392</v>
      </c>
      <c r="AU891" s="6">
        <v>0</v>
      </c>
      <c r="AV891" s="6">
        <f>((AS891/O891)*52)/2</f>
        <v>65.597999999999999</v>
      </c>
      <c r="AW891" t="s">
        <v>1568</v>
      </c>
      <c r="AX891" t="s">
        <v>1600</v>
      </c>
      <c r="BC891">
        <v>19741</v>
      </c>
      <c r="BF891" s="1" t="s">
        <v>55</v>
      </c>
      <c r="BG891" s="1" t="s">
        <v>55</v>
      </c>
      <c r="BH891" s="1" t="s">
        <v>55</v>
      </c>
      <c r="BI891" s="1" t="s">
        <v>55</v>
      </c>
      <c r="BJ891" s="1" t="s">
        <v>1532</v>
      </c>
      <c r="BK891" s="1" t="s">
        <v>103</v>
      </c>
      <c r="BL891" s="1" t="s">
        <v>99</v>
      </c>
      <c r="BM891" s="1" t="s">
        <v>1532</v>
      </c>
      <c r="BN891" s="1" t="s">
        <v>56</v>
      </c>
      <c r="BO891" s="1" t="s">
        <v>105</v>
      </c>
      <c r="BP891" s="1" t="s">
        <v>57</v>
      </c>
      <c r="BQ891" s="1" t="s">
        <v>56</v>
      </c>
      <c r="BR891" s="1" t="s">
        <v>57</v>
      </c>
      <c r="BS891" s="1" t="s">
        <v>57</v>
      </c>
      <c r="BT891" s="18">
        <v>0.871</v>
      </c>
      <c r="BW891" s="1" t="s">
        <v>1570</v>
      </c>
    </row>
    <row r="892" spans="1:75" x14ac:dyDescent="0.3">
      <c r="A892" t="s">
        <v>1764</v>
      </c>
      <c r="B892" t="s">
        <v>1735</v>
      </c>
      <c r="C892" s="37">
        <v>322410</v>
      </c>
      <c r="D892" s="37">
        <v>322420</v>
      </c>
      <c r="E892" s="37" t="s">
        <v>1767</v>
      </c>
      <c r="F892" s="37">
        <v>322440</v>
      </c>
      <c r="G892" s="21" t="s">
        <v>1790</v>
      </c>
      <c r="H892" s="1" t="s">
        <v>1792</v>
      </c>
      <c r="I892" t="s">
        <v>1466</v>
      </c>
      <c r="J892" t="s">
        <v>1264</v>
      </c>
      <c r="K892" t="s">
        <v>792</v>
      </c>
      <c r="L892" s="1" t="s">
        <v>1531</v>
      </c>
      <c r="M892" s="1" t="s">
        <v>1765</v>
      </c>
      <c r="N892" t="str">
        <f t="shared" si="45"/>
        <v>180-058-05126_19742 - 9_067</v>
      </c>
      <c r="O892">
        <v>70</v>
      </c>
      <c r="P892" s="7">
        <v>7.2</v>
      </c>
      <c r="Q892" s="7" t="s">
        <v>1776</v>
      </c>
      <c r="R892" s="6">
        <v>504</v>
      </c>
      <c r="S892">
        <v>-6.28</v>
      </c>
      <c r="T892" s="23">
        <v>44298.041666666657</v>
      </c>
      <c r="U892">
        <v>-6.28</v>
      </c>
      <c r="W892" s="7">
        <v>0.41260000000000002</v>
      </c>
      <c r="X892" s="7">
        <v>2.9710000000000001</v>
      </c>
      <c r="Y892" s="6">
        <v>207.97</v>
      </c>
      <c r="Z892" t="s">
        <v>1567</v>
      </c>
      <c r="AA892">
        <v>3</v>
      </c>
      <c r="AB892">
        <v>3</v>
      </c>
      <c r="AC892">
        <v>-7.02</v>
      </c>
      <c r="AD892" s="7">
        <v>0.18959999999999999</v>
      </c>
      <c r="AE892" s="7">
        <v>1.365</v>
      </c>
      <c r="AF892" s="6">
        <v>95.55</v>
      </c>
      <c r="AG892" s="7">
        <v>0</v>
      </c>
      <c r="AH892" s="7">
        <v>0</v>
      </c>
      <c r="AI892" s="6">
        <v>0</v>
      </c>
      <c r="AJ892" s="7">
        <v>-7.22</v>
      </c>
      <c r="AK892" s="7">
        <v>0.24959999999999999</v>
      </c>
      <c r="AL892" s="7">
        <v>1.7969999999999999</v>
      </c>
      <c r="AM892" s="6">
        <v>125.79</v>
      </c>
      <c r="AN892" s="7">
        <v>0</v>
      </c>
      <c r="AO892" s="7">
        <v>0</v>
      </c>
      <c r="AP892" s="6">
        <v>0</v>
      </c>
      <c r="AQ892" s="14">
        <v>1</v>
      </c>
      <c r="AR892" s="15">
        <f t="shared" si="46"/>
        <v>22.469999999999985</v>
      </c>
      <c r="AS892" s="6">
        <v>148.26</v>
      </c>
      <c r="AT892" s="6">
        <f>AS892/2</f>
        <v>74.13</v>
      </c>
      <c r="AU892" s="6">
        <v>0</v>
      </c>
      <c r="AV892" s="6">
        <f t="shared" ref="AV892:AV923" si="52">AS892-AT892-AU892</f>
        <v>74.13</v>
      </c>
      <c r="AW892" t="s">
        <v>1568</v>
      </c>
      <c r="AX892" t="s">
        <v>1600</v>
      </c>
      <c r="BC892">
        <v>19742</v>
      </c>
      <c r="BE892" s="16" t="s">
        <v>1547</v>
      </c>
      <c r="BF892" s="1" t="s">
        <v>55</v>
      </c>
      <c r="BG892" s="1" t="s">
        <v>55</v>
      </c>
      <c r="BH892" s="1" t="s">
        <v>55</v>
      </c>
      <c r="BI892" s="1" t="s">
        <v>55</v>
      </c>
      <c r="BJ892" s="1" t="s">
        <v>1532</v>
      </c>
      <c r="BK892" s="1" t="s">
        <v>103</v>
      </c>
      <c r="BL892" s="1" t="s">
        <v>99</v>
      </c>
      <c r="BM892" s="1" t="s">
        <v>1532</v>
      </c>
      <c r="BN892" s="1" t="s">
        <v>56</v>
      </c>
      <c r="BO892" s="1" t="s">
        <v>105</v>
      </c>
      <c r="BP892" s="1" t="s">
        <v>57</v>
      </c>
      <c r="BQ892" s="1" t="s">
        <v>56</v>
      </c>
      <c r="BR892" s="1" t="s">
        <v>57</v>
      </c>
      <c r="BS892" s="1" t="s">
        <v>57</v>
      </c>
      <c r="BT892" s="18">
        <v>1.1299999999999999</v>
      </c>
      <c r="BW892" s="1" t="s">
        <v>1570</v>
      </c>
    </row>
    <row r="893" spans="1:75" x14ac:dyDescent="0.3">
      <c r="A893" t="s">
        <v>1764</v>
      </c>
      <c r="B893" t="s">
        <v>1735</v>
      </c>
      <c r="C893" s="37">
        <v>322410</v>
      </c>
      <c r="D893" s="37">
        <v>322420</v>
      </c>
      <c r="E893" s="37" t="s">
        <v>1767</v>
      </c>
      <c r="F893" s="37">
        <v>322440</v>
      </c>
      <c r="G893" s="21" t="s">
        <v>1790</v>
      </c>
      <c r="H893" s="1" t="s">
        <v>1792</v>
      </c>
      <c r="I893" t="s">
        <v>1466</v>
      </c>
      <c r="J893" t="s">
        <v>1264</v>
      </c>
      <c r="K893" t="s">
        <v>793</v>
      </c>
      <c r="L893" s="1" t="s">
        <v>1531</v>
      </c>
      <c r="M893" s="1" t="s">
        <v>1765</v>
      </c>
      <c r="N893" t="str">
        <f t="shared" si="45"/>
        <v>180-058-05126_19742 - 9_068</v>
      </c>
      <c r="O893">
        <v>84</v>
      </c>
      <c r="P893" s="7">
        <v>7.5</v>
      </c>
      <c r="Q893" s="7" t="s">
        <v>1776</v>
      </c>
      <c r="R893" s="6">
        <v>630</v>
      </c>
      <c r="S893">
        <v>-6.28</v>
      </c>
      <c r="T893" s="23">
        <v>44298.041666666657</v>
      </c>
      <c r="U893">
        <v>-6.28</v>
      </c>
      <c r="W893" s="7">
        <v>0.46329999999999999</v>
      </c>
      <c r="X893" s="7">
        <v>3.4750000000000001</v>
      </c>
      <c r="Y893" s="6">
        <v>291.89999999999998</v>
      </c>
      <c r="Z893" t="s">
        <v>1567</v>
      </c>
      <c r="AA893">
        <v>3</v>
      </c>
      <c r="AB893">
        <v>3</v>
      </c>
      <c r="AC893">
        <v>-7.02</v>
      </c>
      <c r="AD893" s="7">
        <v>0.1835</v>
      </c>
      <c r="AE893" s="7">
        <v>1.3759999999999999</v>
      </c>
      <c r="AF893" s="6">
        <v>115.584</v>
      </c>
      <c r="AG893" s="7">
        <v>0</v>
      </c>
      <c r="AH893" s="7">
        <v>0</v>
      </c>
      <c r="AI893" s="6">
        <v>0</v>
      </c>
      <c r="AJ893" s="7">
        <v>-7.22</v>
      </c>
      <c r="AK893" s="7">
        <v>0.24909999999999999</v>
      </c>
      <c r="AL893" s="7">
        <v>1.8680000000000001</v>
      </c>
      <c r="AM893" s="6">
        <v>156.91200000000001</v>
      </c>
      <c r="AN893" s="7">
        <v>0</v>
      </c>
      <c r="AO893" s="7">
        <v>0</v>
      </c>
      <c r="AP893" s="6">
        <v>0</v>
      </c>
      <c r="AQ893" s="14">
        <v>1</v>
      </c>
      <c r="AR893" s="15">
        <f t="shared" si="46"/>
        <v>28.307999999999993</v>
      </c>
      <c r="AS893" s="6">
        <v>185.22</v>
      </c>
      <c r="AT893" s="6">
        <f>AS893/2</f>
        <v>92.61</v>
      </c>
      <c r="AU893" s="6">
        <v>0</v>
      </c>
      <c r="AV893" s="6">
        <f t="shared" si="52"/>
        <v>92.61</v>
      </c>
      <c r="AW893" t="s">
        <v>1568</v>
      </c>
      <c r="AX893" t="s">
        <v>1600</v>
      </c>
      <c r="BC893">
        <v>19742</v>
      </c>
      <c r="BE893" s="16" t="s">
        <v>1547</v>
      </c>
      <c r="BF893" s="1" t="s">
        <v>55</v>
      </c>
      <c r="BG893" s="1" t="s">
        <v>55</v>
      </c>
      <c r="BH893" s="1" t="s">
        <v>55</v>
      </c>
      <c r="BI893" s="1" t="s">
        <v>55</v>
      </c>
      <c r="BJ893" s="1" t="s">
        <v>1532</v>
      </c>
      <c r="BK893" s="1" t="s">
        <v>103</v>
      </c>
      <c r="BL893" s="1" t="s">
        <v>99</v>
      </c>
      <c r="BM893" s="1" t="s">
        <v>1532</v>
      </c>
      <c r="BN893" s="1" t="s">
        <v>56</v>
      </c>
      <c r="BO893" s="1" t="s">
        <v>105</v>
      </c>
      <c r="BP893" s="1" t="s">
        <v>57</v>
      </c>
      <c r="BQ893" s="1" t="s">
        <v>56</v>
      </c>
      <c r="BR893" s="1" t="s">
        <v>57</v>
      </c>
      <c r="BS893" s="1" t="s">
        <v>57</v>
      </c>
      <c r="BT893" s="18">
        <v>1.1299999999999999</v>
      </c>
      <c r="BW893" s="1" t="s">
        <v>1570</v>
      </c>
    </row>
    <row r="894" spans="1:75" x14ac:dyDescent="0.3">
      <c r="A894" t="s">
        <v>1764</v>
      </c>
      <c r="B894" t="s">
        <v>1735</v>
      </c>
      <c r="C894" s="37">
        <v>322410</v>
      </c>
      <c r="D894" s="37">
        <v>322420</v>
      </c>
      <c r="E894" s="37" t="s">
        <v>1767</v>
      </c>
      <c r="F894" s="37">
        <v>322440</v>
      </c>
      <c r="G894" s="21" t="s">
        <v>1790</v>
      </c>
      <c r="H894" s="1" t="s">
        <v>1792</v>
      </c>
      <c r="I894" t="s">
        <v>1466</v>
      </c>
      <c r="J894" t="s">
        <v>1264</v>
      </c>
      <c r="K894" t="s">
        <v>794</v>
      </c>
      <c r="L894" s="1" t="s">
        <v>1531</v>
      </c>
      <c r="M894" s="1" t="s">
        <v>1765</v>
      </c>
      <c r="N894" t="str">
        <f t="shared" si="45"/>
        <v>180-058-05126_19742 - 9_069</v>
      </c>
      <c r="O894">
        <v>69</v>
      </c>
      <c r="P894" s="7">
        <v>7.5</v>
      </c>
      <c r="Q894" s="7" t="s">
        <v>1776</v>
      </c>
      <c r="R894" s="6">
        <v>517.5</v>
      </c>
      <c r="S894">
        <v>-6.28</v>
      </c>
      <c r="T894" s="23">
        <v>44298.041666666657</v>
      </c>
      <c r="U894">
        <v>-6.28</v>
      </c>
      <c r="W894" s="7">
        <v>0.46110000000000001</v>
      </c>
      <c r="X894" s="7">
        <v>3.4580000000000002</v>
      </c>
      <c r="Y894" s="6">
        <v>238.602</v>
      </c>
      <c r="Z894" t="s">
        <v>1567</v>
      </c>
      <c r="AA894">
        <v>3</v>
      </c>
      <c r="AB894">
        <v>3</v>
      </c>
      <c r="AC894">
        <v>-7.02</v>
      </c>
      <c r="AD894" s="7">
        <v>0.17030000000000001</v>
      </c>
      <c r="AE894" s="7">
        <v>1.2769999999999999</v>
      </c>
      <c r="AF894" s="6">
        <v>88.113</v>
      </c>
      <c r="AG894" s="7">
        <v>0</v>
      </c>
      <c r="AH894" s="7">
        <v>0</v>
      </c>
      <c r="AI894" s="6">
        <v>0</v>
      </c>
      <c r="AJ894" s="7">
        <v>-7.22</v>
      </c>
      <c r="AK894" s="7">
        <v>0.2359</v>
      </c>
      <c r="AL894" s="7">
        <v>1.7689999999999999</v>
      </c>
      <c r="AM894" s="6">
        <v>122.06100000000001</v>
      </c>
      <c r="AN894" s="7">
        <v>0</v>
      </c>
      <c r="AO894" s="7">
        <v>0</v>
      </c>
      <c r="AP894" s="6">
        <v>0</v>
      </c>
      <c r="AQ894" s="14">
        <v>1</v>
      </c>
      <c r="AR894" s="15">
        <f t="shared" si="46"/>
        <v>24.356999999999999</v>
      </c>
      <c r="AS894" s="6">
        <v>146.41800000000001</v>
      </c>
      <c r="AT894" s="6">
        <f>AS894/2</f>
        <v>73.209000000000003</v>
      </c>
      <c r="AU894" s="6">
        <v>0</v>
      </c>
      <c r="AV894" s="6">
        <f t="shared" si="52"/>
        <v>73.209000000000003</v>
      </c>
      <c r="AW894" t="s">
        <v>1568</v>
      </c>
      <c r="AX894" t="s">
        <v>1600</v>
      </c>
      <c r="BC894">
        <v>19742</v>
      </c>
      <c r="BE894" s="16" t="s">
        <v>1547</v>
      </c>
      <c r="BF894" s="1" t="s">
        <v>55</v>
      </c>
      <c r="BG894" s="1" t="s">
        <v>55</v>
      </c>
      <c r="BH894" s="1" t="s">
        <v>55</v>
      </c>
      <c r="BI894" s="1" t="s">
        <v>55</v>
      </c>
      <c r="BJ894" s="1" t="s">
        <v>1532</v>
      </c>
      <c r="BK894" s="1" t="s">
        <v>103</v>
      </c>
      <c r="BL894" s="1" t="s">
        <v>99</v>
      </c>
      <c r="BM894" s="1" t="s">
        <v>1532</v>
      </c>
      <c r="BN894" s="1" t="s">
        <v>56</v>
      </c>
      <c r="BO894" s="1" t="s">
        <v>105</v>
      </c>
      <c r="BP894" s="1" t="s">
        <v>57</v>
      </c>
      <c r="BQ894" s="1" t="s">
        <v>56</v>
      </c>
      <c r="BR894" s="1" t="s">
        <v>57</v>
      </c>
      <c r="BS894" s="1" t="s">
        <v>57</v>
      </c>
      <c r="BT894" s="18">
        <v>1.1299999999999999</v>
      </c>
      <c r="BW894" s="1" t="s">
        <v>1570</v>
      </c>
    </row>
    <row r="895" spans="1:75" x14ac:dyDescent="0.3">
      <c r="A895" t="s">
        <v>1764</v>
      </c>
      <c r="B895" t="s">
        <v>1735</v>
      </c>
      <c r="C895" s="37">
        <v>322410</v>
      </c>
      <c r="D895" s="37">
        <v>322420</v>
      </c>
      <c r="E895" s="37" t="s">
        <v>1767</v>
      </c>
      <c r="F895" s="37">
        <v>322440</v>
      </c>
      <c r="G895" s="21" t="s">
        <v>1790</v>
      </c>
      <c r="H895" s="1" t="s">
        <v>1792</v>
      </c>
      <c r="I895" t="s">
        <v>1466</v>
      </c>
      <c r="J895" t="s">
        <v>1264</v>
      </c>
      <c r="K895" t="s">
        <v>795</v>
      </c>
      <c r="L895" s="1" t="s">
        <v>1531</v>
      </c>
      <c r="M895" s="1" t="s">
        <v>1765</v>
      </c>
      <c r="N895" t="str">
        <f t="shared" si="45"/>
        <v>180-058-05126_19742 - 9_070</v>
      </c>
      <c r="O895">
        <v>68</v>
      </c>
      <c r="P895" s="7">
        <v>7.4</v>
      </c>
      <c r="Q895" s="7" t="s">
        <v>1776</v>
      </c>
      <c r="R895" s="6">
        <v>503.2</v>
      </c>
      <c r="S895">
        <v>-6.28</v>
      </c>
      <c r="T895" s="23">
        <v>44298.041666666657</v>
      </c>
      <c r="U895">
        <v>-6.28</v>
      </c>
      <c r="W895" s="7">
        <v>0.4224</v>
      </c>
      <c r="X895" s="7">
        <v>3.1259999999999999</v>
      </c>
      <c r="Y895" s="6">
        <v>212.56800000000001</v>
      </c>
      <c r="Z895" t="s">
        <v>1567</v>
      </c>
      <c r="AA895">
        <v>3</v>
      </c>
      <c r="AB895">
        <v>3</v>
      </c>
      <c r="AC895">
        <v>-7.02</v>
      </c>
      <c r="AD895" s="7">
        <v>0.1545</v>
      </c>
      <c r="AE895" s="7">
        <v>1.143</v>
      </c>
      <c r="AF895" s="6">
        <v>77.724000000000004</v>
      </c>
      <c r="AG895" s="7">
        <v>0</v>
      </c>
      <c r="AH895" s="7">
        <v>0</v>
      </c>
      <c r="AI895" s="6">
        <v>0</v>
      </c>
      <c r="AJ895" s="7">
        <v>-7.22</v>
      </c>
      <c r="AK895" s="7">
        <v>0.21820000000000001</v>
      </c>
      <c r="AL895" s="7">
        <v>1.615</v>
      </c>
      <c r="AM895" s="6">
        <v>109.82</v>
      </c>
      <c r="AN895" s="7">
        <v>0</v>
      </c>
      <c r="AO895" s="7">
        <v>0</v>
      </c>
      <c r="AP895" s="6">
        <v>0</v>
      </c>
      <c r="AQ895" s="14">
        <v>1</v>
      </c>
      <c r="AR895" s="15">
        <f t="shared" si="46"/>
        <v>22.236000000000018</v>
      </c>
      <c r="AS895" s="6">
        <v>132.05600000000001</v>
      </c>
      <c r="AT895" s="6">
        <f>AS895/2</f>
        <v>66.028000000000006</v>
      </c>
      <c r="AU895" s="6">
        <v>0</v>
      </c>
      <c r="AV895" s="6">
        <f t="shared" si="52"/>
        <v>66.028000000000006</v>
      </c>
      <c r="AW895" t="s">
        <v>1568</v>
      </c>
      <c r="AX895" t="s">
        <v>1600</v>
      </c>
      <c r="BC895">
        <v>19742</v>
      </c>
      <c r="BE895" s="16" t="s">
        <v>1547</v>
      </c>
      <c r="BF895" s="1" t="s">
        <v>55</v>
      </c>
      <c r="BG895" s="1" t="s">
        <v>55</v>
      </c>
      <c r="BH895" s="1" t="s">
        <v>55</v>
      </c>
      <c r="BI895" s="1" t="s">
        <v>55</v>
      </c>
      <c r="BJ895" s="1" t="s">
        <v>1532</v>
      </c>
      <c r="BK895" s="1" t="s">
        <v>103</v>
      </c>
      <c r="BL895" s="1" t="s">
        <v>99</v>
      </c>
      <c r="BM895" s="1" t="s">
        <v>1532</v>
      </c>
      <c r="BN895" s="1" t="s">
        <v>56</v>
      </c>
      <c r="BO895" s="1" t="s">
        <v>105</v>
      </c>
      <c r="BP895" s="1" t="s">
        <v>57</v>
      </c>
      <c r="BQ895" s="1" t="s">
        <v>56</v>
      </c>
      <c r="BR895" s="1" t="s">
        <v>57</v>
      </c>
      <c r="BS895" s="1" t="s">
        <v>57</v>
      </c>
      <c r="BT895" s="18">
        <v>1.1299999999999999</v>
      </c>
      <c r="BW895" s="1" t="s">
        <v>1570</v>
      </c>
    </row>
    <row r="896" spans="1:75" x14ac:dyDescent="0.3">
      <c r="A896" t="s">
        <v>1764</v>
      </c>
      <c r="B896" t="s">
        <v>1735</v>
      </c>
      <c r="C896" s="37">
        <v>322410</v>
      </c>
      <c r="D896" s="37" t="s">
        <v>1767</v>
      </c>
      <c r="E896" s="37" t="s">
        <v>1767</v>
      </c>
      <c r="F896" s="37">
        <v>322440</v>
      </c>
      <c r="G896" s="21" t="s">
        <v>1817</v>
      </c>
      <c r="H896" s="1" t="s">
        <v>1767</v>
      </c>
      <c r="I896" t="s">
        <v>1488</v>
      </c>
      <c r="J896" t="s">
        <v>1289</v>
      </c>
      <c r="K896" t="s">
        <v>884</v>
      </c>
      <c r="L896" s="1" t="s">
        <v>1531</v>
      </c>
      <c r="M896" s="1" t="s">
        <v>1765</v>
      </c>
      <c r="N896" t="str">
        <f t="shared" si="45"/>
        <v>180-058-05185_19743 - 9_159</v>
      </c>
      <c r="O896">
        <v>102</v>
      </c>
      <c r="P896" s="7">
        <v>7.3310000000000004</v>
      </c>
      <c r="Q896" s="7" t="s">
        <v>1776</v>
      </c>
      <c r="R896" s="6">
        <v>747.76199999999994</v>
      </c>
      <c r="S896">
        <v>-6.16</v>
      </c>
      <c r="T896" s="23">
        <v>44300.041666666657</v>
      </c>
      <c r="U896">
        <v>-6.16</v>
      </c>
      <c r="W896" s="7">
        <v>0.37430000000000002</v>
      </c>
      <c r="X896" s="7">
        <v>2.7440000000000002</v>
      </c>
      <c r="Y896" s="6">
        <v>279.88799999999998</v>
      </c>
      <c r="Z896" t="s">
        <v>1567</v>
      </c>
      <c r="AA896">
        <v>3</v>
      </c>
      <c r="AB896">
        <v>3</v>
      </c>
      <c r="AC896">
        <v>-6.92</v>
      </c>
      <c r="AD896" s="7">
        <v>7.2300000000000003E-2</v>
      </c>
      <c r="AE896" s="7">
        <v>0.53</v>
      </c>
      <c r="AF896" s="6">
        <v>54.06</v>
      </c>
      <c r="AG896" s="7">
        <v>0</v>
      </c>
      <c r="AH896" s="7">
        <v>0</v>
      </c>
      <c r="AI896" s="6">
        <v>0</v>
      </c>
      <c r="AJ896" s="7">
        <v>-7.12</v>
      </c>
      <c r="AK896" s="7">
        <v>0.13150000000000001</v>
      </c>
      <c r="AL896" s="7">
        <v>0.96399999999999997</v>
      </c>
      <c r="AM896" s="6">
        <v>98.328000000000003</v>
      </c>
      <c r="AN896" s="7">
        <v>0</v>
      </c>
      <c r="AO896" s="7">
        <v>0</v>
      </c>
      <c r="AP896" s="6">
        <v>0</v>
      </c>
      <c r="AQ896" s="14">
        <v>1</v>
      </c>
      <c r="AR896" s="15">
        <f t="shared" si="46"/>
        <v>36.413999999999987</v>
      </c>
      <c r="AS896" s="6">
        <v>134.74199999999999</v>
      </c>
      <c r="AT896" s="6">
        <v>0</v>
      </c>
      <c r="AU896" s="6">
        <v>0</v>
      </c>
      <c r="AV896" s="6">
        <f t="shared" si="52"/>
        <v>134.74199999999999</v>
      </c>
      <c r="AW896" t="s">
        <v>1568</v>
      </c>
      <c r="AX896" t="s">
        <v>1600</v>
      </c>
      <c r="AZ896" t="s">
        <v>1631</v>
      </c>
      <c r="BB896" s="1" t="s">
        <v>2799</v>
      </c>
      <c r="BC896">
        <v>19743</v>
      </c>
      <c r="BE896" s="16" t="s">
        <v>1547</v>
      </c>
      <c r="BF896" s="1" t="s">
        <v>55</v>
      </c>
      <c r="BG896" s="1" t="s">
        <v>55</v>
      </c>
      <c r="BH896" s="1" t="s">
        <v>55</v>
      </c>
      <c r="BI896" s="1" t="s">
        <v>55</v>
      </c>
      <c r="BJ896" s="1" t="s">
        <v>1532</v>
      </c>
      <c r="BK896" s="1" t="s">
        <v>103</v>
      </c>
      <c r="BL896" s="1" t="s">
        <v>99</v>
      </c>
      <c r="BM896" s="1" t="s">
        <v>1532</v>
      </c>
      <c r="BN896" s="1" t="s">
        <v>56</v>
      </c>
      <c r="BO896" s="1" t="s">
        <v>105</v>
      </c>
      <c r="BP896" s="1" t="s">
        <v>57</v>
      </c>
      <c r="BQ896" s="1" t="s">
        <v>56</v>
      </c>
      <c r="BR896" s="1" t="s">
        <v>57</v>
      </c>
      <c r="BS896" s="1" t="s">
        <v>57</v>
      </c>
      <c r="BT896" s="18">
        <v>0.36299999999999999</v>
      </c>
      <c r="BW896" s="1" t="s">
        <v>1570</v>
      </c>
    </row>
    <row r="897" spans="1:75" x14ac:dyDescent="0.3">
      <c r="A897" t="s">
        <v>1764</v>
      </c>
      <c r="B897" t="s">
        <v>1735</v>
      </c>
      <c r="C897" s="37">
        <v>322410</v>
      </c>
      <c r="D897" s="37" t="s">
        <v>1767</v>
      </c>
      <c r="E897" s="37" t="s">
        <v>1767</v>
      </c>
      <c r="F897" s="37">
        <v>322440</v>
      </c>
      <c r="G897" s="21" t="s">
        <v>1817</v>
      </c>
      <c r="H897" s="1" t="s">
        <v>1767</v>
      </c>
      <c r="I897" t="s">
        <v>1488</v>
      </c>
      <c r="J897" t="s">
        <v>1289</v>
      </c>
      <c r="K897" t="s">
        <v>885</v>
      </c>
      <c r="L897" s="1" t="s">
        <v>1531</v>
      </c>
      <c r="M897" s="1" t="s">
        <v>1765</v>
      </c>
      <c r="N897" t="str">
        <f t="shared" si="45"/>
        <v>180-058-05185_19743 - 9_160</v>
      </c>
      <c r="O897">
        <v>100</v>
      </c>
      <c r="P897" s="7">
        <v>8.0690000000000008</v>
      </c>
      <c r="Q897" s="7" t="s">
        <v>1776</v>
      </c>
      <c r="R897" s="6">
        <v>806.9</v>
      </c>
      <c r="S897">
        <v>-6.16</v>
      </c>
      <c r="T897" s="23">
        <v>44300.041666666657</v>
      </c>
      <c r="U897">
        <v>-6.16</v>
      </c>
      <c r="W897" s="7">
        <v>0.40379999999999999</v>
      </c>
      <c r="X897" s="7">
        <v>3.258</v>
      </c>
      <c r="Y897" s="6">
        <v>325.8</v>
      </c>
      <c r="Z897" t="s">
        <v>1567</v>
      </c>
      <c r="AA897">
        <v>3</v>
      </c>
      <c r="AB897">
        <v>3</v>
      </c>
      <c r="AC897">
        <v>-6.92</v>
      </c>
      <c r="AD897" s="7">
        <v>0.1043</v>
      </c>
      <c r="AE897" s="7">
        <v>0.84199999999999997</v>
      </c>
      <c r="AF897" s="6">
        <v>84.2</v>
      </c>
      <c r="AG897" s="7">
        <v>1.1999999999999999E-3</v>
      </c>
      <c r="AH897" s="7">
        <v>0.01</v>
      </c>
      <c r="AI897" s="6">
        <v>1</v>
      </c>
      <c r="AJ897" s="7">
        <v>-7.12</v>
      </c>
      <c r="AK897" s="7">
        <v>0.17649999999999999</v>
      </c>
      <c r="AL897" s="7">
        <v>1.4239999999999999</v>
      </c>
      <c r="AM897" s="6">
        <v>142.4</v>
      </c>
      <c r="AN897" s="7">
        <v>1.1999999999999999E-3</v>
      </c>
      <c r="AO897" s="7">
        <v>0.01</v>
      </c>
      <c r="AP897" s="6">
        <v>1</v>
      </c>
      <c r="AQ897" s="14">
        <v>1</v>
      </c>
      <c r="AR897" s="15">
        <f t="shared" si="46"/>
        <v>38.900000000000006</v>
      </c>
      <c r="AS897" s="6">
        <v>181.3</v>
      </c>
      <c r="AT897" s="6">
        <v>0</v>
      </c>
      <c r="AU897" s="6">
        <v>0</v>
      </c>
      <c r="AV897" s="6">
        <f t="shared" si="52"/>
        <v>181.3</v>
      </c>
      <c r="AW897" t="s">
        <v>1568</v>
      </c>
      <c r="AX897" t="s">
        <v>1600</v>
      </c>
      <c r="AZ897" t="s">
        <v>1631</v>
      </c>
      <c r="BB897" s="1" t="s">
        <v>2799</v>
      </c>
      <c r="BC897">
        <v>19743</v>
      </c>
      <c r="BE897" s="16" t="s">
        <v>1547</v>
      </c>
      <c r="BF897" s="1" t="s">
        <v>55</v>
      </c>
      <c r="BG897" s="1" t="s">
        <v>55</v>
      </c>
      <c r="BH897" s="1" t="s">
        <v>55</v>
      </c>
      <c r="BI897" s="1" t="s">
        <v>55</v>
      </c>
      <c r="BJ897" s="1" t="s">
        <v>1532</v>
      </c>
      <c r="BK897" s="1" t="s">
        <v>103</v>
      </c>
      <c r="BL897" s="1" t="s">
        <v>99</v>
      </c>
      <c r="BM897" s="1" t="s">
        <v>1532</v>
      </c>
      <c r="BN897" s="1" t="s">
        <v>56</v>
      </c>
      <c r="BO897" s="1" t="s">
        <v>105</v>
      </c>
      <c r="BP897" s="1" t="s">
        <v>57</v>
      </c>
      <c r="BQ897" s="1" t="s">
        <v>56</v>
      </c>
      <c r="BR897" s="1" t="s">
        <v>57</v>
      </c>
      <c r="BS897" s="1" t="s">
        <v>57</v>
      </c>
      <c r="BT897" s="18">
        <v>0.36299999999999999</v>
      </c>
      <c r="BW897" s="1" t="s">
        <v>1570</v>
      </c>
    </row>
    <row r="898" spans="1:75" x14ac:dyDescent="0.3">
      <c r="A898" t="s">
        <v>1764</v>
      </c>
      <c r="B898" t="s">
        <v>1735</v>
      </c>
      <c r="C898" s="37">
        <v>322410</v>
      </c>
      <c r="D898" s="37" t="s">
        <v>1767</v>
      </c>
      <c r="E898" s="37" t="s">
        <v>1767</v>
      </c>
      <c r="F898" s="37">
        <v>322440</v>
      </c>
      <c r="G898" s="21" t="s">
        <v>1817</v>
      </c>
      <c r="H898" s="1" t="s">
        <v>1767</v>
      </c>
      <c r="I898" t="s">
        <v>1488</v>
      </c>
      <c r="J898" t="s">
        <v>1289</v>
      </c>
      <c r="K898" t="s">
        <v>886</v>
      </c>
      <c r="L898" s="1" t="s">
        <v>1531</v>
      </c>
      <c r="M898" s="1" t="s">
        <v>1765</v>
      </c>
      <c r="N898" t="str">
        <f t="shared" si="45"/>
        <v>180-058-05185_19743 - 9_161</v>
      </c>
      <c r="O898">
        <v>100</v>
      </c>
      <c r="P898" s="7">
        <v>7.5529999999999999</v>
      </c>
      <c r="Q898" s="7" t="s">
        <v>1776</v>
      </c>
      <c r="R898" s="6">
        <v>755.3</v>
      </c>
      <c r="S898">
        <v>-6.16</v>
      </c>
      <c r="T898" s="23">
        <v>44300.041666666657</v>
      </c>
      <c r="U898">
        <v>-6.16</v>
      </c>
      <c r="W898" s="7">
        <v>0.443</v>
      </c>
      <c r="X898" s="7">
        <v>3.3460000000000001</v>
      </c>
      <c r="Y898" s="6">
        <v>334.6</v>
      </c>
      <c r="Z898" t="s">
        <v>1567</v>
      </c>
      <c r="AA898">
        <v>3</v>
      </c>
      <c r="AB898">
        <v>3</v>
      </c>
      <c r="AC898">
        <v>-6.92</v>
      </c>
      <c r="AD898" s="7">
        <v>0.11310000000000001</v>
      </c>
      <c r="AE898" s="7">
        <v>0.85399999999999998</v>
      </c>
      <c r="AF898" s="6">
        <v>85.4</v>
      </c>
      <c r="AG898" s="7">
        <v>0</v>
      </c>
      <c r="AH898" s="7">
        <v>0</v>
      </c>
      <c r="AI898" s="6">
        <v>0</v>
      </c>
      <c r="AJ898" s="7">
        <v>-7.12</v>
      </c>
      <c r="AK898" s="7">
        <v>0.1764</v>
      </c>
      <c r="AL898" s="7">
        <v>1.3320000000000001</v>
      </c>
      <c r="AM898" s="6">
        <v>133.19999999999999</v>
      </c>
      <c r="AN898" s="7">
        <v>0</v>
      </c>
      <c r="AO898" s="7">
        <v>0</v>
      </c>
      <c r="AP898" s="6">
        <v>0</v>
      </c>
      <c r="AQ898" s="14">
        <v>1</v>
      </c>
      <c r="AR898" s="15">
        <f t="shared" si="46"/>
        <v>35.300000000000011</v>
      </c>
      <c r="AS898" s="6">
        <v>168.5</v>
      </c>
      <c r="AT898" s="6">
        <v>0</v>
      </c>
      <c r="AU898" s="6">
        <v>0</v>
      </c>
      <c r="AV898" s="6">
        <f t="shared" si="52"/>
        <v>168.5</v>
      </c>
      <c r="AW898" t="s">
        <v>1568</v>
      </c>
      <c r="AX898" t="s">
        <v>1600</v>
      </c>
      <c r="BC898">
        <v>19743</v>
      </c>
      <c r="BE898" s="16" t="s">
        <v>1547</v>
      </c>
      <c r="BF898" s="1" t="s">
        <v>55</v>
      </c>
      <c r="BG898" s="1" t="s">
        <v>55</v>
      </c>
      <c r="BH898" s="1" t="s">
        <v>55</v>
      </c>
      <c r="BI898" s="1" t="s">
        <v>55</v>
      </c>
      <c r="BJ898" s="1" t="s">
        <v>1532</v>
      </c>
      <c r="BK898" s="1" t="s">
        <v>103</v>
      </c>
      <c r="BL898" s="1" t="s">
        <v>99</v>
      </c>
      <c r="BM898" s="1" t="s">
        <v>1532</v>
      </c>
      <c r="BN898" s="1" t="s">
        <v>56</v>
      </c>
      <c r="BO898" s="1" t="s">
        <v>105</v>
      </c>
      <c r="BP898" s="1" t="s">
        <v>57</v>
      </c>
      <c r="BQ898" s="1" t="s">
        <v>56</v>
      </c>
      <c r="BR898" s="1" t="s">
        <v>57</v>
      </c>
      <c r="BS898" s="1" t="s">
        <v>57</v>
      </c>
      <c r="BT898" s="18">
        <v>0.36299999999999999</v>
      </c>
      <c r="BW898" s="1" t="s">
        <v>1570</v>
      </c>
    </row>
    <row r="899" spans="1:75" x14ac:dyDescent="0.3">
      <c r="A899" t="s">
        <v>1764</v>
      </c>
      <c r="B899" t="s">
        <v>1735</v>
      </c>
      <c r="C899" s="37">
        <v>322410</v>
      </c>
      <c r="D899" s="37" t="s">
        <v>1767</v>
      </c>
      <c r="E899" s="37" t="s">
        <v>1767</v>
      </c>
      <c r="F899" s="37">
        <v>322440</v>
      </c>
      <c r="G899" s="21" t="s">
        <v>1817</v>
      </c>
      <c r="H899" s="1" t="s">
        <v>1767</v>
      </c>
      <c r="I899" t="s">
        <v>1488</v>
      </c>
      <c r="J899" t="s">
        <v>1289</v>
      </c>
      <c r="K899" t="s">
        <v>887</v>
      </c>
      <c r="L899" s="1" t="s">
        <v>1531</v>
      </c>
      <c r="M899" s="1" t="s">
        <v>1765</v>
      </c>
      <c r="N899" t="str">
        <f t="shared" si="45"/>
        <v>180-058-05185_19743 - 9_162</v>
      </c>
      <c r="O899">
        <v>100</v>
      </c>
      <c r="P899" s="7">
        <v>8.7119999999999997</v>
      </c>
      <c r="Q899" s="7" t="s">
        <v>1776</v>
      </c>
      <c r="R899" s="6">
        <v>871.2</v>
      </c>
      <c r="S899">
        <v>-6.16</v>
      </c>
      <c r="T899" s="23">
        <v>44300.041666666657</v>
      </c>
      <c r="U899">
        <v>-6.16</v>
      </c>
      <c r="W899" s="7">
        <v>0.38619999999999999</v>
      </c>
      <c r="X899" s="7">
        <v>3.3650000000000002</v>
      </c>
      <c r="Y899" s="6">
        <v>336.5</v>
      </c>
      <c r="Z899" t="s">
        <v>1567</v>
      </c>
      <c r="AA899">
        <v>3</v>
      </c>
      <c r="AB899">
        <v>3</v>
      </c>
      <c r="AC899">
        <v>-6.92</v>
      </c>
      <c r="AD899" s="7">
        <v>0.13689999999999999</v>
      </c>
      <c r="AE899" s="7">
        <v>1.1930000000000001</v>
      </c>
      <c r="AF899" s="6">
        <v>119.3</v>
      </c>
      <c r="AG899" s="7">
        <v>3.3999999999999998E-3</v>
      </c>
      <c r="AH899" s="7">
        <v>0.03</v>
      </c>
      <c r="AI899" s="6">
        <v>3</v>
      </c>
      <c r="AJ899" s="7">
        <v>-7.12</v>
      </c>
      <c r="AK899" s="7">
        <v>0.21840000000000001</v>
      </c>
      <c r="AL899" s="7">
        <v>1.903</v>
      </c>
      <c r="AM899" s="6">
        <v>190.3</v>
      </c>
      <c r="AN899" s="7">
        <v>3.3999999999999998E-3</v>
      </c>
      <c r="AO899" s="7">
        <v>0.03</v>
      </c>
      <c r="AP899" s="6">
        <v>3</v>
      </c>
      <c r="AQ899" s="14">
        <v>1</v>
      </c>
      <c r="AR899" s="15">
        <f t="shared" si="46"/>
        <v>49.399999999999977</v>
      </c>
      <c r="AS899" s="6">
        <v>239.7</v>
      </c>
      <c r="AT899" s="6">
        <v>0</v>
      </c>
      <c r="AU899" s="6">
        <v>0</v>
      </c>
      <c r="AV899" s="6">
        <f t="shared" si="52"/>
        <v>239.7</v>
      </c>
      <c r="AW899" t="s">
        <v>1568</v>
      </c>
      <c r="AX899" t="s">
        <v>1600</v>
      </c>
      <c r="BC899">
        <v>19743</v>
      </c>
      <c r="BE899" s="16" t="s">
        <v>1547</v>
      </c>
      <c r="BF899" s="1" t="s">
        <v>55</v>
      </c>
      <c r="BG899" s="1" t="s">
        <v>55</v>
      </c>
      <c r="BH899" s="1" t="s">
        <v>55</v>
      </c>
      <c r="BI899" s="1" t="s">
        <v>55</v>
      </c>
      <c r="BJ899" s="1" t="s">
        <v>1532</v>
      </c>
      <c r="BK899" s="1" t="s">
        <v>103</v>
      </c>
      <c r="BL899" s="1" t="s">
        <v>99</v>
      </c>
      <c r="BM899" s="1" t="s">
        <v>1532</v>
      </c>
      <c r="BN899" s="1" t="s">
        <v>56</v>
      </c>
      <c r="BO899" s="1" t="s">
        <v>105</v>
      </c>
      <c r="BP899" s="1" t="s">
        <v>57</v>
      </c>
      <c r="BQ899" s="1" t="s">
        <v>56</v>
      </c>
      <c r="BR899" s="1" t="s">
        <v>57</v>
      </c>
      <c r="BS899" s="1" t="s">
        <v>57</v>
      </c>
      <c r="BT899" s="18">
        <v>0.36299999999999999</v>
      </c>
      <c r="BW899" s="1" t="s">
        <v>1570</v>
      </c>
    </row>
    <row r="900" spans="1:75" x14ac:dyDescent="0.3">
      <c r="A900" t="s">
        <v>1764</v>
      </c>
      <c r="B900" t="s">
        <v>1735</v>
      </c>
      <c r="C900" s="37">
        <v>322410</v>
      </c>
      <c r="D900" s="37">
        <v>322420</v>
      </c>
      <c r="E900" s="37" t="s">
        <v>1767</v>
      </c>
      <c r="F900" s="37">
        <v>322440</v>
      </c>
      <c r="G900" s="21" t="s">
        <v>1790</v>
      </c>
      <c r="H900" s="1" t="s">
        <v>1792</v>
      </c>
      <c r="I900" t="s">
        <v>1460</v>
      </c>
      <c r="J900" t="s">
        <v>1258</v>
      </c>
      <c r="K900" t="s">
        <v>767</v>
      </c>
      <c r="L900" s="1" t="s">
        <v>1531</v>
      </c>
      <c r="M900" s="1" t="s">
        <v>1765</v>
      </c>
      <c r="N900" t="str">
        <f t="shared" si="45"/>
        <v>180-058-06283_19782 - 9_042</v>
      </c>
      <c r="O900">
        <v>98</v>
      </c>
      <c r="P900" s="7">
        <v>6.9</v>
      </c>
      <c r="Q900" s="7" t="s">
        <v>1776</v>
      </c>
      <c r="R900" s="6">
        <v>676.2</v>
      </c>
      <c r="S900">
        <v>-6.28</v>
      </c>
      <c r="T900" s="23">
        <v>44298.041666666657</v>
      </c>
      <c r="U900">
        <v>-6.28</v>
      </c>
      <c r="W900" s="7">
        <v>0.53700000000000003</v>
      </c>
      <c r="X900" s="7">
        <v>3.7050000000000001</v>
      </c>
      <c r="Y900" s="6">
        <v>363.09</v>
      </c>
      <c r="Z900" t="s">
        <v>1567</v>
      </c>
      <c r="AA900">
        <v>3</v>
      </c>
      <c r="AB900">
        <v>3</v>
      </c>
      <c r="AC900">
        <v>-6.92</v>
      </c>
      <c r="AD900" s="7">
        <v>0.18779999999999999</v>
      </c>
      <c r="AE900" s="7">
        <v>1.296</v>
      </c>
      <c r="AF900" s="6">
        <v>127.008</v>
      </c>
      <c r="AG900" s="7">
        <v>0</v>
      </c>
      <c r="AH900" s="7">
        <v>0</v>
      </c>
      <c r="AI900" s="6">
        <v>0</v>
      </c>
      <c r="AJ900" s="7">
        <v>-7.12</v>
      </c>
      <c r="AK900" s="7">
        <v>0.2591</v>
      </c>
      <c r="AL900" s="7">
        <v>1.788</v>
      </c>
      <c r="AM900" s="6">
        <v>175.22399999999999</v>
      </c>
      <c r="AN900" s="7">
        <v>0</v>
      </c>
      <c r="AO900" s="7">
        <v>0</v>
      </c>
      <c r="AP900" s="6">
        <v>0</v>
      </c>
      <c r="AQ900" s="14">
        <v>1</v>
      </c>
      <c r="AR900" s="15">
        <f t="shared" si="46"/>
        <v>32.144000000000005</v>
      </c>
      <c r="AS900" s="6">
        <v>207.36799999999999</v>
      </c>
      <c r="AT900" s="6">
        <f>AS900/2</f>
        <v>103.684</v>
      </c>
      <c r="AU900" s="6">
        <v>0</v>
      </c>
      <c r="AV900" s="6">
        <f t="shared" si="52"/>
        <v>103.684</v>
      </c>
      <c r="AW900" t="s">
        <v>1568</v>
      </c>
      <c r="AX900" t="s">
        <v>1600</v>
      </c>
      <c r="BC900">
        <v>19782</v>
      </c>
      <c r="BF900" s="1" t="s">
        <v>55</v>
      </c>
      <c r="BG900" s="1" t="s">
        <v>55</v>
      </c>
      <c r="BH900" s="1" t="s">
        <v>55</v>
      </c>
      <c r="BI900" s="1" t="s">
        <v>55</v>
      </c>
      <c r="BJ900" s="1" t="s">
        <v>1532</v>
      </c>
      <c r="BK900" s="1" t="s">
        <v>103</v>
      </c>
      <c r="BL900" s="1" t="s">
        <v>99</v>
      </c>
      <c r="BM900" s="1" t="s">
        <v>1532</v>
      </c>
      <c r="BN900" s="1" t="s">
        <v>56</v>
      </c>
      <c r="BO900" s="1" t="s">
        <v>105</v>
      </c>
      <c r="BP900" s="1" t="s">
        <v>57</v>
      </c>
      <c r="BQ900" s="1" t="s">
        <v>56</v>
      </c>
      <c r="BR900" s="1" t="s">
        <v>57</v>
      </c>
      <c r="BS900" s="1" t="s">
        <v>57</v>
      </c>
      <c r="BT900" s="18">
        <v>1.32</v>
      </c>
      <c r="BW900" s="1" t="s">
        <v>1570</v>
      </c>
    </row>
    <row r="901" spans="1:75" x14ac:dyDescent="0.3">
      <c r="A901" t="s">
        <v>1764</v>
      </c>
      <c r="B901" t="s">
        <v>1735</v>
      </c>
      <c r="C901" s="37">
        <v>322410</v>
      </c>
      <c r="D901" s="37">
        <v>322420</v>
      </c>
      <c r="E901" s="37" t="s">
        <v>1767</v>
      </c>
      <c r="F901" s="37">
        <v>322440</v>
      </c>
      <c r="G901" s="21" t="s">
        <v>1790</v>
      </c>
      <c r="H901" s="1" t="s">
        <v>1792</v>
      </c>
      <c r="I901" t="s">
        <v>1460</v>
      </c>
      <c r="J901" t="s">
        <v>1258</v>
      </c>
      <c r="K901" t="s">
        <v>768</v>
      </c>
      <c r="L901" s="1" t="s">
        <v>1531</v>
      </c>
      <c r="M901" s="1" t="s">
        <v>1765</v>
      </c>
      <c r="N901" t="str">
        <f t="shared" si="45"/>
        <v>180-058-06283_19782 - 9_043</v>
      </c>
      <c r="O901">
        <v>100</v>
      </c>
      <c r="P901" s="7">
        <v>7.4</v>
      </c>
      <c r="Q901" s="7" t="s">
        <v>1776</v>
      </c>
      <c r="R901" s="6">
        <v>740</v>
      </c>
      <c r="S901">
        <v>-6.28</v>
      </c>
      <c r="T901" s="23">
        <v>44298.041666666657</v>
      </c>
      <c r="U901">
        <v>-6.28</v>
      </c>
      <c r="W901" s="7">
        <v>0.52859999999999996</v>
      </c>
      <c r="X901" s="7">
        <v>3.9119999999999999</v>
      </c>
      <c r="Y901" s="6">
        <v>391.2</v>
      </c>
      <c r="Z901" t="s">
        <v>1567</v>
      </c>
      <c r="AA901">
        <v>3</v>
      </c>
      <c r="AB901">
        <v>3</v>
      </c>
      <c r="AC901">
        <v>-6.92</v>
      </c>
      <c r="AD901" s="7">
        <v>0.21229999999999999</v>
      </c>
      <c r="AE901" s="7">
        <v>1.571</v>
      </c>
      <c r="AF901" s="6">
        <v>157.1</v>
      </c>
      <c r="AG901" s="7">
        <v>0</v>
      </c>
      <c r="AH901" s="7">
        <v>0</v>
      </c>
      <c r="AI901" s="6">
        <v>0</v>
      </c>
      <c r="AJ901" s="7">
        <v>-7.12</v>
      </c>
      <c r="AK901" s="7">
        <v>0.2923</v>
      </c>
      <c r="AL901" s="7">
        <v>2.1629999999999998</v>
      </c>
      <c r="AM901" s="6">
        <v>216.3</v>
      </c>
      <c r="AN901" s="7">
        <v>0</v>
      </c>
      <c r="AO901" s="7">
        <v>0</v>
      </c>
      <c r="AP901" s="6">
        <v>0</v>
      </c>
      <c r="AQ901" s="14">
        <v>1</v>
      </c>
      <c r="AR901" s="15">
        <f t="shared" si="46"/>
        <v>34.699999999999989</v>
      </c>
      <c r="AS901" s="6">
        <v>251</v>
      </c>
      <c r="AT901" s="6">
        <f>AS901/2</f>
        <v>125.5</v>
      </c>
      <c r="AU901" s="6">
        <v>0</v>
      </c>
      <c r="AV901" s="6">
        <f t="shared" si="52"/>
        <v>125.5</v>
      </c>
      <c r="AW901" t="s">
        <v>1568</v>
      </c>
      <c r="AX901" t="s">
        <v>1600</v>
      </c>
      <c r="BC901">
        <v>19782</v>
      </c>
      <c r="BF901" s="1" t="s">
        <v>55</v>
      </c>
      <c r="BG901" s="1" t="s">
        <v>55</v>
      </c>
      <c r="BH901" s="1" t="s">
        <v>55</v>
      </c>
      <c r="BI901" s="1" t="s">
        <v>55</v>
      </c>
      <c r="BJ901" s="1" t="s">
        <v>1532</v>
      </c>
      <c r="BK901" s="1" t="s">
        <v>103</v>
      </c>
      <c r="BL901" s="1" t="s">
        <v>99</v>
      </c>
      <c r="BM901" s="1" t="s">
        <v>1532</v>
      </c>
      <c r="BN901" s="1" t="s">
        <v>56</v>
      </c>
      <c r="BO901" s="1" t="s">
        <v>105</v>
      </c>
      <c r="BP901" s="1" t="s">
        <v>57</v>
      </c>
      <c r="BQ901" s="1" t="s">
        <v>56</v>
      </c>
      <c r="BR901" s="1" t="s">
        <v>57</v>
      </c>
      <c r="BS901" s="1" t="s">
        <v>57</v>
      </c>
      <c r="BT901" s="18">
        <v>1.32</v>
      </c>
      <c r="BW901" s="1" t="s">
        <v>1570</v>
      </c>
    </row>
    <row r="902" spans="1:75" x14ac:dyDescent="0.3">
      <c r="A902" t="s">
        <v>1764</v>
      </c>
      <c r="B902" t="s">
        <v>1735</v>
      </c>
      <c r="C902" s="37">
        <v>322410</v>
      </c>
      <c r="D902" s="37">
        <v>322420</v>
      </c>
      <c r="E902" s="37" t="s">
        <v>1767</v>
      </c>
      <c r="F902" s="37">
        <v>322440</v>
      </c>
      <c r="G902" s="21" t="s">
        <v>1790</v>
      </c>
      <c r="H902" s="1" t="s">
        <v>1792</v>
      </c>
      <c r="I902" t="s">
        <v>1460</v>
      </c>
      <c r="J902" t="s">
        <v>1258</v>
      </c>
      <c r="K902" t="s">
        <v>769</v>
      </c>
      <c r="L902" s="1" t="s">
        <v>1531</v>
      </c>
      <c r="M902" s="1" t="s">
        <v>1765</v>
      </c>
      <c r="N902" t="str">
        <f t="shared" ref="N902:N965" si="53">_xlfn.CONCAT(J902, " - ", K902)</f>
        <v>180-058-06283_19782 - 9_044</v>
      </c>
      <c r="O902">
        <v>100</v>
      </c>
      <c r="P902" s="7">
        <v>7.1</v>
      </c>
      <c r="Q902" s="7" t="s">
        <v>1776</v>
      </c>
      <c r="R902" s="6">
        <v>710</v>
      </c>
      <c r="S902">
        <v>-6.28</v>
      </c>
      <c r="T902" s="23">
        <v>44298.041666666657</v>
      </c>
      <c r="U902">
        <v>-6.28</v>
      </c>
      <c r="W902" s="7">
        <v>0.58320000000000005</v>
      </c>
      <c r="X902" s="7">
        <v>4.141</v>
      </c>
      <c r="Y902" s="6">
        <v>414.1</v>
      </c>
      <c r="Z902" t="s">
        <v>1567</v>
      </c>
      <c r="AA902">
        <v>3</v>
      </c>
      <c r="AB902">
        <v>3</v>
      </c>
      <c r="AC902">
        <v>-6.92</v>
      </c>
      <c r="AD902" s="7">
        <v>0.21210000000000001</v>
      </c>
      <c r="AE902" s="7">
        <v>1.506</v>
      </c>
      <c r="AF902" s="6">
        <v>150.6</v>
      </c>
      <c r="AG902" s="7">
        <v>0</v>
      </c>
      <c r="AH902" s="7">
        <v>0</v>
      </c>
      <c r="AI902" s="6">
        <v>0</v>
      </c>
      <c r="AJ902" s="7">
        <v>-7.12</v>
      </c>
      <c r="AK902" s="7">
        <v>0.28699999999999998</v>
      </c>
      <c r="AL902" s="7">
        <v>2.0379999999999998</v>
      </c>
      <c r="AM902" s="6">
        <v>203.8</v>
      </c>
      <c r="AN902" s="7">
        <v>0</v>
      </c>
      <c r="AO902" s="7">
        <v>0</v>
      </c>
      <c r="AP902" s="6">
        <v>0</v>
      </c>
      <c r="AQ902" s="14">
        <v>1</v>
      </c>
      <c r="AR902" s="15">
        <f t="shared" ref="AR902:AR965" si="54">AS902-AM902</f>
        <v>32.799999999999983</v>
      </c>
      <c r="AS902" s="6">
        <v>236.6</v>
      </c>
      <c r="AT902" s="6">
        <f>AS902/2</f>
        <v>118.3</v>
      </c>
      <c r="AU902" s="6">
        <v>0</v>
      </c>
      <c r="AV902" s="6">
        <f t="shared" si="52"/>
        <v>118.3</v>
      </c>
      <c r="AW902" t="s">
        <v>1568</v>
      </c>
      <c r="AX902" t="s">
        <v>1600</v>
      </c>
      <c r="BC902">
        <v>19782</v>
      </c>
      <c r="BF902" s="1" t="s">
        <v>55</v>
      </c>
      <c r="BG902" s="1" t="s">
        <v>55</v>
      </c>
      <c r="BH902" s="1" t="s">
        <v>55</v>
      </c>
      <c r="BI902" s="1" t="s">
        <v>55</v>
      </c>
      <c r="BJ902" s="1" t="s">
        <v>1532</v>
      </c>
      <c r="BK902" s="1" t="s">
        <v>103</v>
      </c>
      <c r="BL902" s="1" t="s">
        <v>99</v>
      </c>
      <c r="BM902" s="1" t="s">
        <v>1532</v>
      </c>
      <c r="BN902" s="1" t="s">
        <v>56</v>
      </c>
      <c r="BO902" s="1" t="s">
        <v>105</v>
      </c>
      <c r="BP902" s="1" t="s">
        <v>57</v>
      </c>
      <c r="BQ902" s="1" t="s">
        <v>56</v>
      </c>
      <c r="BR902" s="1" t="s">
        <v>57</v>
      </c>
      <c r="BS902" s="1" t="s">
        <v>57</v>
      </c>
      <c r="BT902" s="18">
        <v>1.32</v>
      </c>
      <c r="BW902" s="1" t="s">
        <v>1570</v>
      </c>
    </row>
    <row r="903" spans="1:75" x14ac:dyDescent="0.3">
      <c r="A903" t="s">
        <v>1764</v>
      </c>
      <c r="B903" t="s">
        <v>1735</v>
      </c>
      <c r="C903" s="37">
        <v>322410</v>
      </c>
      <c r="D903" s="37">
        <v>322420</v>
      </c>
      <c r="E903" s="37" t="s">
        <v>1767</v>
      </c>
      <c r="F903" s="37">
        <v>322440</v>
      </c>
      <c r="G903" s="21" t="s">
        <v>1790</v>
      </c>
      <c r="H903" s="1" t="s">
        <v>1792</v>
      </c>
      <c r="I903" t="s">
        <v>1460</v>
      </c>
      <c r="J903" t="s">
        <v>1258</v>
      </c>
      <c r="K903" t="s">
        <v>770</v>
      </c>
      <c r="L903" s="1" t="s">
        <v>1531</v>
      </c>
      <c r="M903" s="1" t="s">
        <v>1765</v>
      </c>
      <c r="N903" t="str">
        <f t="shared" si="53"/>
        <v>180-058-06283_19782 - 9_045</v>
      </c>
      <c r="O903">
        <v>101</v>
      </c>
      <c r="P903" s="7">
        <v>6.6</v>
      </c>
      <c r="Q903" s="7" t="s">
        <v>1776</v>
      </c>
      <c r="R903" s="6">
        <v>666.6</v>
      </c>
      <c r="S903">
        <v>-6.28</v>
      </c>
      <c r="T903" s="23">
        <v>44298.041666666657</v>
      </c>
      <c r="U903">
        <v>-6.28</v>
      </c>
      <c r="W903" s="7">
        <v>0.67879999999999996</v>
      </c>
      <c r="X903" s="7">
        <v>4.4800000000000004</v>
      </c>
      <c r="Y903" s="6">
        <v>452.48</v>
      </c>
      <c r="Z903" t="s">
        <v>1567</v>
      </c>
      <c r="AA903">
        <v>3</v>
      </c>
      <c r="AB903">
        <v>3</v>
      </c>
      <c r="AC903">
        <v>-6.92</v>
      </c>
      <c r="AD903" s="7">
        <v>0.21229999999999999</v>
      </c>
      <c r="AE903" s="7">
        <v>1.401</v>
      </c>
      <c r="AF903" s="6">
        <v>141.501</v>
      </c>
      <c r="AG903" s="7">
        <v>0</v>
      </c>
      <c r="AH903" s="7">
        <v>0</v>
      </c>
      <c r="AI903" s="6">
        <v>0</v>
      </c>
      <c r="AJ903" s="7">
        <v>-7.12</v>
      </c>
      <c r="AK903" s="7">
        <v>0.2777</v>
      </c>
      <c r="AL903" s="7">
        <v>1.833</v>
      </c>
      <c r="AM903" s="6">
        <v>185.13300000000001</v>
      </c>
      <c r="AN903" s="7">
        <v>0</v>
      </c>
      <c r="AO903" s="7">
        <v>0</v>
      </c>
      <c r="AP903" s="6">
        <v>0</v>
      </c>
      <c r="AQ903" s="14">
        <v>1</v>
      </c>
      <c r="AR903" s="15">
        <f t="shared" si="54"/>
        <v>30.804999999999978</v>
      </c>
      <c r="AS903" s="6">
        <v>215.93799999999999</v>
      </c>
      <c r="AT903" s="6">
        <f>((AS903/O903)*18)/2</f>
        <v>19.241999999999997</v>
      </c>
      <c r="AU903" s="6">
        <v>0</v>
      </c>
      <c r="AV903" s="6">
        <f t="shared" si="52"/>
        <v>196.696</v>
      </c>
      <c r="AW903" t="s">
        <v>1568</v>
      </c>
      <c r="AX903" t="s">
        <v>1600</v>
      </c>
      <c r="BC903">
        <v>19782</v>
      </c>
      <c r="BF903" s="1" t="s">
        <v>55</v>
      </c>
      <c r="BG903" s="1" t="s">
        <v>55</v>
      </c>
      <c r="BH903" s="1" t="s">
        <v>55</v>
      </c>
      <c r="BI903" s="1" t="s">
        <v>55</v>
      </c>
      <c r="BJ903" s="1" t="s">
        <v>1532</v>
      </c>
      <c r="BK903" s="1" t="s">
        <v>103</v>
      </c>
      <c r="BL903" s="1" t="s">
        <v>99</v>
      </c>
      <c r="BM903" s="1" t="s">
        <v>1532</v>
      </c>
      <c r="BN903" s="1" t="s">
        <v>56</v>
      </c>
      <c r="BO903" s="1" t="s">
        <v>105</v>
      </c>
      <c r="BP903" s="1" t="s">
        <v>57</v>
      </c>
      <c r="BQ903" s="1" t="s">
        <v>56</v>
      </c>
      <c r="BR903" s="1" t="s">
        <v>57</v>
      </c>
      <c r="BS903" s="1" t="s">
        <v>57</v>
      </c>
      <c r="BT903" s="18">
        <v>1.32</v>
      </c>
      <c r="BW903" s="1" t="s">
        <v>1570</v>
      </c>
    </row>
    <row r="904" spans="1:75" x14ac:dyDescent="0.3">
      <c r="A904" t="s">
        <v>1764</v>
      </c>
      <c r="B904" t="s">
        <v>1735</v>
      </c>
      <c r="C904" s="37">
        <v>322410</v>
      </c>
      <c r="D904" s="37" t="s">
        <v>1767</v>
      </c>
      <c r="E904" s="37">
        <v>322430</v>
      </c>
      <c r="F904" s="37">
        <v>322440</v>
      </c>
      <c r="G904" s="21" t="s">
        <v>1790</v>
      </c>
      <c r="H904" s="1" t="s">
        <v>1797</v>
      </c>
      <c r="I904" t="s">
        <v>1461</v>
      </c>
      <c r="J904" t="s">
        <v>1259</v>
      </c>
      <c r="K904" t="s">
        <v>771</v>
      </c>
      <c r="L904" s="1" t="s">
        <v>1531</v>
      </c>
      <c r="M904" s="1" t="s">
        <v>1765</v>
      </c>
      <c r="N904" t="str">
        <f t="shared" si="53"/>
        <v>180-058-06283_19783 - 9_046</v>
      </c>
      <c r="O904">
        <v>99</v>
      </c>
      <c r="P904" s="7">
        <v>7.9</v>
      </c>
      <c r="Q904" s="7" t="s">
        <v>1776</v>
      </c>
      <c r="R904" s="6">
        <v>782.1</v>
      </c>
      <c r="S904">
        <v>-6.28</v>
      </c>
      <c r="T904" s="23">
        <v>44298.041666666657</v>
      </c>
      <c r="U904">
        <v>-6.28</v>
      </c>
      <c r="W904" s="7">
        <v>0.59279999999999999</v>
      </c>
      <c r="X904" s="7">
        <v>4.6829999999999998</v>
      </c>
      <c r="Y904" s="6">
        <v>463.61700000000002</v>
      </c>
      <c r="Z904" t="s">
        <v>1567</v>
      </c>
      <c r="AA904">
        <v>3</v>
      </c>
      <c r="AB904">
        <v>3</v>
      </c>
      <c r="AC904">
        <v>-6.92</v>
      </c>
      <c r="AD904" s="7">
        <v>0.23269999999999999</v>
      </c>
      <c r="AE904" s="7">
        <v>1.8380000000000001</v>
      </c>
      <c r="AF904" s="6">
        <v>181.96199999999999</v>
      </c>
      <c r="AG904" s="7">
        <v>0</v>
      </c>
      <c r="AH904" s="7">
        <v>0</v>
      </c>
      <c r="AI904" s="6">
        <v>0</v>
      </c>
      <c r="AJ904" s="7">
        <v>-7.12</v>
      </c>
      <c r="AK904" s="7">
        <v>0.32029999999999997</v>
      </c>
      <c r="AL904" s="7">
        <v>2.5299999999999998</v>
      </c>
      <c r="AM904" s="6">
        <v>250.47</v>
      </c>
      <c r="AN904" s="7">
        <v>0</v>
      </c>
      <c r="AO904" s="7">
        <v>0</v>
      </c>
      <c r="AP904" s="6">
        <v>0</v>
      </c>
      <c r="AQ904" s="14">
        <v>1</v>
      </c>
      <c r="AR904" s="15">
        <f t="shared" si="54"/>
        <v>37.619999999999976</v>
      </c>
      <c r="AS904" s="6">
        <v>288.08999999999997</v>
      </c>
      <c r="AT904" s="6">
        <v>0</v>
      </c>
      <c r="AU904" s="6">
        <f t="shared" ref="AU904:AU911" si="55">AS904/2</f>
        <v>144.04499999999999</v>
      </c>
      <c r="AV904" s="6">
        <f t="shared" si="52"/>
        <v>144.04499999999999</v>
      </c>
      <c r="AW904" t="s">
        <v>1568</v>
      </c>
      <c r="AX904" t="s">
        <v>1600</v>
      </c>
      <c r="BC904">
        <v>19783</v>
      </c>
      <c r="BF904" s="1" t="s">
        <v>55</v>
      </c>
      <c r="BG904" s="1" t="s">
        <v>55</v>
      </c>
      <c r="BH904" s="1" t="s">
        <v>55</v>
      </c>
      <c r="BI904" s="1" t="s">
        <v>55</v>
      </c>
      <c r="BJ904" s="1" t="s">
        <v>1532</v>
      </c>
      <c r="BK904" s="1" t="s">
        <v>103</v>
      </c>
      <c r="BL904" s="1" t="s">
        <v>99</v>
      </c>
      <c r="BM904" s="1" t="s">
        <v>1532</v>
      </c>
      <c r="BN904" s="1" t="s">
        <v>56</v>
      </c>
      <c r="BO904" s="1" t="s">
        <v>105</v>
      </c>
      <c r="BP904" s="1" t="s">
        <v>57</v>
      </c>
      <c r="BQ904" s="1" t="s">
        <v>56</v>
      </c>
      <c r="BR904" s="1" t="s">
        <v>57</v>
      </c>
      <c r="BS904" s="1" t="s">
        <v>57</v>
      </c>
      <c r="BT904" s="18">
        <v>0.72699999999999998</v>
      </c>
      <c r="BW904" s="1" t="s">
        <v>1570</v>
      </c>
    </row>
    <row r="905" spans="1:75" x14ac:dyDescent="0.3">
      <c r="A905" t="s">
        <v>1764</v>
      </c>
      <c r="B905" t="s">
        <v>1735</v>
      </c>
      <c r="C905" s="37">
        <v>322410</v>
      </c>
      <c r="D905" s="37" t="s">
        <v>1767</v>
      </c>
      <c r="E905" s="37">
        <v>322430</v>
      </c>
      <c r="F905" s="37">
        <v>322440</v>
      </c>
      <c r="G905" s="21" t="s">
        <v>1790</v>
      </c>
      <c r="H905" s="1" t="s">
        <v>1797</v>
      </c>
      <c r="I905" t="s">
        <v>1461</v>
      </c>
      <c r="J905" t="s">
        <v>1259</v>
      </c>
      <c r="K905" t="s">
        <v>772</v>
      </c>
      <c r="L905" s="1" t="s">
        <v>1531</v>
      </c>
      <c r="M905" s="1" t="s">
        <v>1765</v>
      </c>
      <c r="N905" t="str">
        <f t="shared" si="53"/>
        <v>180-058-06283_19783 - 9_047</v>
      </c>
      <c r="O905">
        <v>99</v>
      </c>
      <c r="P905" s="7">
        <v>7.8</v>
      </c>
      <c r="Q905" s="7" t="s">
        <v>1776</v>
      </c>
      <c r="R905" s="6">
        <v>772.2</v>
      </c>
      <c r="S905">
        <v>-6.28</v>
      </c>
      <c r="T905" s="23">
        <v>44298.041666666657</v>
      </c>
      <c r="U905">
        <v>-6.28</v>
      </c>
      <c r="W905" s="7">
        <v>0.53949999999999998</v>
      </c>
      <c r="X905" s="7">
        <v>4.2080000000000002</v>
      </c>
      <c r="Y905" s="6">
        <v>416.59199999999998</v>
      </c>
      <c r="Z905" t="s">
        <v>1567</v>
      </c>
      <c r="AA905">
        <v>3</v>
      </c>
      <c r="AB905">
        <v>3</v>
      </c>
      <c r="AC905">
        <v>-6.92</v>
      </c>
      <c r="AD905" s="7">
        <v>0.2346</v>
      </c>
      <c r="AE905" s="7">
        <v>1.83</v>
      </c>
      <c r="AF905" s="6">
        <v>181.17</v>
      </c>
      <c r="AG905" s="7">
        <v>0</v>
      </c>
      <c r="AH905" s="7">
        <v>0</v>
      </c>
      <c r="AI905" s="6">
        <v>0</v>
      </c>
      <c r="AJ905" s="7">
        <v>-7.12</v>
      </c>
      <c r="AK905" s="7">
        <v>0.32079999999999997</v>
      </c>
      <c r="AL905" s="7">
        <v>2.5019999999999998</v>
      </c>
      <c r="AM905" s="6">
        <v>247.69800000000001</v>
      </c>
      <c r="AN905" s="7">
        <v>0</v>
      </c>
      <c r="AO905" s="7">
        <v>0</v>
      </c>
      <c r="AP905" s="6">
        <v>0</v>
      </c>
      <c r="AQ905" s="14">
        <v>1</v>
      </c>
      <c r="AR905" s="15">
        <f t="shared" si="54"/>
        <v>37.619999999999976</v>
      </c>
      <c r="AS905" s="6">
        <v>285.31799999999998</v>
      </c>
      <c r="AT905" s="6">
        <v>0</v>
      </c>
      <c r="AU905" s="6">
        <f t="shared" si="55"/>
        <v>142.65899999999999</v>
      </c>
      <c r="AV905" s="6">
        <f t="shared" si="52"/>
        <v>142.65899999999999</v>
      </c>
      <c r="AW905" t="s">
        <v>1568</v>
      </c>
      <c r="AX905" t="s">
        <v>1600</v>
      </c>
      <c r="BC905">
        <v>19783</v>
      </c>
      <c r="BF905" s="1" t="s">
        <v>55</v>
      </c>
      <c r="BG905" s="1" t="s">
        <v>55</v>
      </c>
      <c r="BH905" s="1" t="s">
        <v>55</v>
      </c>
      <c r="BI905" s="1" t="s">
        <v>55</v>
      </c>
      <c r="BJ905" s="1" t="s">
        <v>1532</v>
      </c>
      <c r="BK905" s="1" t="s">
        <v>103</v>
      </c>
      <c r="BL905" s="1" t="s">
        <v>99</v>
      </c>
      <c r="BM905" s="1" t="s">
        <v>1532</v>
      </c>
      <c r="BN905" s="1" t="s">
        <v>56</v>
      </c>
      <c r="BO905" s="1" t="s">
        <v>105</v>
      </c>
      <c r="BP905" s="1" t="s">
        <v>57</v>
      </c>
      <c r="BQ905" s="1" t="s">
        <v>56</v>
      </c>
      <c r="BR905" s="1" t="s">
        <v>57</v>
      </c>
      <c r="BS905" s="1" t="s">
        <v>57</v>
      </c>
      <c r="BT905" s="18">
        <v>0.72699999999999998</v>
      </c>
      <c r="BW905" s="1" t="s">
        <v>1570</v>
      </c>
    </row>
    <row r="906" spans="1:75" x14ac:dyDescent="0.3">
      <c r="A906" t="s">
        <v>1764</v>
      </c>
      <c r="B906" t="s">
        <v>1735</v>
      </c>
      <c r="C906" s="37">
        <v>322410</v>
      </c>
      <c r="D906" s="37" t="s">
        <v>1767</v>
      </c>
      <c r="E906" s="37">
        <v>322430</v>
      </c>
      <c r="F906" s="37">
        <v>322440</v>
      </c>
      <c r="G906" s="21" t="s">
        <v>1790</v>
      </c>
      <c r="H906" s="1" t="s">
        <v>1797</v>
      </c>
      <c r="I906" t="s">
        <v>1461</v>
      </c>
      <c r="J906" t="s">
        <v>1259</v>
      </c>
      <c r="K906" t="s">
        <v>773</v>
      </c>
      <c r="L906" s="1" t="s">
        <v>1531</v>
      </c>
      <c r="M906" s="1" t="s">
        <v>1765</v>
      </c>
      <c r="N906" t="str">
        <f t="shared" si="53"/>
        <v>180-058-06283_19783 - 9_048</v>
      </c>
      <c r="O906">
        <v>99</v>
      </c>
      <c r="P906" s="7">
        <v>7.8</v>
      </c>
      <c r="Q906" s="7" t="s">
        <v>1776</v>
      </c>
      <c r="R906" s="6">
        <v>772.2</v>
      </c>
      <c r="S906">
        <v>-6.28</v>
      </c>
      <c r="T906" s="23">
        <v>44298.041666666657</v>
      </c>
      <c r="U906">
        <v>-6.28</v>
      </c>
      <c r="W906" s="7">
        <v>0.58689999999999998</v>
      </c>
      <c r="X906" s="7">
        <v>4.5780000000000003</v>
      </c>
      <c r="Y906" s="6">
        <v>453.22199999999998</v>
      </c>
      <c r="Z906" t="s">
        <v>1567</v>
      </c>
      <c r="AA906">
        <v>3</v>
      </c>
      <c r="AB906">
        <v>3</v>
      </c>
      <c r="AC906">
        <v>-6.92</v>
      </c>
      <c r="AD906" s="7">
        <v>0.2177</v>
      </c>
      <c r="AE906" s="7">
        <v>1.698</v>
      </c>
      <c r="AF906" s="6">
        <v>168.102</v>
      </c>
      <c r="AG906" s="7">
        <v>0</v>
      </c>
      <c r="AH906" s="7">
        <v>0</v>
      </c>
      <c r="AI906" s="6">
        <v>0</v>
      </c>
      <c r="AJ906" s="7">
        <v>-7.12</v>
      </c>
      <c r="AK906" s="7">
        <v>0.30380000000000001</v>
      </c>
      <c r="AL906" s="7">
        <v>2.37</v>
      </c>
      <c r="AM906" s="6">
        <v>234.63</v>
      </c>
      <c r="AN906" s="7">
        <v>0</v>
      </c>
      <c r="AO906" s="7">
        <v>0</v>
      </c>
      <c r="AP906" s="6">
        <v>0</v>
      </c>
      <c r="AQ906" s="14">
        <v>1</v>
      </c>
      <c r="AR906" s="15">
        <f t="shared" si="54"/>
        <v>36.531000000000006</v>
      </c>
      <c r="AS906" s="6">
        <v>271.161</v>
      </c>
      <c r="AT906" s="6">
        <v>0</v>
      </c>
      <c r="AU906" s="6">
        <f t="shared" si="55"/>
        <v>135.5805</v>
      </c>
      <c r="AV906" s="6">
        <f t="shared" si="52"/>
        <v>135.5805</v>
      </c>
      <c r="AW906" t="s">
        <v>1568</v>
      </c>
      <c r="AX906" t="s">
        <v>1600</v>
      </c>
      <c r="BC906">
        <v>19783</v>
      </c>
      <c r="BF906" s="1" t="s">
        <v>55</v>
      </c>
      <c r="BG906" s="1" t="s">
        <v>55</v>
      </c>
      <c r="BH906" s="1" t="s">
        <v>55</v>
      </c>
      <c r="BI906" s="1" t="s">
        <v>55</v>
      </c>
      <c r="BJ906" s="1" t="s">
        <v>1532</v>
      </c>
      <c r="BK906" s="1" t="s">
        <v>103</v>
      </c>
      <c r="BL906" s="1" t="s">
        <v>99</v>
      </c>
      <c r="BM906" s="1" t="s">
        <v>1532</v>
      </c>
      <c r="BN906" s="1" t="s">
        <v>56</v>
      </c>
      <c r="BO906" s="1" t="s">
        <v>105</v>
      </c>
      <c r="BP906" s="1" t="s">
        <v>57</v>
      </c>
      <c r="BQ906" s="1" t="s">
        <v>56</v>
      </c>
      <c r="BR906" s="1" t="s">
        <v>57</v>
      </c>
      <c r="BS906" s="1" t="s">
        <v>57</v>
      </c>
      <c r="BT906" s="18">
        <v>0.72699999999999998</v>
      </c>
      <c r="BW906" s="1" t="s">
        <v>1570</v>
      </c>
    </row>
    <row r="907" spans="1:75" x14ac:dyDescent="0.3">
      <c r="A907" t="s">
        <v>1764</v>
      </c>
      <c r="B907" t="s">
        <v>1735</v>
      </c>
      <c r="C907" s="37">
        <v>322410</v>
      </c>
      <c r="D907" s="37" t="s">
        <v>1767</v>
      </c>
      <c r="E907" s="37">
        <v>322430</v>
      </c>
      <c r="F907" s="37">
        <v>322440</v>
      </c>
      <c r="G907" s="21" t="s">
        <v>1790</v>
      </c>
      <c r="H907" s="1" t="s">
        <v>1797</v>
      </c>
      <c r="I907" t="s">
        <v>1461</v>
      </c>
      <c r="J907" t="s">
        <v>1259</v>
      </c>
      <c r="K907" t="s">
        <v>774</v>
      </c>
      <c r="L907" s="1" t="s">
        <v>1531</v>
      </c>
      <c r="M907" s="1" t="s">
        <v>1765</v>
      </c>
      <c r="N907" t="str">
        <f t="shared" si="53"/>
        <v>180-058-06283_19783 - 9_049</v>
      </c>
      <c r="O907">
        <v>101</v>
      </c>
      <c r="P907" s="7">
        <v>7.4</v>
      </c>
      <c r="Q907" s="7" t="s">
        <v>1776</v>
      </c>
      <c r="R907" s="6">
        <v>747.4</v>
      </c>
      <c r="S907">
        <v>-6.28</v>
      </c>
      <c r="T907" s="23">
        <v>44298.041666666657</v>
      </c>
      <c r="U907">
        <v>-6.28</v>
      </c>
      <c r="W907" s="7">
        <v>0.61799999999999999</v>
      </c>
      <c r="X907" s="7">
        <v>4.5730000000000004</v>
      </c>
      <c r="Y907" s="6">
        <v>461.87299999999999</v>
      </c>
      <c r="Z907" t="s">
        <v>1567</v>
      </c>
      <c r="AA907">
        <v>3</v>
      </c>
      <c r="AB907">
        <v>3</v>
      </c>
      <c r="AC907">
        <v>-6.92</v>
      </c>
      <c r="AD907" s="7">
        <v>0.2036</v>
      </c>
      <c r="AE907" s="7">
        <v>1.5069999999999999</v>
      </c>
      <c r="AF907" s="6">
        <v>152.20699999999999</v>
      </c>
      <c r="AG907" s="7">
        <v>0</v>
      </c>
      <c r="AH907" s="7">
        <v>0</v>
      </c>
      <c r="AI907" s="6">
        <v>0</v>
      </c>
      <c r="AJ907" s="7">
        <v>-7.12</v>
      </c>
      <c r="AK907" s="7">
        <v>0.28360000000000002</v>
      </c>
      <c r="AL907" s="7">
        <v>2.0990000000000002</v>
      </c>
      <c r="AM907" s="6">
        <v>211.999</v>
      </c>
      <c r="AN907" s="7">
        <v>0</v>
      </c>
      <c r="AO907" s="7">
        <v>0</v>
      </c>
      <c r="AP907" s="6">
        <v>0</v>
      </c>
      <c r="AQ907" s="14">
        <v>1</v>
      </c>
      <c r="AR907" s="15">
        <f t="shared" si="54"/>
        <v>35.652999999999992</v>
      </c>
      <c r="AS907" s="6">
        <v>247.65199999999999</v>
      </c>
      <c r="AT907" s="6">
        <v>0</v>
      </c>
      <c r="AU907" s="6">
        <f t="shared" si="55"/>
        <v>123.82599999999999</v>
      </c>
      <c r="AV907" s="6">
        <f t="shared" si="52"/>
        <v>123.82599999999999</v>
      </c>
      <c r="AW907" t="s">
        <v>1568</v>
      </c>
      <c r="AX907" t="s">
        <v>1600</v>
      </c>
      <c r="BC907">
        <v>19783</v>
      </c>
      <c r="BF907" s="1" t="s">
        <v>55</v>
      </c>
      <c r="BG907" s="1" t="s">
        <v>55</v>
      </c>
      <c r="BH907" s="1" t="s">
        <v>55</v>
      </c>
      <c r="BI907" s="1" t="s">
        <v>55</v>
      </c>
      <c r="BJ907" s="1" t="s">
        <v>1532</v>
      </c>
      <c r="BK907" s="1" t="s">
        <v>103</v>
      </c>
      <c r="BL907" s="1" t="s">
        <v>99</v>
      </c>
      <c r="BM907" s="1" t="s">
        <v>1532</v>
      </c>
      <c r="BN907" s="1" t="s">
        <v>56</v>
      </c>
      <c r="BO907" s="1" t="s">
        <v>105</v>
      </c>
      <c r="BP907" s="1" t="s">
        <v>57</v>
      </c>
      <c r="BQ907" s="1" t="s">
        <v>56</v>
      </c>
      <c r="BR907" s="1" t="s">
        <v>57</v>
      </c>
      <c r="BS907" s="1" t="s">
        <v>57</v>
      </c>
      <c r="BT907" s="18">
        <v>0.72699999999999998</v>
      </c>
      <c r="BW907" s="1" t="s">
        <v>1570</v>
      </c>
    </row>
    <row r="908" spans="1:75" x14ac:dyDescent="0.3">
      <c r="A908" t="s">
        <v>1764</v>
      </c>
      <c r="B908" t="s">
        <v>1735</v>
      </c>
      <c r="C908" s="37">
        <v>322410</v>
      </c>
      <c r="D908" s="37" t="s">
        <v>1767</v>
      </c>
      <c r="E908" s="37">
        <v>322430</v>
      </c>
      <c r="F908" s="37">
        <v>322440</v>
      </c>
      <c r="G908" s="21" t="s">
        <v>1790</v>
      </c>
      <c r="H908" s="1" t="s">
        <v>1797</v>
      </c>
      <c r="I908" t="s">
        <v>1462</v>
      </c>
      <c r="J908" t="s">
        <v>1260</v>
      </c>
      <c r="K908" t="s">
        <v>775</v>
      </c>
      <c r="L908" s="1" t="s">
        <v>1531</v>
      </c>
      <c r="M908" s="1" t="s">
        <v>1765</v>
      </c>
      <c r="N908" t="str">
        <f t="shared" si="53"/>
        <v>180-058-06283_19784 - 9_050</v>
      </c>
      <c r="O908">
        <v>98</v>
      </c>
      <c r="P908" s="7">
        <v>7.1849999999999996</v>
      </c>
      <c r="Q908" s="7" t="s">
        <v>1776</v>
      </c>
      <c r="R908" s="6">
        <v>704.13</v>
      </c>
      <c r="S908">
        <v>-6.16</v>
      </c>
      <c r="T908" s="23">
        <v>44300.041666666657</v>
      </c>
      <c r="U908">
        <v>-6.16</v>
      </c>
      <c r="W908" s="7">
        <v>0.61280000000000001</v>
      </c>
      <c r="X908" s="7">
        <v>4.4029999999999996</v>
      </c>
      <c r="Y908" s="6">
        <v>431.49400000000003</v>
      </c>
      <c r="Z908" t="s">
        <v>1567</v>
      </c>
      <c r="AA908">
        <v>3</v>
      </c>
      <c r="AB908">
        <v>3</v>
      </c>
      <c r="AC908">
        <v>-6.92</v>
      </c>
      <c r="AD908" s="7">
        <v>0.20130000000000001</v>
      </c>
      <c r="AE908" s="7">
        <v>1.446</v>
      </c>
      <c r="AF908" s="6">
        <v>141.708</v>
      </c>
      <c r="AG908" s="7">
        <v>0</v>
      </c>
      <c r="AH908" s="7">
        <v>0</v>
      </c>
      <c r="AI908" s="6">
        <v>0</v>
      </c>
      <c r="AJ908" s="7">
        <v>-7.12</v>
      </c>
      <c r="AK908" s="7">
        <v>0.2576</v>
      </c>
      <c r="AL908" s="7">
        <v>1.851</v>
      </c>
      <c r="AM908" s="6">
        <v>181.398</v>
      </c>
      <c r="AN908" s="7">
        <v>0</v>
      </c>
      <c r="AO908" s="7">
        <v>0</v>
      </c>
      <c r="AP908" s="6">
        <v>0</v>
      </c>
      <c r="AQ908" s="14">
        <v>1</v>
      </c>
      <c r="AR908" s="15">
        <f t="shared" si="54"/>
        <v>29.596000000000004</v>
      </c>
      <c r="AS908" s="6">
        <v>210.994</v>
      </c>
      <c r="AT908" s="6">
        <v>0</v>
      </c>
      <c r="AU908" s="6">
        <f t="shared" si="55"/>
        <v>105.497</v>
      </c>
      <c r="AV908" s="6">
        <f t="shared" si="52"/>
        <v>105.497</v>
      </c>
      <c r="AW908" t="s">
        <v>1568</v>
      </c>
      <c r="AX908" t="s">
        <v>1600</v>
      </c>
      <c r="BC908">
        <v>19784</v>
      </c>
      <c r="BF908" s="1" t="s">
        <v>55</v>
      </c>
      <c r="BG908" s="1" t="s">
        <v>55</v>
      </c>
      <c r="BH908" s="1" t="s">
        <v>55</v>
      </c>
      <c r="BI908" s="1" t="s">
        <v>55</v>
      </c>
      <c r="BJ908" s="1" t="s">
        <v>1532</v>
      </c>
      <c r="BK908" s="1" t="s">
        <v>103</v>
      </c>
      <c r="BL908" s="1" t="s">
        <v>99</v>
      </c>
      <c r="BM908" s="1" t="s">
        <v>1532</v>
      </c>
      <c r="BN908" s="1" t="s">
        <v>56</v>
      </c>
      <c r="BO908" s="1" t="s">
        <v>105</v>
      </c>
      <c r="BP908" s="1" t="s">
        <v>57</v>
      </c>
      <c r="BQ908" s="1" t="s">
        <v>56</v>
      </c>
      <c r="BR908" s="1" t="s">
        <v>57</v>
      </c>
      <c r="BS908" s="1" t="s">
        <v>57</v>
      </c>
      <c r="BT908" s="18">
        <v>0.72299999999999998</v>
      </c>
      <c r="BW908" s="1" t="s">
        <v>1570</v>
      </c>
    </row>
    <row r="909" spans="1:75" x14ac:dyDescent="0.3">
      <c r="A909" t="s">
        <v>1764</v>
      </c>
      <c r="B909" t="s">
        <v>1735</v>
      </c>
      <c r="C909" s="37">
        <v>322410</v>
      </c>
      <c r="D909" s="37" t="s">
        <v>1767</v>
      </c>
      <c r="E909" s="37">
        <v>322430</v>
      </c>
      <c r="F909" s="37">
        <v>322440</v>
      </c>
      <c r="G909" s="21" t="s">
        <v>1790</v>
      </c>
      <c r="H909" s="1" t="s">
        <v>1797</v>
      </c>
      <c r="I909" t="s">
        <v>1462</v>
      </c>
      <c r="J909" t="s">
        <v>1260</v>
      </c>
      <c r="K909" t="s">
        <v>776</v>
      </c>
      <c r="L909" s="1" t="s">
        <v>1531</v>
      </c>
      <c r="M909" s="1" t="s">
        <v>1765</v>
      </c>
      <c r="N909" t="str">
        <f t="shared" si="53"/>
        <v>180-058-06283_19784 - 9_051</v>
      </c>
      <c r="O909">
        <v>100</v>
      </c>
      <c r="P909" s="7">
        <v>7.03</v>
      </c>
      <c r="Q909" s="7" t="s">
        <v>1776</v>
      </c>
      <c r="R909" s="6">
        <v>703</v>
      </c>
      <c r="S909">
        <v>-6.16</v>
      </c>
      <c r="T909" s="23">
        <v>44300.041666666657</v>
      </c>
      <c r="U909">
        <v>-6.16</v>
      </c>
      <c r="W909" s="7">
        <v>0.6552</v>
      </c>
      <c r="X909" s="7">
        <v>4.6059999999999999</v>
      </c>
      <c r="Y909" s="6">
        <v>460.6</v>
      </c>
      <c r="Z909" t="s">
        <v>1567</v>
      </c>
      <c r="AA909">
        <v>3</v>
      </c>
      <c r="AB909">
        <v>3</v>
      </c>
      <c r="AC909">
        <v>-6.92</v>
      </c>
      <c r="AD909" s="7">
        <v>0.20180000000000001</v>
      </c>
      <c r="AE909" s="7">
        <v>1.419</v>
      </c>
      <c r="AF909" s="6">
        <v>141.9</v>
      </c>
      <c r="AG909" s="7">
        <v>0</v>
      </c>
      <c r="AH909" s="7">
        <v>0</v>
      </c>
      <c r="AI909" s="6">
        <v>0</v>
      </c>
      <c r="AJ909" s="7">
        <v>-7.12</v>
      </c>
      <c r="AK909" s="7">
        <v>0.255</v>
      </c>
      <c r="AL909" s="7">
        <v>1.7929999999999999</v>
      </c>
      <c r="AM909" s="6">
        <v>179.3</v>
      </c>
      <c r="AN909" s="7">
        <v>0</v>
      </c>
      <c r="AO909" s="7">
        <v>0</v>
      </c>
      <c r="AP909" s="6">
        <v>0</v>
      </c>
      <c r="AQ909" s="14">
        <v>1</v>
      </c>
      <c r="AR909" s="15">
        <f t="shared" si="54"/>
        <v>29.699999999999989</v>
      </c>
      <c r="AS909" s="6">
        <v>209</v>
      </c>
      <c r="AT909" s="6">
        <v>0</v>
      </c>
      <c r="AU909" s="6">
        <f t="shared" si="55"/>
        <v>104.5</v>
      </c>
      <c r="AV909" s="6">
        <f t="shared" si="52"/>
        <v>104.5</v>
      </c>
      <c r="AW909" t="s">
        <v>1568</v>
      </c>
      <c r="AX909" t="s">
        <v>1600</v>
      </c>
      <c r="BC909">
        <v>19784</v>
      </c>
      <c r="BF909" s="1" t="s">
        <v>55</v>
      </c>
      <c r="BG909" s="1" t="s">
        <v>55</v>
      </c>
      <c r="BH909" s="1" t="s">
        <v>55</v>
      </c>
      <c r="BI909" s="1" t="s">
        <v>55</v>
      </c>
      <c r="BJ909" s="1" t="s">
        <v>1532</v>
      </c>
      <c r="BK909" s="1" t="s">
        <v>103</v>
      </c>
      <c r="BL909" s="1" t="s">
        <v>99</v>
      </c>
      <c r="BM909" s="1" t="s">
        <v>1532</v>
      </c>
      <c r="BN909" s="1" t="s">
        <v>56</v>
      </c>
      <c r="BO909" s="1" t="s">
        <v>105</v>
      </c>
      <c r="BP909" s="1" t="s">
        <v>57</v>
      </c>
      <c r="BQ909" s="1" t="s">
        <v>56</v>
      </c>
      <c r="BR909" s="1" t="s">
        <v>57</v>
      </c>
      <c r="BS909" s="1" t="s">
        <v>57</v>
      </c>
      <c r="BT909" s="18">
        <v>0.72299999999999998</v>
      </c>
      <c r="BW909" s="1" t="s">
        <v>1570</v>
      </c>
    </row>
    <row r="910" spans="1:75" x14ac:dyDescent="0.3">
      <c r="A910" t="s">
        <v>1764</v>
      </c>
      <c r="B910" t="s">
        <v>1735</v>
      </c>
      <c r="C910" s="37">
        <v>322410</v>
      </c>
      <c r="D910" s="37" t="s">
        <v>1767</v>
      </c>
      <c r="E910" s="37">
        <v>322430</v>
      </c>
      <c r="F910" s="37">
        <v>322440</v>
      </c>
      <c r="G910" s="21" t="s">
        <v>1790</v>
      </c>
      <c r="H910" s="1" t="s">
        <v>1797</v>
      </c>
      <c r="I910" t="s">
        <v>1462</v>
      </c>
      <c r="J910" t="s">
        <v>1260</v>
      </c>
      <c r="K910" t="s">
        <v>777</v>
      </c>
      <c r="L910" s="1" t="s">
        <v>1531</v>
      </c>
      <c r="M910" s="1" t="s">
        <v>1765</v>
      </c>
      <c r="N910" t="str">
        <f t="shared" si="53"/>
        <v>180-058-06283_19784 - 9_052</v>
      </c>
      <c r="O910">
        <v>100</v>
      </c>
      <c r="P910" s="7">
        <v>8.0779999999999994</v>
      </c>
      <c r="Q910" s="7" t="s">
        <v>1776</v>
      </c>
      <c r="R910" s="6">
        <v>807.8</v>
      </c>
      <c r="S910">
        <v>-6.16</v>
      </c>
      <c r="T910" s="23">
        <v>44300.041666666657</v>
      </c>
      <c r="U910">
        <v>-6.16</v>
      </c>
      <c r="W910" s="7">
        <v>0.62090000000000001</v>
      </c>
      <c r="X910" s="7">
        <v>5.016</v>
      </c>
      <c r="Y910" s="6">
        <v>501.6</v>
      </c>
      <c r="Z910" t="s">
        <v>1567</v>
      </c>
      <c r="AA910">
        <v>3</v>
      </c>
      <c r="AB910">
        <v>3</v>
      </c>
      <c r="AC910">
        <v>-6.92</v>
      </c>
      <c r="AD910" s="7">
        <v>0.22159999999999999</v>
      </c>
      <c r="AE910" s="7">
        <v>1.79</v>
      </c>
      <c r="AF910" s="6">
        <v>179</v>
      </c>
      <c r="AG910" s="7">
        <v>0</v>
      </c>
      <c r="AH910" s="7">
        <v>0</v>
      </c>
      <c r="AI910" s="6">
        <v>0</v>
      </c>
      <c r="AJ910" s="7">
        <v>-7.12</v>
      </c>
      <c r="AK910" s="7">
        <v>0.29380000000000001</v>
      </c>
      <c r="AL910" s="7">
        <v>2.3730000000000002</v>
      </c>
      <c r="AM910" s="6">
        <v>237.3</v>
      </c>
      <c r="AN910" s="7">
        <v>0</v>
      </c>
      <c r="AO910" s="7">
        <v>0</v>
      </c>
      <c r="AP910" s="6">
        <v>0</v>
      </c>
      <c r="AQ910" s="14">
        <v>1</v>
      </c>
      <c r="AR910" s="15">
        <f t="shared" si="54"/>
        <v>35.199999999999989</v>
      </c>
      <c r="AS910" s="6">
        <v>272.5</v>
      </c>
      <c r="AT910" s="6">
        <v>0</v>
      </c>
      <c r="AU910" s="6">
        <f t="shared" si="55"/>
        <v>136.25</v>
      </c>
      <c r="AV910" s="6">
        <f t="shared" si="52"/>
        <v>136.25</v>
      </c>
      <c r="AW910" t="s">
        <v>1568</v>
      </c>
      <c r="AX910" t="s">
        <v>1600</v>
      </c>
      <c r="BC910">
        <v>19784</v>
      </c>
      <c r="BF910" s="1" t="s">
        <v>55</v>
      </c>
      <c r="BG910" s="1" t="s">
        <v>55</v>
      </c>
      <c r="BH910" s="1" t="s">
        <v>55</v>
      </c>
      <c r="BI910" s="1" t="s">
        <v>55</v>
      </c>
      <c r="BJ910" s="1" t="s">
        <v>1532</v>
      </c>
      <c r="BK910" s="1" t="s">
        <v>103</v>
      </c>
      <c r="BL910" s="1" t="s">
        <v>99</v>
      </c>
      <c r="BM910" s="1" t="s">
        <v>1532</v>
      </c>
      <c r="BN910" s="1" t="s">
        <v>56</v>
      </c>
      <c r="BO910" s="1" t="s">
        <v>105</v>
      </c>
      <c r="BP910" s="1" t="s">
        <v>57</v>
      </c>
      <c r="BQ910" s="1" t="s">
        <v>56</v>
      </c>
      <c r="BR910" s="1" t="s">
        <v>57</v>
      </c>
      <c r="BS910" s="1" t="s">
        <v>57</v>
      </c>
      <c r="BT910" s="18">
        <v>0.72299999999999998</v>
      </c>
      <c r="BW910" s="1" t="s">
        <v>1570</v>
      </c>
    </row>
    <row r="911" spans="1:75" x14ac:dyDescent="0.3">
      <c r="A911" t="s">
        <v>1764</v>
      </c>
      <c r="B911" t="s">
        <v>1735</v>
      </c>
      <c r="C911" s="37">
        <v>322410</v>
      </c>
      <c r="D911" s="37" t="s">
        <v>1767</v>
      </c>
      <c r="E911" s="37">
        <v>322430</v>
      </c>
      <c r="F911" s="37">
        <v>322440</v>
      </c>
      <c r="G911" s="21" t="s">
        <v>1790</v>
      </c>
      <c r="H911" s="1" t="s">
        <v>1797</v>
      </c>
      <c r="I911" t="s">
        <v>1462</v>
      </c>
      <c r="J911" t="s">
        <v>1260</v>
      </c>
      <c r="K911" t="s">
        <v>778</v>
      </c>
      <c r="L911" s="1" t="s">
        <v>1531</v>
      </c>
      <c r="M911" s="1" t="s">
        <v>1765</v>
      </c>
      <c r="N911" t="str">
        <f t="shared" si="53"/>
        <v>180-058-06283_19784 - 9_053</v>
      </c>
      <c r="O911">
        <v>100</v>
      </c>
      <c r="P911" s="7">
        <v>7.6539999999999999</v>
      </c>
      <c r="Q911" s="7" t="s">
        <v>1776</v>
      </c>
      <c r="R911" s="6">
        <v>765.4</v>
      </c>
      <c r="S911">
        <v>-6.16</v>
      </c>
      <c r="T911" s="23">
        <v>44300.041666666657</v>
      </c>
      <c r="U911">
        <v>-6.16</v>
      </c>
      <c r="W911" s="7">
        <v>0.65039999999999998</v>
      </c>
      <c r="X911" s="7">
        <v>4.9779999999999998</v>
      </c>
      <c r="Y911" s="6">
        <v>497.8</v>
      </c>
      <c r="Z911" t="s">
        <v>1567</v>
      </c>
      <c r="AA911">
        <v>3</v>
      </c>
      <c r="AB911">
        <v>3</v>
      </c>
      <c r="AC911">
        <v>-6.92</v>
      </c>
      <c r="AD911" s="7">
        <v>0.20369999999999999</v>
      </c>
      <c r="AE911" s="7">
        <v>1.5589999999999999</v>
      </c>
      <c r="AF911" s="6">
        <v>155.9</v>
      </c>
      <c r="AG911" s="7">
        <v>0</v>
      </c>
      <c r="AH911" s="7">
        <v>0</v>
      </c>
      <c r="AI911" s="6">
        <v>0</v>
      </c>
      <c r="AJ911" s="7">
        <v>-7.12</v>
      </c>
      <c r="AK911" s="7">
        <v>0.26869999999999999</v>
      </c>
      <c r="AL911" s="7">
        <v>2.0569999999999999</v>
      </c>
      <c r="AM911" s="6">
        <v>205.7</v>
      </c>
      <c r="AN911" s="7">
        <v>0</v>
      </c>
      <c r="AO911" s="7">
        <v>0</v>
      </c>
      <c r="AP911" s="6">
        <v>0</v>
      </c>
      <c r="AQ911" s="14">
        <v>1</v>
      </c>
      <c r="AR911" s="15">
        <f t="shared" si="54"/>
        <v>33.300000000000011</v>
      </c>
      <c r="AS911" s="6">
        <v>239</v>
      </c>
      <c r="AT911" s="6">
        <v>0</v>
      </c>
      <c r="AU911" s="6">
        <f t="shared" si="55"/>
        <v>119.5</v>
      </c>
      <c r="AV911" s="6">
        <f t="shared" si="52"/>
        <v>119.5</v>
      </c>
      <c r="AW911" t="s">
        <v>1568</v>
      </c>
      <c r="AX911" t="s">
        <v>1600</v>
      </c>
      <c r="BC911">
        <v>19784</v>
      </c>
      <c r="BF911" s="1" t="s">
        <v>55</v>
      </c>
      <c r="BG911" s="1" t="s">
        <v>55</v>
      </c>
      <c r="BH911" s="1" t="s">
        <v>55</v>
      </c>
      <c r="BI911" s="1" t="s">
        <v>55</v>
      </c>
      <c r="BJ911" s="1" t="s">
        <v>1532</v>
      </c>
      <c r="BK911" s="1" t="s">
        <v>103</v>
      </c>
      <c r="BL911" s="1" t="s">
        <v>99</v>
      </c>
      <c r="BM911" s="1" t="s">
        <v>1532</v>
      </c>
      <c r="BN911" s="1" t="s">
        <v>56</v>
      </c>
      <c r="BO911" s="1" t="s">
        <v>105</v>
      </c>
      <c r="BP911" s="1" t="s">
        <v>57</v>
      </c>
      <c r="BQ911" s="1" t="s">
        <v>56</v>
      </c>
      <c r="BR911" s="1" t="s">
        <v>57</v>
      </c>
      <c r="BS911" s="1" t="s">
        <v>57</v>
      </c>
      <c r="BT911" s="18">
        <v>0.72299999999999998</v>
      </c>
      <c r="BW911" s="1" t="s">
        <v>1570</v>
      </c>
    </row>
    <row r="912" spans="1:75" x14ac:dyDescent="0.3">
      <c r="A912" t="s">
        <v>1764</v>
      </c>
      <c r="B912" t="s">
        <v>1735</v>
      </c>
      <c r="C912" s="37">
        <v>322510</v>
      </c>
      <c r="D912" s="37" t="s">
        <v>1767</v>
      </c>
      <c r="E912" s="37" t="s">
        <v>1767</v>
      </c>
      <c r="F912" s="37">
        <v>322520</v>
      </c>
      <c r="G912" s="21" t="s">
        <v>1817</v>
      </c>
      <c r="H912" s="1" t="s">
        <v>1767</v>
      </c>
      <c r="I912" t="s">
        <v>1368</v>
      </c>
      <c r="J912" t="s">
        <v>1110</v>
      </c>
      <c r="K912" t="s">
        <v>235</v>
      </c>
      <c r="L912" s="1" t="s">
        <v>1531</v>
      </c>
      <c r="M912" s="1" t="s">
        <v>1765</v>
      </c>
      <c r="N912" t="str">
        <f t="shared" si="53"/>
        <v>180-058-06624_19594 - 8_016</v>
      </c>
      <c r="O912">
        <v>150</v>
      </c>
      <c r="P912" s="7">
        <v>11.331</v>
      </c>
      <c r="Q912" s="7" t="s">
        <v>1779</v>
      </c>
      <c r="R912" s="6">
        <v>1699.65</v>
      </c>
      <c r="S912">
        <v>-6.18</v>
      </c>
      <c r="T912" s="23">
        <v>44288.041666666657</v>
      </c>
      <c r="U912">
        <v>-6.18</v>
      </c>
      <c r="V912" s="1"/>
      <c r="W912" s="7">
        <v>0.183</v>
      </c>
      <c r="X912" s="7">
        <v>2.0739999999999998</v>
      </c>
      <c r="Y912" s="6">
        <v>311.10000000000002</v>
      </c>
      <c r="Z912" t="s">
        <v>1567</v>
      </c>
      <c r="AA912">
        <v>3</v>
      </c>
      <c r="AB912">
        <v>3</v>
      </c>
      <c r="AC912">
        <v>-6.77</v>
      </c>
      <c r="AD912" s="7">
        <v>7.2800000000000004E-2</v>
      </c>
      <c r="AE912" s="7">
        <v>0.82499999999999996</v>
      </c>
      <c r="AF912" s="6">
        <v>123.75</v>
      </c>
      <c r="AG912" s="7">
        <v>0.10780000000000001</v>
      </c>
      <c r="AH912" s="7">
        <v>1.222</v>
      </c>
      <c r="AI912" s="6">
        <v>183.3</v>
      </c>
      <c r="AJ912" s="7">
        <v>-6.97</v>
      </c>
      <c r="AK912" s="7">
        <v>0.12909999999999999</v>
      </c>
      <c r="AL912" s="7">
        <v>1.4630000000000001</v>
      </c>
      <c r="AM912" s="6">
        <v>219.45</v>
      </c>
      <c r="AN912" s="7">
        <v>0.1784</v>
      </c>
      <c r="AO912" s="7">
        <v>2.0219999999999998</v>
      </c>
      <c r="AP912" s="6">
        <v>303.3</v>
      </c>
      <c r="AQ912" s="7">
        <v>0.6</v>
      </c>
      <c r="AR912" s="15">
        <f t="shared" si="54"/>
        <v>58.5</v>
      </c>
      <c r="AS912" s="6">
        <v>277.95</v>
      </c>
      <c r="AT912" s="6">
        <v>0</v>
      </c>
      <c r="AU912" s="6">
        <v>0</v>
      </c>
      <c r="AV912" s="6">
        <f t="shared" si="52"/>
        <v>277.95</v>
      </c>
      <c r="AW912" t="s">
        <v>1568</v>
      </c>
      <c r="AX912" t="s">
        <v>1600</v>
      </c>
      <c r="AY912" s="1"/>
      <c r="AZ912" s="1"/>
      <c r="BA912" s="21"/>
      <c r="BB912" s="1"/>
      <c r="BC912">
        <v>19594</v>
      </c>
      <c r="BD912" s="1"/>
      <c r="BF912" s="1" t="s">
        <v>55</v>
      </c>
      <c r="BG912" s="1" t="s">
        <v>55</v>
      </c>
      <c r="BH912" s="1" t="s">
        <v>55</v>
      </c>
      <c r="BI912" s="1" t="s">
        <v>55</v>
      </c>
      <c r="BJ912" s="1" t="s">
        <v>1532</v>
      </c>
      <c r="BK912" s="1" t="s">
        <v>103</v>
      </c>
      <c r="BL912" s="1" t="s">
        <v>99</v>
      </c>
      <c r="BM912" s="1" t="s">
        <v>1532</v>
      </c>
      <c r="BN912" s="1" t="s">
        <v>56</v>
      </c>
      <c r="BO912" s="1" t="s">
        <v>105</v>
      </c>
      <c r="BP912" s="1" t="s">
        <v>57</v>
      </c>
      <c r="BQ912" s="1" t="s">
        <v>56</v>
      </c>
      <c r="BR912" s="1" t="s">
        <v>57</v>
      </c>
      <c r="BS912" s="1" t="s">
        <v>57</v>
      </c>
      <c r="BT912" s="18">
        <v>0.39400000000000002</v>
      </c>
      <c r="BU912" s="1"/>
      <c r="BV912" s="1"/>
      <c r="BW912" s="1" t="s">
        <v>1570</v>
      </c>
    </row>
    <row r="913" spans="1:75" ht="28.8" x14ac:dyDescent="0.3">
      <c r="A913" t="s">
        <v>1764</v>
      </c>
      <c r="B913" t="s">
        <v>1735</v>
      </c>
      <c r="C913" s="37">
        <v>322610</v>
      </c>
      <c r="D913" s="37">
        <v>322620</v>
      </c>
      <c r="E913" s="37">
        <v>322630</v>
      </c>
      <c r="F913" s="37">
        <v>322640</v>
      </c>
      <c r="G913" s="29" t="s">
        <v>1799</v>
      </c>
      <c r="H913" s="16" t="s">
        <v>1807</v>
      </c>
      <c r="I913" t="s">
        <v>1468</v>
      </c>
      <c r="J913" t="s">
        <v>1266</v>
      </c>
      <c r="K913" t="s">
        <v>800</v>
      </c>
      <c r="L913" s="1" t="s">
        <v>1531</v>
      </c>
      <c r="M913" s="1" t="s">
        <v>1765</v>
      </c>
      <c r="N913" t="str">
        <f t="shared" si="53"/>
        <v>180-058-07262_19745 - 9_075</v>
      </c>
      <c r="O913">
        <v>95</v>
      </c>
      <c r="P913" s="7">
        <v>7.8819999999999997</v>
      </c>
      <c r="Q913" s="7" t="s">
        <v>1776</v>
      </c>
      <c r="R913" s="6">
        <v>748.79</v>
      </c>
      <c r="S913">
        <v>-6.16</v>
      </c>
      <c r="T913" s="23">
        <v>44300.041666666657</v>
      </c>
      <c r="U913">
        <v>-6.16</v>
      </c>
      <c r="W913" s="7">
        <v>0.37640000000000001</v>
      </c>
      <c r="X913" s="7">
        <v>2.9670000000000001</v>
      </c>
      <c r="Y913" s="6">
        <v>281.86500000000001</v>
      </c>
      <c r="Z913" t="s">
        <v>1567</v>
      </c>
      <c r="AA913">
        <v>2</v>
      </c>
      <c r="AB913">
        <v>2</v>
      </c>
      <c r="AC913">
        <v>-7.27</v>
      </c>
      <c r="AD913" s="7">
        <v>0.33750000000000002</v>
      </c>
      <c r="AE913" s="7">
        <v>2.66</v>
      </c>
      <c r="AF913" s="6">
        <v>252.7</v>
      </c>
      <c r="AG913" s="7">
        <v>2.7199999999999998E-2</v>
      </c>
      <c r="AH913" s="7">
        <v>0.214</v>
      </c>
      <c r="AI913" s="6">
        <v>20.329999999999998</v>
      </c>
      <c r="AJ913" s="7">
        <v>-7.47</v>
      </c>
      <c r="AK913" s="7">
        <v>0.35439999999999999</v>
      </c>
      <c r="AL913" s="7">
        <v>2.7930000000000001</v>
      </c>
      <c r="AM913" s="6">
        <v>265.33499999999998</v>
      </c>
      <c r="AN913" s="7">
        <v>8.7499999999999994E-2</v>
      </c>
      <c r="AO913" s="7">
        <v>0.69</v>
      </c>
      <c r="AP913" s="6">
        <v>65.55</v>
      </c>
      <c r="AQ913" s="14">
        <v>1</v>
      </c>
      <c r="AR913" s="15">
        <f t="shared" si="54"/>
        <v>41.515000000000043</v>
      </c>
      <c r="AS913" s="6">
        <v>306.85000000000002</v>
      </c>
      <c r="AT913" s="6">
        <v>0</v>
      </c>
      <c r="AU913" s="6">
        <f>AS913/2</f>
        <v>153.42500000000001</v>
      </c>
      <c r="AV913" s="6">
        <f t="shared" si="52"/>
        <v>153.42500000000001</v>
      </c>
      <c r="AW913" t="s">
        <v>1568</v>
      </c>
      <c r="AX913" t="s">
        <v>1600</v>
      </c>
      <c r="BC913">
        <v>19745</v>
      </c>
      <c r="BE913" s="16" t="s">
        <v>1547</v>
      </c>
      <c r="BF913" s="1" t="s">
        <v>55</v>
      </c>
      <c r="BG913" s="1" t="s">
        <v>55</v>
      </c>
      <c r="BH913" s="1" t="s">
        <v>55</v>
      </c>
      <c r="BI913" s="1" t="s">
        <v>55</v>
      </c>
      <c r="BJ913" s="1" t="s">
        <v>1532</v>
      </c>
      <c r="BK913" s="1" t="s">
        <v>103</v>
      </c>
      <c r="BL913" s="1" t="s">
        <v>98</v>
      </c>
      <c r="BM913" s="1" t="s">
        <v>1543</v>
      </c>
      <c r="BN913" s="1" t="s">
        <v>56</v>
      </c>
      <c r="BO913" s="1" t="s">
        <v>105</v>
      </c>
      <c r="BP913" s="1" t="s">
        <v>1540</v>
      </c>
      <c r="BQ913" s="1" t="s">
        <v>1540</v>
      </c>
      <c r="BR913" s="1" t="s">
        <v>57</v>
      </c>
      <c r="BS913" s="1" t="s">
        <v>57</v>
      </c>
      <c r="BT913" s="18">
        <v>0.43</v>
      </c>
      <c r="BW913" s="1" t="s">
        <v>1570</v>
      </c>
    </row>
    <row r="914" spans="1:75" ht="28.8" x14ac:dyDescent="0.3">
      <c r="A914" t="s">
        <v>1764</v>
      </c>
      <c r="B914" t="s">
        <v>1735</v>
      </c>
      <c r="C914" s="37">
        <v>322610</v>
      </c>
      <c r="D914" s="37">
        <v>322620</v>
      </c>
      <c r="E914" s="37">
        <v>322630</v>
      </c>
      <c r="F914" s="37">
        <v>322640</v>
      </c>
      <c r="G914" s="29" t="s">
        <v>1799</v>
      </c>
      <c r="H914" s="16" t="s">
        <v>1807</v>
      </c>
      <c r="I914" t="s">
        <v>1468</v>
      </c>
      <c r="J914" t="s">
        <v>1266</v>
      </c>
      <c r="K914" t="s">
        <v>801</v>
      </c>
      <c r="L914" s="1" t="s">
        <v>1531</v>
      </c>
      <c r="M914" s="1" t="s">
        <v>1765</v>
      </c>
      <c r="N914" t="str">
        <f t="shared" si="53"/>
        <v>180-058-07262_19745 - 9_076</v>
      </c>
      <c r="O914">
        <v>100</v>
      </c>
      <c r="P914" s="7">
        <v>6.7140000000000004</v>
      </c>
      <c r="Q914" s="7" t="s">
        <v>1776</v>
      </c>
      <c r="R914" s="6">
        <v>671.4</v>
      </c>
      <c r="S914">
        <v>-6.16</v>
      </c>
      <c r="T914" s="23">
        <v>44300.041666666657</v>
      </c>
      <c r="U914">
        <v>-6.16</v>
      </c>
      <c r="W914" s="7">
        <v>0.24640000000000001</v>
      </c>
      <c r="X914" s="7">
        <v>1.6539999999999999</v>
      </c>
      <c r="Y914" s="6">
        <v>165.4</v>
      </c>
      <c r="Z914" t="s">
        <v>1567</v>
      </c>
      <c r="AA914">
        <v>2</v>
      </c>
      <c r="AB914">
        <v>2</v>
      </c>
      <c r="AC914">
        <v>-7.27</v>
      </c>
      <c r="AD914" s="7">
        <v>0.2102</v>
      </c>
      <c r="AE914" s="7">
        <v>1.411</v>
      </c>
      <c r="AF914" s="6">
        <v>141.1</v>
      </c>
      <c r="AG914" s="7">
        <v>4.99E-2</v>
      </c>
      <c r="AH914" s="7">
        <v>0.33500000000000002</v>
      </c>
      <c r="AI914" s="6">
        <v>33.5</v>
      </c>
      <c r="AJ914" s="7">
        <v>-7.47</v>
      </c>
      <c r="AK914" s="7">
        <v>0.2344</v>
      </c>
      <c r="AL914" s="7">
        <v>1.5740000000000001</v>
      </c>
      <c r="AM914" s="6">
        <v>157.4</v>
      </c>
      <c r="AN914" s="7">
        <v>8.1500000000000003E-2</v>
      </c>
      <c r="AO914" s="7">
        <v>0.54700000000000004</v>
      </c>
      <c r="AP914" s="6">
        <v>54.7</v>
      </c>
      <c r="AQ914" s="14">
        <v>1</v>
      </c>
      <c r="AR914" s="15">
        <f t="shared" si="54"/>
        <v>36.599999999999994</v>
      </c>
      <c r="AS914" s="6">
        <v>194</v>
      </c>
      <c r="AT914" s="6">
        <v>0</v>
      </c>
      <c r="AU914" s="6">
        <f>AS914/2</f>
        <v>97</v>
      </c>
      <c r="AV914" s="6">
        <f t="shared" si="52"/>
        <v>97</v>
      </c>
      <c r="AW914" t="s">
        <v>1568</v>
      </c>
      <c r="AX914" t="s">
        <v>1600</v>
      </c>
      <c r="BC914">
        <v>19745</v>
      </c>
      <c r="BE914" s="16" t="s">
        <v>1547</v>
      </c>
      <c r="BF914" s="1" t="s">
        <v>55</v>
      </c>
      <c r="BG914" s="1" t="s">
        <v>55</v>
      </c>
      <c r="BH914" s="1" t="s">
        <v>55</v>
      </c>
      <c r="BI914" s="1" t="s">
        <v>55</v>
      </c>
      <c r="BJ914" s="1" t="s">
        <v>1532</v>
      </c>
      <c r="BK914" s="1" t="s">
        <v>103</v>
      </c>
      <c r="BL914" s="1" t="s">
        <v>98</v>
      </c>
      <c r="BM914" s="1" t="s">
        <v>1543</v>
      </c>
      <c r="BN914" s="1" t="s">
        <v>56</v>
      </c>
      <c r="BO914" s="1" t="s">
        <v>105</v>
      </c>
      <c r="BP914" s="1" t="s">
        <v>1540</v>
      </c>
      <c r="BQ914" s="1" t="s">
        <v>1540</v>
      </c>
      <c r="BR914" s="1" t="s">
        <v>57</v>
      </c>
      <c r="BS914" s="1" t="s">
        <v>57</v>
      </c>
      <c r="BT914" s="18">
        <v>0.43</v>
      </c>
      <c r="BW914" s="1" t="s">
        <v>1570</v>
      </c>
    </row>
    <row r="915" spans="1:75" ht="28.8" x14ac:dyDescent="0.3">
      <c r="A915" t="s">
        <v>1764</v>
      </c>
      <c r="B915" t="s">
        <v>1735</v>
      </c>
      <c r="C915" s="37">
        <v>322610</v>
      </c>
      <c r="D915" s="37">
        <v>322620</v>
      </c>
      <c r="E915" s="37">
        <v>322630</v>
      </c>
      <c r="F915" s="37">
        <v>322640</v>
      </c>
      <c r="G915" s="29" t="s">
        <v>1799</v>
      </c>
      <c r="H915" s="16" t="s">
        <v>1807</v>
      </c>
      <c r="I915" t="s">
        <v>1468</v>
      </c>
      <c r="J915" t="s">
        <v>1266</v>
      </c>
      <c r="K915" t="s">
        <v>802</v>
      </c>
      <c r="L915" s="1" t="s">
        <v>1531</v>
      </c>
      <c r="M915" s="1" t="s">
        <v>1765</v>
      </c>
      <c r="N915" t="str">
        <f t="shared" si="53"/>
        <v>180-058-07262_19745 - 9_077</v>
      </c>
      <c r="O915">
        <v>99</v>
      </c>
      <c r="P915" s="7">
        <v>6.8449999999999998</v>
      </c>
      <c r="Q915" s="7" t="s">
        <v>1776</v>
      </c>
      <c r="R915" s="6">
        <v>677.65499999999997</v>
      </c>
      <c r="S915">
        <v>-6.16</v>
      </c>
      <c r="T915" s="23">
        <v>44300.041666666657</v>
      </c>
      <c r="U915">
        <v>-6.16</v>
      </c>
      <c r="W915" s="7">
        <v>0.2722</v>
      </c>
      <c r="X915" s="7">
        <v>1.863</v>
      </c>
      <c r="Y915" s="6">
        <v>184.43700000000001</v>
      </c>
      <c r="Z915" t="s">
        <v>1567</v>
      </c>
      <c r="AA915">
        <v>2</v>
      </c>
      <c r="AB915">
        <v>2</v>
      </c>
      <c r="AC915">
        <v>-7.27</v>
      </c>
      <c r="AD915" s="7">
        <v>0.2475</v>
      </c>
      <c r="AE915" s="7">
        <v>1.694</v>
      </c>
      <c r="AF915" s="6">
        <v>167.70599999999999</v>
      </c>
      <c r="AG915" s="7">
        <v>5.1999999999999998E-2</v>
      </c>
      <c r="AH915" s="7">
        <v>0.35599999999999998</v>
      </c>
      <c r="AI915" s="6">
        <v>35.244</v>
      </c>
      <c r="AJ915" s="7">
        <v>-7.47</v>
      </c>
      <c r="AK915" s="7">
        <v>0.25890000000000002</v>
      </c>
      <c r="AL915" s="7">
        <v>1.772</v>
      </c>
      <c r="AM915" s="6">
        <v>175.428</v>
      </c>
      <c r="AN915" s="7">
        <v>9.9199999999999997E-2</v>
      </c>
      <c r="AO915" s="7">
        <v>0.67900000000000005</v>
      </c>
      <c r="AP915" s="6">
        <v>67.221000000000004</v>
      </c>
      <c r="AQ915" s="14">
        <v>1</v>
      </c>
      <c r="AR915" s="15">
        <f t="shared" si="54"/>
        <v>35.739000000000004</v>
      </c>
      <c r="AS915" s="6">
        <v>211.167</v>
      </c>
      <c r="AT915" s="6">
        <v>0</v>
      </c>
      <c r="AU915" s="6">
        <f>AS915/2</f>
        <v>105.5835</v>
      </c>
      <c r="AV915" s="6">
        <f t="shared" si="52"/>
        <v>105.5835</v>
      </c>
      <c r="AW915" t="s">
        <v>1568</v>
      </c>
      <c r="AX915" t="s">
        <v>1600</v>
      </c>
      <c r="BC915">
        <v>19745</v>
      </c>
      <c r="BE915" s="16" t="s">
        <v>1547</v>
      </c>
      <c r="BF915" s="1" t="s">
        <v>55</v>
      </c>
      <c r="BG915" s="1" t="s">
        <v>55</v>
      </c>
      <c r="BH915" s="1" t="s">
        <v>55</v>
      </c>
      <c r="BI915" s="1" t="s">
        <v>55</v>
      </c>
      <c r="BJ915" s="1" t="s">
        <v>1532</v>
      </c>
      <c r="BK915" s="1" t="s">
        <v>103</v>
      </c>
      <c r="BL915" s="1" t="s">
        <v>98</v>
      </c>
      <c r="BM915" s="1" t="s">
        <v>1543</v>
      </c>
      <c r="BN915" s="1" t="s">
        <v>56</v>
      </c>
      <c r="BO915" s="1" t="s">
        <v>105</v>
      </c>
      <c r="BP915" s="1" t="s">
        <v>1540</v>
      </c>
      <c r="BQ915" s="1" t="s">
        <v>1540</v>
      </c>
      <c r="BR915" s="1" t="s">
        <v>57</v>
      </c>
      <c r="BS915" s="1" t="s">
        <v>57</v>
      </c>
      <c r="BT915" s="18">
        <v>0.43</v>
      </c>
      <c r="BW915" s="1" t="s">
        <v>1570</v>
      </c>
    </row>
    <row r="916" spans="1:75" ht="28.8" x14ac:dyDescent="0.3">
      <c r="A916" t="s">
        <v>1764</v>
      </c>
      <c r="B916" t="s">
        <v>1735</v>
      </c>
      <c r="C916" s="37">
        <v>322610</v>
      </c>
      <c r="D916" s="37">
        <v>322620</v>
      </c>
      <c r="E916" s="37">
        <v>322630</v>
      </c>
      <c r="F916" s="37">
        <v>322640</v>
      </c>
      <c r="G916" s="29" t="s">
        <v>1799</v>
      </c>
      <c r="H916" s="16" t="s">
        <v>1807</v>
      </c>
      <c r="I916" t="s">
        <v>1468</v>
      </c>
      <c r="J916" t="s">
        <v>1266</v>
      </c>
      <c r="K916" t="s">
        <v>803</v>
      </c>
      <c r="L916" s="1" t="s">
        <v>1531</v>
      </c>
      <c r="M916" s="1" t="s">
        <v>1765</v>
      </c>
      <c r="N916" t="str">
        <f t="shared" si="53"/>
        <v>180-058-07262_19745 - 9_078</v>
      </c>
      <c r="O916">
        <v>100</v>
      </c>
      <c r="P916" s="7">
        <v>7.3860000000000001</v>
      </c>
      <c r="Q916" s="7" t="s">
        <v>1776</v>
      </c>
      <c r="R916" s="6">
        <v>738.6</v>
      </c>
      <c r="S916">
        <v>-6.16</v>
      </c>
      <c r="T916" s="23">
        <v>44300.041666666657</v>
      </c>
      <c r="U916">
        <v>-6.16</v>
      </c>
      <c r="W916" s="7">
        <v>0.26769999999999999</v>
      </c>
      <c r="X916" s="7">
        <v>1.9770000000000001</v>
      </c>
      <c r="Y916" s="6">
        <v>197.7</v>
      </c>
      <c r="Z916" t="s">
        <v>1567</v>
      </c>
      <c r="AA916">
        <v>2</v>
      </c>
      <c r="AB916">
        <v>2</v>
      </c>
      <c r="AC916">
        <v>-7.27</v>
      </c>
      <c r="AD916" s="7">
        <v>0.25430000000000003</v>
      </c>
      <c r="AE916" s="7">
        <v>1.8779999999999999</v>
      </c>
      <c r="AF916" s="6">
        <v>187.8</v>
      </c>
      <c r="AG916" s="7">
        <v>0.10050000000000001</v>
      </c>
      <c r="AH916" s="7">
        <v>0.74199999999999999</v>
      </c>
      <c r="AI916" s="6">
        <v>74.2</v>
      </c>
      <c r="AJ916" s="7">
        <v>-7.47</v>
      </c>
      <c r="AK916" s="7">
        <v>0.25440000000000002</v>
      </c>
      <c r="AL916" s="7">
        <v>1.879</v>
      </c>
      <c r="AM916" s="6">
        <v>187.9</v>
      </c>
      <c r="AN916" s="7">
        <v>0.16919999999999999</v>
      </c>
      <c r="AO916" s="7">
        <v>1.25</v>
      </c>
      <c r="AP916" s="6">
        <v>125</v>
      </c>
      <c r="AQ916" s="14">
        <v>1</v>
      </c>
      <c r="AR916" s="15">
        <f t="shared" si="54"/>
        <v>40.099999999999994</v>
      </c>
      <c r="AS916" s="6">
        <v>228</v>
      </c>
      <c r="AT916" s="6">
        <f>AS916/2</f>
        <v>114</v>
      </c>
      <c r="AU916" s="6">
        <v>0</v>
      </c>
      <c r="AV916" s="6">
        <f t="shared" si="52"/>
        <v>114</v>
      </c>
      <c r="AW916" t="s">
        <v>1568</v>
      </c>
      <c r="AX916" t="s">
        <v>1600</v>
      </c>
      <c r="BC916">
        <v>19745</v>
      </c>
      <c r="BE916" s="16" t="s">
        <v>1547</v>
      </c>
      <c r="BF916" s="1" t="s">
        <v>55</v>
      </c>
      <c r="BG916" s="1" t="s">
        <v>55</v>
      </c>
      <c r="BH916" s="1" t="s">
        <v>55</v>
      </c>
      <c r="BI916" s="1" t="s">
        <v>55</v>
      </c>
      <c r="BJ916" s="1" t="s">
        <v>1532</v>
      </c>
      <c r="BK916" s="1" t="s">
        <v>103</v>
      </c>
      <c r="BL916" s="1" t="s">
        <v>98</v>
      </c>
      <c r="BM916" s="1" t="s">
        <v>1543</v>
      </c>
      <c r="BN916" s="1" t="s">
        <v>56</v>
      </c>
      <c r="BO916" s="1" t="s">
        <v>105</v>
      </c>
      <c r="BP916" s="1" t="s">
        <v>1540</v>
      </c>
      <c r="BQ916" s="1" t="s">
        <v>1540</v>
      </c>
      <c r="BR916" s="1" t="s">
        <v>57</v>
      </c>
      <c r="BS916" s="1" t="s">
        <v>57</v>
      </c>
      <c r="BT916" s="18">
        <v>0.43</v>
      </c>
      <c r="BW916" s="1" t="s">
        <v>1570</v>
      </c>
    </row>
    <row r="917" spans="1:75" ht="28.8" x14ac:dyDescent="0.3">
      <c r="A917" t="s">
        <v>1764</v>
      </c>
      <c r="B917" t="s">
        <v>1735</v>
      </c>
      <c r="C917" s="37">
        <v>322710</v>
      </c>
      <c r="D917" s="37">
        <v>322720</v>
      </c>
      <c r="E917" s="37">
        <v>322730</v>
      </c>
      <c r="F917" s="37" t="s">
        <v>1767</v>
      </c>
      <c r="G917" s="29" t="s">
        <v>1805</v>
      </c>
      <c r="H917" s="16" t="s">
        <v>1809</v>
      </c>
      <c r="I917" t="s">
        <v>1376</v>
      </c>
      <c r="J917" t="s">
        <v>1121</v>
      </c>
      <c r="K917" t="s">
        <v>272</v>
      </c>
      <c r="L917" s="1" t="s">
        <v>1531</v>
      </c>
      <c r="M917" s="1" t="s">
        <v>1765</v>
      </c>
      <c r="N917" t="str">
        <f t="shared" si="53"/>
        <v>180-058-04903_19617 - 8_070</v>
      </c>
      <c r="O917">
        <v>133</v>
      </c>
      <c r="P917" s="7">
        <v>11.269</v>
      </c>
      <c r="Q917" s="7" t="s">
        <v>1776</v>
      </c>
      <c r="R917" s="6">
        <v>1498.777</v>
      </c>
      <c r="S917">
        <v>-6.23</v>
      </c>
      <c r="T917" s="23">
        <v>44286.041666666657</v>
      </c>
      <c r="U917">
        <v>-6.23</v>
      </c>
      <c r="W917" s="7">
        <v>0.58379999999999999</v>
      </c>
      <c r="X917" s="7">
        <v>6.5789999999999997</v>
      </c>
      <c r="Y917" s="6">
        <v>875.00699999999995</v>
      </c>
      <c r="Z917" t="s">
        <v>1567</v>
      </c>
      <c r="AA917">
        <v>2.5</v>
      </c>
      <c r="AB917">
        <v>2</v>
      </c>
      <c r="AC917">
        <v>-6.97</v>
      </c>
      <c r="AD917" s="7">
        <v>0.32350000000000001</v>
      </c>
      <c r="AE917" s="7">
        <v>3.645</v>
      </c>
      <c r="AF917" s="6">
        <v>484.78500000000003</v>
      </c>
      <c r="AG917" s="7">
        <v>3.9399999999999998E-2</v>
      </c>
      <c r="AH917" s="7">
        <v>0.44400000000000001</v>
      </c>
      <c r="AI917" s="6">
        <v>59.052</v>
      </c>
      <c r="AJ917" s="7">
        <v>-7.17</v>
      </c>
      <c r="AK917" s="7">
        <v>0.42280000000000001</v>
      </c>
      <c r="AL917" s="7">
        <v>4.7649999999999997</v>
      </c>
      <c r="AM917" s="6">
        <v>633.745</v>
      </c>
      <c r="AN917" s="7">
        <v>7.2900000000000006E-2</v>
      </c>
      <c r="AO917" s="7">
        <v>0.82099999999999995</v>
      </c>
      <c r="AP917" s="6">
        <v>109.193</v>
      </c>
      <c r="AQ917" s="7">
        <v>0.6</v>
      </c>
      <c r="AR917" s="15">
        <f t="shared" si="54"/>
        <v>82.725999999999999</v>
      </c>
      <c r="AS917" s="6">
        <v>716.471</v>
      </c>
      <c r="AT917" s="6">
        <f>((AS917/O917)*57)/2</f>
        <v>153.52950000000001</v>
      </c>
      <c r="AU917" s="6">
        <f>AS917-AT917</f>
        <v>562.94150000000002</v>
      </c>
      <c r="AV917" s="6">
        <f t="shared" si="52"/>
        <v>0</v>
      </c>
      <c r="AW917" t="s">
        <v>1568</v>
      </c>
      <c r="AX917" t="s">
        <v>1600</v>
      </c>
      <c r="BA917" s="13"/>
      <c r="BC917">
        <v>19617</v>
      </c>
      <c r="BF917" s="1" t="s">
        <v>55</v>
      </c>
      <c r="BG917" s="1" t="s">
        <v>55</v>
      </c>
      <c r="BH917" s="1" t="s">
        <v>55</v>
      </c>
      <c r="BI917" s="1" t="s">
        <v>55</v>
      </c>
      <c r="BJ917" s="1" t="s">
        <v>1535</v>
      </c>
      <c r="BK917" s="1" t="s">
        <v>106</v>
      </c>
      <c r="BL917" s="1" t="s">
        <v>98</v>
      </c>
      <c r="BM917" s="1" t="s">
        <v>1535</v>
      </c>
      <c r="BN917" s="1" t="s">
        <v>56</v>
      </c>
      <c r="BO917" s="1" t="s">
        <v>105</v>
      </c>
      <c r="BP917" s="1" t="s">
        <v>62</v>
      </c>
      <c r="BQ917" s="1" t="s">
        <v>62</v>
      </c>
      <c r="BR917" s="1" t="s">
        <v>57</v>
      </c>
      <c r="BS917" s="1" t="s">
        <v>57</v>
      </c>
      <c r="BT917" s="18">
        <v>0.59</v>
      </c>
      <c r="BU917" s="1"/>
      <c r="BV917" s="1"/>
      <c r="BW917" s="1" t="s">
        <v>1570</v>
      </c>
    </row>
    <row r="918" spans="1:75" ht="28.8" x14ac:dyDescent="0.3">
      <c r="A918" t="s">
        <v>1764</v>
      </c>
      <c r="B918" t="s">
        <v>1735</v>
      </c>
      <c r="C918" s="37">
        <v>322710</v>
      </c>
      <c r="D918" s="37">
        <v>322720</v>
      </c>
      <c r="E918" s="37">
        <v>322730</v>
      </c>
      <c r="F918" s="37" t="s">
        <v>1767</v>
      </c>
      <c r="G918" s="29" t="s">
        <v>1805</v>
      </c>
      <c r="H918" s="16" t="s">
        <v>1809</v>
      </c>
      <c r="I918" t="s">
        <v>1376</v>
      </c>
      <c r="J918" t="s">
        <v>1121</v>
      </c>
      <c r="K918" t="s">
        <v>270</v>
      </c>
      <c r="L918" s="1" t="s">
        <v>1531</v>
      </c>
      <c r="M918" s="1" t="s">
        <v>1765</v>
      </c>
      <c r="N918" t="str">
        <f t="shared" si="53"/>
        <v>180-058-04903_19617 - 8_068</v>
      </c>
      <c r="O918">
        <v>97</v>
      </c>
      <c r="P918" s="7">
        <v>7.415</v>
      </c>
      <c r="Q918" s="7" t="s">
        <v>1776</v>
      </c>
      <c r="R918" s="6">
        <v>719.255</v>
      </c>
      <c r="S918">
        <v>-6.23</v>
      </c>
      <c r="T918" s="23">
        <v>44286.041666666657</v>
      </c>
      <c r="U918">
        <v>-6.23</v>
      </c>
      <c r="W918" s="7">
        <v>0.45100000000000001</v>
      </c>
      <c r="X918" s="7">
        <v>3.3439999999999999</v>
      </c>
      <c r="Y918" s="6">
        <v>324.36799999999999</v>
      </c>
      <c r="Z918" t="s">
        <v>1567</v>
      </c>
      <c r="AA918">
        <v>2.5</v>
      </c>
      <c r="AB918">
        <v>2</v>
      </c>
      <c r="AC918">
        <v>-6.97</v>
      </c>
      <c r="AD918" s="7">
        <v>0.17069999999999999</v>
      </c>
      <c r="AE918" s="7">
        <v>1.266</v>
      </c>
      <c r="AF918" s="6">
        <v>122.80200000000001</v>
      </c>
      <c r="AG918" s="7">
        <v>1.5900000000000001E-2</v>
      </c>
      <c r="AH918" s="7">
        <v>0.11799999999999999</v>
      </c>
      <c r="AI918" s="6">
        <v>11.446</v>
      </c>
      <c r="AJ918" s="7">
        <v>-7.17</v>
      </c>
      <c r="AK918" s="7">
        <v>0.25619999999999998</v>
      </c>
      <c r="AL918" s="7">
        <v>1.9</v>
      </c>
      <c r="AM918" s="6">
        <v>184.3</v>
      </c>
      <c r="AN918" s="7">
        <v>2.8500000000000001E-2</v>
      </c>
      <c r="AO918" s="7">
        <v>0.21099999999999999</v>
      </c>
      <c r="AP918" s="6">
        <v>20.466999999999999</v>
      </c>
      <c r="AQ918" s="7">
        <v>1</v>
      </c>
      <c r="AR918" s="15">
        <f t="shared" si="54"/>
        <v>38.411999999999978</v>
      </c>
      <c r="AS918" s="6">
        <v>222.71199999999999</v>
      </c>
      <c r="AT918" s="6">
        <v>0</v>
      </c>
      <c r="AU918" s="6">
        <f>AS918</f>
        <v>222.71199999999999</v>
      </c>
      <c r="AV918" s="6">
        <f t="shared" si="52"/>
        <v>0</v>
      </c>
      <c r="AW918" t="s">
        <v>1568</v>
      </c>
      <c r="AX918" t="s">
        <v>1600</v>
      </c>
      <c r="AZ918" t="s">
        <v>1625</v>
      </c>
      <c r="BA918" s="13">
        <v>37037</v>
      </c>
      <c r="BB918" t="s">
        <v>2804</v>
      </c>
      <c r="BC918">
        <v>19617</v>
      </c>
      <c r="BF918" s="1" t="s">
        <v>55</v>
      </c>
      <c r="BG918" s="1" t="s">
        <v>55</v>
      </c>
      <c r="BH918" s="1" t="s">
        <v>55</v>
      </c>
      <c r="BI918" s="1" t="s">
        <v>55</v>
      </c>
      <c r="BJ918" s="1" t="s">
        <v>1535</v>
      </c>
      <c r="BK918" s="1" t="s">
        <v>106</v>
      </c>
      <c r="BL918" s="1" t="s">
        <v>98</v>
      </c>
      <c r="BM918" s="1" t="s">
        <v>1535</v>
      </c>
      <c r="BN918" s="1" t="s">
        <v>56</v>
      </c>
      <c r="BO918" s="1" t="s">
        <v>105</v>
      </c>
      <c r="BP918" s="1" t="s">
        <v>62</v>
      </c>
      <c r="BQ918" s="1" t="s">
        <v>62</v>
      </c>
      <c r="BR918" s="1" t="s">
        <v>57</v>
      </c>
      <c r="BS918" s="1" t="s">
        <v>57</v>
      </c>
      <c r="BT918" s="18">
        <v>0.59</v>
      </c>
      <c r="BU918" s="1"/>
      <c r="BV918" s="1"/>
      <c r="BW918" s="1" t="s">
        <v>1570</v>
      </c>
    </row>
    <row r="919" spans="1:75" ht="28.8" x14ac:dyDescent="0.3">
      <c r="A919" t="s">
        <v>1764</v>
      </c>
      <c r="B919" t="s">
        <v>1735</v>
      </c>
      <c r="C919" s="37">
        <v>322710</v>
      </c>
      <c r="D919" s="37">
        <v>322720</v>
      </c>
      <c r="E919" s="37">
        <v>322730</v>
      </c>
      <c r="F919" s="37" t="s">
        <v>1767</v>
      </c>
      <c r="G919" s="29" t="s">
        <v>1805</v>
      </c>
      <c r="H919" s="16" t="s">
        <v>1809</v>
      </c>
      <c r="I919" t="s">
        <v>1376</v>
      </c>
      <c r="J919" t="s">
        <v>1121</v>
      </c>
      <c r="K919" t="s">
        <v>271</v>
      </c>
      <c r="L919" s="1" t="s">
        <v>1531</v>
      </c>
      <c r="M919" s="1" t="s">
        <v>1765</v>
      </c>
      <c r="N919" t="str">
        <f t="shared" si="53"/>
        <v>180-058-04903_19617 - 8_069</v>
      </c>
      <c r="O919">
        <v>101</v>
      </c>
      <c r="P919" s="7">
        <v>7.4870000000000001</v>
      </c>
      <c r="Q919" s="7" t="s">
        <v>1776</v>
      </c>
      <c r="R919" s="6">
        <v>756.18700000000001</v>
      </c>
      <c r="S919">
        <v>-6.23</v>
      </c>
      <c r="T919" s="23">
        <v>44286.041666666657</v>
      </c>
      <c r="U919">
        <v>-6.23</v>
      </c>
      <c r="W919" s="7">
        <v>0.46389999999999998</v>
      </c>
      <c r="X919" s="7">
        <v>3.4729999999999999</v>
      </c>
      <c r="Y919" s="6">
        <v>350.77300000000002</v>
      </c>
      <c r="Z919" t="s">
        <v>1567</v>
      </c>
      <c r="AA919">
        <v>2.5</v>
      </c>
      <c r="AB919">
        <v>2</v>
      </c>
      <c r="AC919">
        <v>-6.97</v>
      </c>
      <c r="AD919" s="7">
        <v>0.18229999999999999</v>
      </c>
      <c r="AE919" s="7">
        <v>1.365</v>
      </c>
      <c r="AF919" s="6">
        <v>137.86500000000001</v>
      </c>
      <c r="AG919" s="7">
        <v>9.5999999999999992E-3</v>
      </c>
      <c r="AH919" s="7">
        <v>7.1999999999999995E-2</v>
      </c>
      <c r="AI919" s="6">
        <v>7.2720000000000002</v>
      </c>
      <c r="AJ919" s="7">
        <v>-7.17</v>
      </c>
      <c r="AK919" s="7">
        <v>0.27429999999999999</v>
      </c>
      <c r="AL919" s="7">
        <v>2.0539999999999998</v>
      </c>
      <c r="AM919" s="6">
        <v>207.45400000000001</v>
      </c>
      <c r="AN919" s="7">
        <v>1.66E-2</v>
      </c>
      <c r="AO919" s="7">
        <v>0.124</v>
      </c>
      <c r="AP919" s="6">
        <v>12.523999999999999</v>
      </c>
      <c r="AQ919" s="7">
        <v>1</v>
      </c>
      <c r="AR919" s="15">
        <f t="shared" si="54"/>
        <v>40.298999999999978</v>
      </c>
      <c r="AS919" s="6">
        <v>247.75299999999999</v>
      </c>
      <c r="AT919" s="6">
        <v>0</v>
      </c>
      <c r="AU919" s="6">
        <f>AS919</f>
        <v>247.75299999999999</v>
      </c>
      <c r="AV919" s="6">
        <f t="shared" si="52"/>
        <v>0</v>
      </c>
      <c r="AW919" t="s">
        <v>1568</v>
      </c>
      <c r="AX919" t="s">
        <v>1600</v>
      </c>
      <c r="AZ919" t="s">
        <v>1625</v>
      </c>
      <c r="BA919" s="13">
        <v>37037</v>
      </c>
      <c r="BB919" t="s">
        <v>2804</v>
      </c>
      <c r="BC919">
        <v>19617</v>
      </c>
      <c r="BF919" s="1" t="s">
        <v>55</v>
      </c>
      <c r="BG919" s="1" t="s">
        <v>55</v>
      </c>
      <c r="BH919" s="1" t="s">
        <v>55</v>
      </c>
      <c r="BI919" s="1" t="s">
        <v>55</v>
      </c>
      <c r="BJ919" s="1" t="s">
        <v>1535</v>
      </c>
      <c r="BK919" s="1" t="s">
        <v>106</v>
      </c>
      <c r="BL919" s="1" t="s">
        <v>98</v>
      </c>
      <c r="BM919" s="1" t="s">
        <v>1535</v>
      </c>
      <c r="BN919" s="1" t="s">
        <v>56</v>
      </c>
      <c r="BO919" s="1" t="s">
        <v>105</v>
      </c>
      <c r="BP919" s="1" t="s">
        <v>62</v>
      </c>
      <c r="BQ919" s="1" t="s">
        <v>62</v>
      </c>
      <c r="BR919" s="1" t="s">
        <v>57</v>
      </c>
      <c r="BS919" s="1" t="s">
        <v>57</v>
      </c>
      <c r="BT919" s="18">
        <v>0.59</v>
      </c>
      <c r="BU919" s="1"/>
      <c r="BV919" s="1"/>
      <c r="BW919" s="1" t="s">
        <v>1570</v>
      </c>
    </row>
    <row r="920" spans="1:75" ht="28.8" x14ac:dyDescent="0.3">
      <c r="A920" t="s">
        <v>1764</v>
      </c>
      <c r="B920" t="s">
        <v>1731</v>
      </c>
      <c r="C920" s="37">
        <v>332110</v>
      </c>
      <c r="D920" s="37">
        <v>332120</v>
      </c>
      <c r="E920" s="37" t="s">
        <v>1767</v>
      </c>
      <c r="F920" s="37" t="s">
        <v>1767</v>
      </c>
      <c r="G920" s="29" t="s">
        <v>1803</v>
      </c>
      <c r="H920" s="16" t="s">
        <v>1816</v>
      </c>
      <c r="I920" t="s">
        <v>1525</v>
      </c>
      <c r="J920" t="s">
        <v>1333</v>
      </c>
      <c r="K920" t="s">
        <v>1053</v>
      </c>
      <c r="L920" s="1" t="s">
        <v>1531</v>
      </c>
      <c r="M920" s="1" t="s">
        <v>1765</v>
      </c>
      <c r="N920" t="str">
        <f t="shared" si="53"/>
        <v>180-058-05561_19705 - 9_370</v>
      </c>
      <c r="O920">
        <v>100</v>
      </c>
      <c r="P920" s="7">
        <v>4.1909999999999998</v>
      </c>
      <c r="Q920" s="7" t="s">
        <v>1777</v>
      </c>
      <c r="R920" s="6">
        <v>419.1</v>
      </c>
      <c r="S920">
        <v>-6.26</v>
      </c>
      <c r="T920" s="23">
        <v>44279</v>
      </c>
      <c r="U920">
        <v>-6.26</v>
      </c>
      <c r="W920" s="7">
        <v>0.20780000000000001</v>
      </c>
      <c r="X920" s="7">
        <v>0.871</v>
      </c>
      <c r="Y920" s="6">
        <v>87.1</v>
      </c>
      <c r="Z920" t="s">
        <v>1567</v>
      </c>
      <c r="AA920">
        <v>2</v>
      </c>
      <c r="AB920">
        <v>2</v>
      </c>
      <c r="AC920">
        <v>-7.07</v>
      </c>
      <c r="AD920" s="7">
        <v>0.189</v>
      </c>
      <c r="AE920" s="7">
        <v>0.79200000000000004</v>
      </c>
      <c r="AF920" s="6">
        <v>79.2</v>
      </c>
      <c r="AG920" s="7">
        <v>8.3500000000000005E-2</v>
      </c>
      <c r="AH920" s="7">
        <v>0.35</v>
      </c>
      <c r="AI920" s="6">
        <v>35</v>
      </c>
      <c r="AJ920" s="7">
        <v>-7.27</v>
      </c>
      <c r="AK920" s="7">
        <v>0.189</v>
      </c>
      <c r="AL920" s="7">
        <v>0.79200000000000004</v>
      </c>
      <c r="AM920" s="6">
        <v>79.2</v>
      </c>
      <c r="AN920" s="7">
        <v>0.10979999999999999</v>
      </c>
      <c r="AO920" s="7">
        <v>0.46</v>
      </c>
      <c r="AP920" s="6">
        <v>46</v>
      </c>
      <c r="AQ920" s="14">
        <v>1</v>
      </c>
      <c r="AR920" s="15">
        <f t="shared" si="54"/>
        <v>19.599999999999994</v>
      </c>
      <c r="AS920" s="6">
        <v>98.8</v>
      </c>
      <c r="AT920" s="6">
        <f>AS920</f>
        <v>98.8</v>
      </c>
      <c r="AU920" s="6">
        <v>0</v>
      </c>
      <c r="AV920" s="6">
        <f t="shared" si="52"/>
        <v>0</v>
      </c>
      <c r="AW920" t="s">
        <v>1568</v>
      </c>
      <c r="AX920" t="s">
        <v>1600</v>
      </c>
      <c r="BC920">
        <v>19705</v>
      </c>
      <c r="BF920" s="1" t="s">
        <v>58</v>
      </c>
      <c r="BG920" s="1" t="s">
        <v>58</v>
      </c>
      <c r="BH920" s="1" t="s">
        <v>55</v>
      </c>
      <c r="BI920" s="1" t="s">
        <v>58</v>
      </c>
      <c r="BJ920" s="1" t="s">
        <v>59</v>
      </c>
      <c r="BK920" s="1" t="s">
        <v>100</v>
      </c>
      <c r="BL920" s="1" t="s">
        <v>99</v>
      </c>
      <c r="BM920" s="1" t="s">
        <v>59</v>
      </c>
      <c r="BN920" s="1" t="s">
        <v>59</v>
      </c>
      <c r="BO920" s="1" t="s">
        <v>101</v>
      </c>
      <c r="BP920" s="1" t="s">
        <v>57</v>
      </c>
      <c r="BQ920" s="1" t="s">
        <v>59</v>
      </c>
      <c r="BR920" s="1" t="s">
        <v>59</v>
      </c>
      <c r="BS920" s="1" t="s">
        <v>59</v>
      </c>
      <c r="BT920" s="18">
        <v>0.39</v>
      </c>
      <c r="BW920" s="1" t="s">
        <v>1570</v>
      </c>
    </row>
    <row r="921" spans="1:75" ht="28.8" x14ac:dyDescent="0.3">
      <c r="A921" t="s">
        <v>1764</v>
      </c>
      <c r="B921" t="s">
        <v>1731</v>
      </c>
      <c r="C921" s="37">
        <v>332110</v>
      </c>
      <c r="D921" s="37">
        <v>332120</v>
      </c>
      <c r="E921" s="37" t="s">
        <v>1767</v>
      </c>
      <c r="F921" s="37" t="s">
        <v>1767</v>
      </c>
      <c r="G921" s="29" t="s">
        <v>1803</v>
      </c>
      <c r="H921" s="16" t="s">
        <v>1816</v>
      </c>
      <c r="I921" t="s">
        <v>1525</v>
      </c>
      <c r="J921" t="s">
        <v>1333</v>
      </c>
      <c r="K921" t="s">
        <v>1054</v>
      </c>
      <c r="L921" s="1" t="s">
        <v>1531</v>
      </c>
      <c r="M921" s="1" t="s">
        <v>1765</v>
      </c>
      <c r="N921" t="str">
        <f t="shared" si="53"/>
        <v>180-058-05561_19705 - 9_371</v>
      </c>
      <c r="O921">
        <v>91</v>
      </c>
      <c r="P921" s="7">
        <v>3.6240000000000001</v>
      </c>
      <c r="Q921" s="7" t="s">
        <v>1777</v>
      </c>
      <c r="R921" s="6">
        <v>329.78399999999999</v>
      </c>
      <c r="S921">
        <v>-6.26</v>
      </c>
      <c r="T921" s="23">
        <v>44279</v>
      </c>
      <c r="U921">
        <v>-6.26</v>
      </c>
      <c r="W921" s="7">
        <v>0.2387</v>
      </c>
      <c r="X921" s="7">
        <v>0.86499999999999999</v>
      </c>
      <c r="Y921" s="6">
        <v>78.715000000000003</v>
      </c>
      <c r="Z921" t="s">
        <v>1566</v>
      </c>
      <c r="AD921" s="7"/>
      <c r="AE921" s="7"/>
      <c r="AF921" s="6"/>
      <c r="AG921" s="7"/>
      <c r="AH921" s="7"/>
      <c r="AI921" s="6"/>
      <c r="AJ921" s="7">
        <v>-7.0449999999999999</v>
      </c>
      <c r="AK921" s="7">
        <v>0.2387</v>
      </c>
      <c r="AL921" s="7">
        <v>0.86499999999999999</v>
      </c>
      <c r="AM921" s="6">
        <v>78.715000000000003</v>
      </c>
      <c r="AN921" s="7">
        <v>0.39900000000000002</v>
      </c>
      <c r="AO921" s="7">
        <v>1.446</v>
      </c>
      <c r="AP921" s="6">
        <v>131.58600000000001</v>
      </c>
      <c r="AQ921" s="14">
        <v>1.5</v>
      </c>
      <c r="AR921" s="15">
        <f t="shared" si="54"/>
        <v>19.11</v>
      </c>
      <c r="AS921" s="6">
        <v>97.825000000000003</v>
      </c>
      <c r="AT921" s="6">
        <f>AS921</f>
        <v>97.825000000000003</v>
      </c>
      <c r="AU921" s="6">
        <v>0</v>
      </c>
      <c r="AV921" s="6">
        <f t="shared" si="52"/>
        <v>0</v>
      </c>
      <c r="AW921" t="s">
        <v>18</v>
      </c>
      <c r="AX921" t="s">
        <v>1600</v>
      </c>
      <c r="BC921">
        <v>19705</v>
      </c>
      <c r="BF921" s="1" t="s">
        <v>58</v>
      </c>
      <c r="BG921" s="1" t="s">
        <v>58</v>
      </c>
      <c r="BH921" s="1" t="s">
        <v>55</v>
      </c>
      <c r="BI921" s="1" t="s">
        <v>58</v>
      </c>
      <c r="BJ921" s="1" t="s">
        <v>59</v>
      </c>
      <c r="BK921" s="1" t="s">
        <v>100</v>
      </c>
      <c r="BL921" s="1" t="s">
        <v>99</v>
      </c>
      <c r="BM921" s="1" t="s">
        <v>59</v>
      </c>
      <c r="BN921" s="1" t="s">
        <v>59</v>
      </c>
      <c r="BO921" s="1" t="s">
        <v>101</v>
      </c>
      <c r="BP921" s="1" t="s">
        <v>57</v>
      </c>
      <c r="BQ921" s="1" t="s">
        <v>59</v>
      </c>
      <c r="BR921" s="1" t="s">
        <v>59</v>
      </c>
      <c r="BS921" s="1" t="s">
        <v>59</v>
      </c>
      <c r="BT921" s="18">
        <v>0.39</v>
      </c>
      <c r="BW921" s="1" t="s">
        <v>1570</v>
      </c>
    </row>
    <row r="922" spans="1:75" ht="28.8" x14ac:dyDescent="0.3">
      <c r="A922" t="s">
        <v>1764</v>
      </c>
      <c r="B922" t="s">
        <v>1731</v>
      </c>
      <c r="C922" s="37">
        <v>332110</v>
      </c>
      <c r="D922" s="37">
        <v>332120</v>
      </c>
      <c r="E922" s="37" t="s">
        <v>1767</v>
      </c>
      <c r="F922" s="37" t="s">
        <v>1767</v>
      </c>
      <c r="G922" s="29" t="s">
        <v>1803</v>
      </c>
      <c r="H922" s="16" t="s">
        <v>1816</v>
      </c>
      <c r="I922" t="s">
        <v>1525</v>
      </c>
      <c r="J922" t="s">
        <v>1333</v>
      </c>
      <c r="K922" t="s">
        <v>1055</v>
      </c>
      <c r="L922" s="1" t="s">
        <v>1531</v>
      </c>
      <c r="M922" s="1" t="s">
        <v>1765</v>
      </c>
      <c r="N922" t="str">
        <f t="shared" si="53"/>
        <v>180-058-05561_19705 - 9_372</v>
      </c>
      <c r="O922">
        <v>63</v>
      </c>
      <c r="P922" s="7">
        <v>4.2</v>
      </c>
      <c r="Q922" s="7" t="s">
        <v>1777</v>
      </c>
      <c r="R922" s="6">
        <v>264.60000000000002</v>
      </c>
      <c r="S922">
        <v>-6.26</v>
      </c>
      <c r="T922" s="23">
        <v>44279</v>
      </c>
      <c r="U922">
        <v>-6.26</v>
      </c>
      <c r="W922" s="7">
        <v>0.26450000000000001</v>
      </c>
      <c r="X922" s="7">
        <v>1.111</v>
      </c>
      <c r="Y922" s="6">
        <v>69.992999999999995</v>
      </c>
      <c r="Z922" t="s">
        <v>1567</v>
      </c>
      <c r="AA922">
        <v>2</v>
      </c>
      <c r="AB922">
        <v>2</v>
      </c>
      <c r="AC922">
        <v>-7.07</v>
      </c>
      <c r="AD922" s="7">
        <v>0.23380000000000001</v>
      </c>
      <c r="AE922" s="7">
        <v>0.98199999999999998</v>
      </c>
      <c r="AF922" s="6">
        <v>61.866</v>
      </c>
      <c r="AG922" s="7">
        <v>7.7399999999999997E-2</v>
      </c>
      <c r="AH922" s="7">
        <v>0.32500000000000001</v>
      </c>
      <c r="AI922" s="6">
        <v>20.475000000000001</v>
      </c>
      <c r="AJ922" s="7">
        <v>-7.27</v>
      </c>
      <c r="AK922" s="7">
        <v>0.23380000000000001</v>
      </c>
      <c r="AL922" s="7">
        <v>0.98199999999999998</v>
      </c>
      <c r="AM922" s="6">
        <v>61.866</v>
      </c>
      <c r="AN922" s="7">
        <v>0.104</v>
      </c>
      <c r="AO922" s="7">
        <v>0.437</v>
      </c>
      <c r="AP922" s="6">
        <v>27.530999999999999</v>
      </c>
      <c r="AQ922" s="14">
        <v>1</v>
      </c>
      <c r="AR922" s="15">
        <f t="shared" si="54"/>
        <v>13.923000000000002</v>
      </c>
      <c r="AS922" s="6">
        <v>75.789000000000001</v>
      </c>
      <c r="AT922" s="6">
        <f>AS922</f>
        <v>75.789000000000001</v>
      </c>
      <c r="AU922" s="6">
        <v>0</v>
      </c>
      <c r="AV922" s="6">
        <f t="shared" si="52"/>
        <v>0</v>
      </c>
      <c r="AW922" t="s">
        <v>1568</v>
      </c>
      <c r="AX922" t="s">
        <v>1600</v>
      </c>
      <c r="AZ922" t="s">
        <v>1612</v>
      </c>
      <c r="BA922" s="13">
        <v>36531</v>
      </c>
      <c r="BB922" s="1" t="s">
        <v>2799</v>
      </c>
      <c r="BC922">
        <v>19705</v>
      </c>
      <c r="BF922" s="1" t="s">
        <v>58</v>
      </c>
      <c r="BG922" s="1" t="s">
        <v>58</v>
      </c>
      <c r="BH922" s="1" t="s">
        <v>55</v>
      </c>
      <c r="BI922" s="1" t="s">
        <v>58</v>
      </c>
      <c r="BJ922" s="1" t="s">
        <v>59</v>
      </c>
      <c r="BK922" s="1" t="s">
        <v>100</v>
      </c>
      <c r="BL922" s="1" t="s">
        <v>99</v>
      </c>
      <c r="BM922" s="1" t="s">
        <v>59</v>
      </c>
      <c r="BN922" s="1" t="s">
        <v>59</v>
      </c>
      <c r="BO922" s="1" t="s">
        <v>101</v>
      </c>
      <c r="BP922" s="1" t="s">
        <v>57</v>
      </c>
      <c r="BQ922" s="1" t="s">
        <v>59</v>
      </c>
      <c r="BR922" s="1" t="s">
        <v>59</v>
      </c>
      <c r="BS922" s="1" t="s">
        <v>59</v>
      </c>
      <c r="BT922" s="18">
        <v>0.39</v>
      </c>
      <c r="BW922" s="1" t="s">
        <v>1570</v>
      </c>
    </row>
    <row r="923" spans="1:75" x14ac:dyDescent="0.3">
      <c r="A923" t="s">
        <v>1764</v>
      </c>
      <c r="B923" t="s">
        <v>1731</v>
      </c>
      <c r="C923" s="37">
        <v>332110</v>
      </c>
      <c r="D923" s="37">
        <v>332120</v>
      </c>
      <c r="E923" s="37" t="s">
        <v>1767</v>
      </c>
      <c r="F923" s="37">
        <v>332130</v>
      </c>
      <c r="G923" s="21" t="s">
        <v>1789</v>
      </c>
      <c r="H923" s="1" t="s">
        <v>1798</v>
      </c>
      <c r="I923" t="s">
        <v>1523</v>
      </c>
      <c r="J923" t="s">
        <v>1331</v>
      </c>
      <c r="K923" t="s">
        <v>1045</v>
      </c>
      <c r="L923" s="1" t="s">
        <v>1531</v>
      </c>
      <c r="M923" s="1" t="s">
        <v>1765</v>
      </c>
      <c r="N923" t="str">
        <f t="shared" si="53"/>
        <v>180-058-05935_19722 - 9_362</v>
      </c>
      <c r="O923">
        <v>68</v>
      </c>
      <c r="P923" s="7">
        <v>6.9850000000000003</v>
      </c>
      <c r="Q923" s="7" t="s">
        <v>1777</v>
      </c>
      <c r="R923" s="6">
        <v>474.98</v>
      </c>
      <c r="S923">
        <v>-6.26</v>
      </c>
      <c r="T923" s="23">
        <v>44280</v>
      </c>
      <c r="U923">
        <v>-6.26</v>
      </c>
      <c r="W923" s="7">
        <v>0.43290000000000001</v>
      </c>
      <c r="X923" s="7">
        <v>3.024</v>
      </c>
      <c r="Y923" s="6">
        <v>205.63200000000001</v>
      </c>
      <c r="Z923" t="s">
        <v>1567</v>
      </c>
      <c r="AA923">
        <v>3</v>
      </c>
      <c r="AB923">
        <v>3</v>
      </c>
      <c r="AC923">
        <v>-6.77</v>
      </c>
      <c r="AD923" s="7">
        <v>0.22159999999999999</v>
      </c>
      <c r="AE923" s="7">
        <v>1.548</v>
      </c>
      <c r="AF923" s="6">
        <v>105.264</v>
      </c>
      <c r="AG923" s="7">
        <v>0</v>
      </c>
      <c r="AH923" s="7">
        <v>0</v>
      </c>
      <c r="AI923" s="6">
        <v>0</v>
      </c>
      <c r="AJ923" s="7">
        <v>-6.97</v>
      </c>
      <c r="AK923" s="7">
        <v>0.28360000000000002</v>
      </c>
      <c r="AL923" s="7">
        <v>1.9810000000000001</v>
      </c>
      <c r="AM923" s="6">
        <v>134.708</v>
      </c>
      <c r="AN923" s="7">
        <v>3.32E-2</v>
      </c>
      <c r="AO923" s="7">
        <v>0.23200000000000001</v>
      </c>
      <c r="AP923" s="6">
        <v>15.776</v>
      </c>
      <c r="AQ923" s="14">
        <v>1</v>
      </c>
      <c r="AR923" s="15">
        <f t="shared" si="54"/>
        <v>24.412000000000006</v>
      </c>
      <c r="AS923" s="6">
        <v>159.12</v>
      </c>
      <c r="AT923" s="6">
        <f>AS923/2</f>
        <v>79.56</v>
      </c>
      <c r="AU923" s="6">
        <v>0</v>
      </c>
      <c r="AV923" s="6">
        <f t="shared" si="52"/>
        <v>79.56</v>
      </c>
      <c r="AW923" t="s">
        <v>1568</v>
      </c>
      <c r="AX923" t="s">
        <v>1600</v>
      </c>
      <c r="BC923">
        <v>19722</v>
      </c>
      <c r="BF923" s="1" t="s">
        <v>58</v>
      </c>
      <c r="BG923" s="1" t="s">
        <v>58</v>
      </c>
      <c r="BH923" s="1" t="s">
        <v>55</v>
      </c>
      <c r="BI923" s="1" t="s">
        <v>58</v>
      </c>
      <c r="BJ923" s="1" t="s">
        <v>59</v>
      </c>
      <c r="BK923" s="1" t="s">
        <v>100</v>
      </c>
      <c r="BL923" s="1" t="s">
        <v>99</v>
      </c>
      <c r="BM923" s="1" t="s">
        <v>59</v>
      </c>
      <c r="BN923" s="1" t="s">
        <v>59</v>
      </c>
      <c r="BO923" s="1" t="s">
        <v>101</v>
      </c>
      <c r="BP923" s="1" t="s">
        <v>57</v>
      </c>
      <c r="BQ923" s="1" t="s">
        <v>59</v>
      </c>
      <c r="BR923" s="1" t="s">
        <v>59</v>
      </c>
      <c r="BS923" s="1" t="s">
        <v>59</v>
      </c>
      <c r="BT923" s="18">
        <v>0.28999999999999998</v>
      </c>
      <c r="BW923" s="1" t="s">
        <v>1570</v>
      </c>
    </row>
    <row r="924" spans="1:75" x14ac:dyDescent="0.3">
      <c r="A924" t="s">
        <v>1764</v>
      </c>
      <c r="B924" t="s">
        <v>1731</v>
      </c>
      <c r="C924" s="37">
        <v>332110</v>
      </c>
      <c r="D924" s="37">
        <v>332120</v>
      </c>
      <c r="E924" s="37" t="s">
        <v>1767</v>
      </c>
      <c r="F924" s="37">
        <v>332130</v>
      </c>
      <c r="G924" s="21" t="s">
        <v>1789</v>
      </c>
      <c r="H924" s="1" t="s">
        <v>1798</v>
      </c>
      <c r="I924" t="s">
        <v>1523</v>
      </c>
      <c r="J924" t="s">
        <v>1331</v>
      </c>
      <c r="K924" t="s">
        <v>1046</v>
      </c>
      <c r="L924" s="1" t="s">
        <v>1531</v>
      </c>
      <c r="M924" s="1" t="s">
        <v>1765</v>
      </c>
      <c r="N924" t="str">
        <f t="shared" si="53"/>
        <v>180-058-05935_19722 - 9_363</v>
      </c>
      <c r="O924">
        <v>88</v>
      </c>
      <c r="P924" s="7">
        <v>6.3079999999999998</v>
      </c>
      <c r="Q924" s="7" t="s">
        <v>1777</v>
      </c>
      <c r="R924" s="6">
        <v>555.10400000000004</v>
      </c>
      <c r="S924">
        <v>-6.26</v>
      </c>
      <c r="T924" s="23">
        <v>44280</v>
      </c>
      <c r="U924">
        <v>-6.26</v>
      </c>
      <c r="W924" s="7">
        <v>0.43020000000000003</v>
      </c>
      <c r="X924" s="7">
        <v>2.714</v>
      </c>
      <c r="Y924" s="6">
        <v>238.83199999999999</v>
      </c>
      <c r="Z924" t="s">
        <v>1567</v>
      </c>
      <c r="AA924">
        <v>3</v>
      </c>
      <c r="AB924">
        <v>3</v>
      </c>
      <c r="AC924">
        <v>-6.77</v>
      </c>
      <c r="AD924" s="7">
        <v>0.1898</v>
      </c>
      <c r="AE924" s="7">
        <v>1.1970000000000001</v>
      </c>
      <c r="AF924" s="6">
        <v>105.336</v>
      </c>
      <c r="AG924" s="7">
        <v>3.8E-3</v>
      </c>
      <c r="AH924" s="7">
        <v>2.4E-2</v>
      </c>
      <c r="AI924" s="6">
        <v>2.1120000000000001</v>
      </c>
      <c r="AJ924" s="7">
        <v>-6.97</v>
      </c>
      <c r="AK924" s="7">
        <v>0.21909999999999999</v>
      </c>
      <c r="AL924" s="7">
        <v>1.3819999999999999</v>
      </c>
      <c r="AM924" s="6">
        <v>121.616</v>
      </c>
      <c r="AN924" s="7">
        <v>5.8700000000000002E-2</v>
      </c>
      <c r="AO924" s="7">
        <v>0.37</v>
      </c>
      <c r="AP924" s="6">
        <v>32.56</v>
      </c>
      <c r="AQ924" s="14">
        <v>1</v>
      </c>
      <c r="AR924" s="15">
        <f t="shared" si="54"/>
        <v>28.952000000000012</v>
      </c>
      <c r="AS924" s="6">
        <v>150.56800000000001</v>
      </c>
      <c r="AT924" s="6">
        <f>AS924/2</f>
        <v>75.284000000000006</v>
      </c>
      <c r="AU924" s="6">
        <v>0</v>
      </c>
      <c r="AV924" s="6">
        <f t="shared" ref="AV924:AV955" si="56">AS924-AT924-AU924</f>
        <v>75.284000000000006</v>
      </c>
      <c r="AW924" t="s">
        <v>1568</v>
      </c>
      <c r="AX924" t="s">
        <v>1600</v>
      </c>
      <c r="BC924">
        <v>19722</v>
      </c>
      <c r="BF924" s="1" t="s">
        <v>58</v>
      </c>
      <c r="BG924" s="1" t="s">
        <v>58</v>
      </c>
      <c r="BH924" s="1" t="s">
        <v>55</v>
      </c>
      <c r="BI924" s="1" t="s">
        <v>58</v>
      </c>
      <c r="BJ924" s="1" t="s">
        <v>59</v>
      </c>
      <c r="BK924" s="1" t="s">
        <v>100</v>
      </c>
      <c r="BL924" s="1" t="s">
        <v>99</v>
      </c>
      <c r="BM924" s="1" t="s">
        <v>59</v>
      </c>
      <c r="BN924" s="1" t="s">
        <v>59</v>
      </c>
      <c r="BO924" s="1" t="s">
        <v>101</v>
      </c>
      <c r="BP924" s="1" t="s">
        <v>57</v>
      </c>
      <c r="BQ924" s="1" t="s">
        <v>59</v>
      </c>
      <c r="BR924" s="1" t="s">
        <v>59</v>
      </c>
      <c r="BS924" s="1" t="s">
        <v>59</v>
      </c>
      <c r="BT924" s="18">
        <v>0.28999999999999998</v>
      </c>
      <c r="BW924" s="1" t="s">
        <v>1570</v>
      </c>
    </row>
    <row r="925" spans="1:75" x14ac:dyDescent="0.3">
      <c r="A925" t="s">
        <v>1764</v>
      </c>
      <c r="B925" t="s">
        <v>1731</v>
      </c>
      <c r="C925" s="37">
        <v>332110</v>
      </c>
      <c r="D925" s="37">
        <v>332120</v>
      </c>
      <c r="E925" s="37" t="s">
        <v>1767</v>
      </c>
      <c r="F925" s="37">
        <v>332130</v>
      </c>
      <c r="G925" s="21" t="s">
        <v>1789</v>
      </c>
      <c r="H925" s="1" t="s">
        <v>1798</v>
      </c>
      <c r="I925" t="s">
        <v>1523</v>
      </c>
      <c r="J925" t="s">
        <v>1331</v>
      </c>
      <c r="K925" t="s">
        <v>1047</v>
      </c>
      <c r="L925" s="1" t="s">
        <v>1531</v>
      </c>
      <c r="M925" s="1" t="s">
        <v>1765</v>
      </c>
      <c r="N925" t="str">
        <f t="shared" si="53"/>
        <v>180-058-05935_19722 - 9_364</v>
      </c>
      <c r="O925">
        <v>88</v>
      </c>
      <c r="P925" s="7">
        <v>3.51</v>
      </c>
      <c r="Q925" s="7" t="s">
        <v>1777</v>
      </c>
      <c r="R925" s="6">
        <v>308.88</v>
      </c>
      <c r="S925">
        <v>-6.26</v>
      </c>
      <c r="T925" s="23">
        <v>44280</v>
      </c>
      <c r="U925">
        <v>-6.26</v>
      </c>
      <c r="W925" s="7">
        <v>0.1946</v>
      </c>
      <c r="X925" s="7">
        <v>0.68300000000000005</v>
      </c>
      <c r="Y925" s="6">
        <v>60.103999999999999</v>
      </c>
      <c r="Z925" t="s">
        <v>1566</v>
      </c>
      <c r="AD925" s="7"/>
      <c r="AE925" s="7"/>
      <c r="AF925" s="6"/>
      <c r="AG925" s="7"/>
      <c r="AH925" s="7"/>
      <c r="AI925" s="6"/>
      <c r="AJ925" s="7">
        <v>-6.8179999999999996</v>
      </c>
      <c r="AK925" s="7">
        <v>0.1946</v>
      </c>
      <c r="AL925" s="7">
        <v>0.68300000000000005</v>
      </c>
      <c r="AM925" s="6">
        <v>60.103999999999999</v>
      </c>
      <c r="AN925" s="7">
        <v>0.2276</v>
      </c>
      <c r="AO925" s="7">
        <v>0.79900000000000004</v>
      </c>
      <c r="AP925" s="6">
        <v>70.311999999999998</v>
      </c>
      <c r="AQ925" s="14">
        <v>1.5</v>
      </c>
      <c r="AR925" s="15">
        <f t="shared" si="54"/>
        <v>17.775999999999996</v>
      </c>
      <c r="AS925" s="6">
        <v>77.88</v>
      </c>
      <c r="AT925" s="6">
        <f>AS925/2</f>
        <v>38.94</v>
      </c>
      <c r="AU925" s="6">
        <v>0</v>
      </c>
      <c r="AV925" s="6">
        <f t="shared" si="56"/>
        <v>38.94</v>
      </c>
      <c r="AW925" t="s">
        <v>18</v>
      </c>
      <c r="AX925" t="s">
        <v>1600</v>
      </c>
      <c r="BC925">
        <v>19722</v>
      </c>
      <c r="BF925" s="1" t="s">
        <v>58</v>
      </c>
      <c r="BG925" s="1" t="s">
        <v>58</v>
      </c>
      <c r="BH925" s="1" t="s">
        <v>55</v>
      </c>
      <c r="BI925" s="1" t="s">
        <v>58</v>
      </c>
      <c r="BJ925" s="1" t="s">
        <v>59</v>
      </c>
      <c r="BK925" s="1" t="s">
        <v>100</v>
      </c>
      <c r="BL925" s="1" t="s">
        <v>99</v>
      </c>
      <c r="BM925" s="1" t="s">
        <v>59</v>
      </c>
      <c r="BN925" s="1" t="s">
        <v>59</v>
      </c>
      <c r="BO925" s="1" t="s">
        <v>101</v>
      </c>
      <c r="BP925" s="1" t="s">
        <v>57</v>
      </c>
      <c r="BQ925" s="1" t="s">
        <v>59</v>
      </c>
      <c r="BR925" s="1" t="s">
        <v>59</v>
      </c>
      <c r="BS925" s="1" t="s">
        <v>59</v>
      </c>
      <c r="BT925" s="18">
        <v>0.28999999999999998</v>
      </c>
      <c r="BW925" s="1" t="s">
        <v>1570</v>
      </c>
    </row>
    <row r="926" spans="1:75" x14ac:dyDescent="0.3">
      <c r="A926" t="s">
        <v>1764</v>
      </c>
      <c r="B926" t="s">
        <v>1731</v>
      </c>
      <c r="C926" s="37">
        <v>332110</v>
      </c>
      <c r="D926" s="37">
        <v>332120</v>
      </c>
      <c r="E926" s="37" t="s">
        <v>1767</v>
      </c>
      <c r="F926" s="37">
        <v>332130</v>
      </c>
      <c r="G926" s="21" t="s">
        <v>1789</v>
      </c>
      <c r="H926" s="1" t="s">
        <v>1798</v>
      </c>
      <c r="I926" t="s">
        <v>1523</v>
      </c>
      <c r="J926" t="s">
        <v>1331</v>
      </c>
      <c r="K926" t="s">
        <v>1048</v>
      </c>
      <c r="L926" s="1" t="s">
        <v>1531</v>
      </c>
      <c r="M926" s="1" t="s">
        <v>1765</v>
      </c>
      <c r="N926" t="str">
        <f t="shared" si="53"/>
        <v>180-058-05935_19722 - 9_365</v>
      </c>
      <c r="O926">
        <v>72</v>
      </c>
      <c r="P926" s="7">
        <v>3.62</v>
      </c>
      <c r="Q926" s="7" t="s">
        <v>1777</v>
      </c>
      <c r="R926" s="6">
        <v>260.64</v>
      </c>
      <c r="S926">
        <v>-6.26</v>
      </c>
      <c r="T926" s="23">
        <v>44280</v>
      </c>
      <c r="U926">
        <v>-6.26</v>
      </c>
      <c r="W926" s="7">
        <v>0.25390000000000001</v>
      </c>
      <c r="X926" s="7">
        <v>0.91900000000000004</v>
      </c>
      <c r="Y926" s="6">
        <v>66.168000000000006</v>
      </c>
      <c r="Z926" t="s">
        <v>1566</v>
      </c>
      <c r="AD926" s="7"/>
      <c r="AE926" s="7"/>
      <c r="AF926" s="6"/>
      <c r="AG926" s="7"/>
      <c r="AH926" s="7"/>
      <c r="AI926" s="6"/>
      <c r="AJ926" s="7">
        <v>-6.8719999999999999</v>
      </c>
      <c r="AK926" s="7">
        <v>0.25390000000000001</v>
      </c>
      <c r="AL926" s="7">
        <v>0.91900000000000004</v>
      </c>
      <c r="AM926" s="6">
        <v>66.168000000000006</v>
      </c>
      <c r="AN926" s="7">
        <v>0.21079999999999999</v>
      </c>
      <c r="AO926" s="7">
        <v>0.76300000000000001</v>
      </c>
      <c r="AP926" s="6">
        <v>54.936</v>
      </c>
      <c r="AQ926" s="14">
        <v>1.5</v>
      </c>
      <c r="AR926" s="15">
        <f t="shared" si="54"/>
        <v>15.047999999999988</v>
      </c>
      <c r="AS926" s="6">
        <v>81.215999999999994</v>
      </c>
      <c r="AT926" s="6">
        <f>AS926/2</f>
        <v>40.607999999999997</v>
      </c>
      <c r="AU926" s="6">
        <v>0</v>
      </c>
      <c r="AV926" s="6">
        <f t="shared" si="56"/>
        <v>40.607999999999997</v>
      </c>
      <c r="AW926" t="s">
        <v>18</v>
      </c>
      <c r="AX926" t="s">
        <v>1600</v>
      </c>
      <c r="BC926">
        <v>19722</v>
      </c>
      <c r="BF926" s="1" t="s">
        <v>58</v>
      </c>
      <c r="BG926" s="1" t="s">
        <v>58</v>
      </c>
      <c r="BH926" s="1" t="s">
        <v>55</v>
      </c>
      <c r="BI926" s="1" t="s">
        <v>58</v>
      </c>
      <c r="BJ926" s="1" t="s">
        <v>59</v>
      </c>
      <c r="BK926" s="1" t="s">
        <v>100</v>
      </c>
      <c r="BL926" s="1" t="s">
        <v>99</v>
      </c>
      <c r="BM926" s="1" t="s">
        <v>59</v>
      </c>
      <c r="BN926" s="1" t="s">
        <v>59</v>
      </c>
      <c r="BO926" s="1" t="s">
        <v>101</v>
      </c>
      <c r="BP926" s="1" t="s">
        <v>57</v>
      </c>
      <c r="BQ926" s="1" t="s">
        <v>59</v>
      </c>
      <c r="BR926" s="1" t="s">
        <v>59</v>
      </c>
      <c r="BS926" s="1" t="s">
        <v>59</v>
      </c>
      <c r="BT926" s="18">
        <v>0.28999999999999998</v>
      </c>
      <c r="BW926" s="1" t="s">
        <v>1570</v>
      </c>
    </row>
    <row r="927" spans="1:75" x14ac:dyDescent="0.3">
      <c r="A927" t="s">
        <v>1764</v>
      </c>
      <c r="B927" t="s">
        <v>1731</v>
      </c>
      <c r="C927" s="37">
        <v>332110</v>
      </c>
      <c r="D927" s="37">
        <v>332120</v>
      </c>
      <c r="E927" s="37" t="s">
        <v>1767</v>
      </c>
      <c r="F927" s="37">
        <v>332130</v>
      </c>
      <c r="G927" s="21" t="s">
        <v>1789</v>
      </c>
      <c r="H927" s="1" t="s">
        <v>1798</v>
      </c>
      <c r="I927" t="s">
        <v>1523</v>
      </c>
      <c r="J927" t="s">
        <v>1331</v>
      </c>
      <c r="K927" t="s">
        <v>1049</v>
      </c>
      <c r="L927" s="1" t="s">
        <v>1531</v>
      </c>
      <c r="M927" s="1" t="s">
        <v>1765</v>
      </c>
      <c r="N927" t="str">
        <f t="shared" si="53"/>
        <v>180-058-05935_19722 - 9_366</v>
      </c>
      <c r="O927">
        <v>87</v>
      </c>
      <c r="P927" s="7">
        <v>3.4689999999999999</v>
      </c>
      <c r="Q927" s="7" t="s">
        <v>1777</v>
      </c>
      <c r="R927" s="6">
        <v>301.803</v>
      </c>
      <c r="S927">
        <v>-6.26</v>
      </c>
      <c r="T927" s="23">
        <v>44280</v>
      </c>
      <c r="U927">
        <v>-6.26</v>
      </c>
      <c r="W927" s="7">
        <v>0.2505</v>
      </c>
      <c r="X927" s="7">
        <v>0.86899999999999999</v>
      </c>
      <c r="Y927" s="6">
        <v>75.602999999999994</v>
      </c>
      <c r="Z927" t="s">
        <v>1566</v>
      </c>
      <c r="AD927" s="7"/>
      <c r="AE927" s="7"/>
      <c r="AF927" s="6"/>
      <c r="AG927" s="7"/>
      <c r="AH927" s="7"/>
      <c r="AI927" s="6"/>
      <c r="AJ927" s="7">
        <v>-6.7839999999999998</v>
      </c>
      <c r="AK927" s="7">
        <v>0.2505</v>
      </c>
      <c r="AL927" s="7">
        <v>0.86899999999999999</v>
      </c>
      <c r="AM927" s="6">
        <v>75.602999999999994</v>
      </c>
      <c r="AN927" s="7">
        <v>0.15390000000000001</v>
      </c>
      <c r="AO927" s="7">
        <v>0.53400000000000003</v>
      </c>
      <c r="AP927" s="6">
        <v>46.457999999999998</v>
      </c>
      <c r="AQ927" s="14">
        <v>1.5</v>
      </c>
      <c r="AR927" s="15">
        <f t="shared" si="54"/>
        <v>17.313000000000002</v>
      </c>
      <c r="AS927" s="6">
        <v>92.915999999999997</v>
      </c>
      <c r="AT927" s="6">
        <f>AS927/2</f>
        <v>46.457999999999998</v>
      </c>
      <c r="AU927" s="6">
        <v>0</v>
      </c>
      <c r="AV927" s="6">
        <f t="shared" si="56"/>
        <v>46.457999999999998</v>
      </c>
      <c r="AW927" t="s">
        <v>18</v>
      </c>
      <c r="AX927" t="s">
        <v>1600</v>
      </c>
      <c r="BC927">
        <v>19722</v>
      </c>
      <c r="BF927" s="1" t="s">
        <v>58</v>
      </c>
      <c r="BG927" s="1" t="s">
        <v>58</v>
      </c>
      <c r="BH927" s="1" t="s">
        <v>55</v>
      </c>
      <c r="BI927" s="1" t="s">
        <v>58</v>
      </c>
      <c r="BJ927" s="1" t="s">
        <v>59</v>
      </c>
      <c r="BK927" s="1" t="s">
        <v>100</v>
      </c>
      <c r="BL927" s="1" t="s">
        <v>99</v>
      </c>
      <c r="BM927" s="1" t="s">
        <v>59</v>
      </c>
      <c r="BN927" s="1" t="s">
        <v>59</v>
      </c>
      <c r="BO927" s="1" t="s">
        <v>101</v>
      </c>
      <c r="BP927" s="1" t="s">
        <v>57</v>
      </c>
      <c r="BQ927" s="1" t="s">
        <v>59</v>
      </c>
      <c r="BR927" s="1" t="s">
        <v>59</v>
      </c>
      <c r="BS927" s="1" t="s">
        <v>59</v>
      </c>
      <c r="BT927" s="18">
        <v>0.28999999999999998</v>
      </c>
      <c r="BW927" s="1" t="s">
        <v>1570</v>
      </c>
    </row>
    <row r="928" spans="1:75" ht="28.8" x14ac:dyDescent="0.3">
      <c r="A928" t="s">
        <v>1764</v>
      </c>
      <c r="B928" t="s">
        <v>1731</v>
      </c>
      <c r="C928" s="37">
        <v>332110</v>
      </c>
      <c r="D928" s="37">
        <v>332120</v>
      </c>
      <c r="E928" s="37" t="s">
        <v>1767</v>
      </c>
      <c r="F928" s="37">
        <v>332130</v>
      </c>
      <c r="G928" s="29" t="s">
        <v>1803</v>
      </c>
      <c r="H928" s="16" t="s">
        <v>1816</v>
      </c>
      <c r="I928" t="s">
        <v>1517</v>
      </c>
      <c r="J928" t="s">
        <v>1325</v>
      </c>
      <c r="K928" t="s">
        <v>1023</v>
      </c>
      <c r="L928" s="1" t="s">
        <v>1531</v>
      </c>
      <c r="M928" s="1" t="s">
        <v>1765</v>
      </c>
      <c r="N928" t="str">
        <f t="shared" si="53"/>
        <v>180-058-05716_19725 - 9_340</v>
      </c>
      <c r="O928">
        <v>73</v>
      </c>
      <c r="P928" s="7">
        <v>4.4710000000000001</v>
      </c>
      <c r="Q928" s="7" t="s">
        <v>1777</v>
      </c>
      <c r="R928" s="6">
        <v>326.38299999999998</v>
      </c>
      <c r="S928">
        <v>-6.26</v>
      </c>
      <c r="T928" s="23">
        <v>44279</v>
      </c>
      <c r="U928">
        <v>-6.26</v>
      </c>
      <c r="W928" s="7">
        <v>0.32590000000000002</v>
      </c>
      <c r="X928" s="7">
        <v>1.4570000000000001</v>
      </c>
      <c r="Y928" s="6">
        <v>106.361</v>
      </c>
      <c r="Z928" t="s">
        <v>1567</v>
      </c>
      <c r="AA928">
        <v>3</v>
      </c>
      <c r="AB928">
        <v>3</v>
      </c>
      <c r="AC928">
        <v>-6.77</v>
      </c>
      <c r="AD928" s="7">
        <v>0.16569999999999999</v>
      </c>
      <c r="AE928" s="7">
        <v>0.74099999999999999</v>
      </c>
      <c r="AF928" s="6">
        <v>54.093000000000004</v>
      </c>
      <c r="AG928" s="7">
        <v>0</v>
      </c>
      <c r="AH928" s="7">
        <v>0</v>
      </c>
      <c r="AI928" s="6">
        <v>0</v>
      </c>
      <c r="AJ928" s="7">
        <v>-6.97</v>
      </c>
      <c r="AK928" s="7">
        <v>0.20219999999999999</v>
      </c>
      <c r="AL928" s="7">
        <v>0.90400000000000003</v>
      </c>
      <c r="AM928" s="6">
        <v>65.992000000000004</v>
      </c>
      <c r="AN928" s="7">
        <v>0</v>
      </c>
      <c r="AO928" s="7">
        <v>0</v>
      </c>
      <c r="AP928" s="6">
        <v>0</v>
      </c>
      <c r="AQ928" s="14">
        <v>1</v>
      </c>
      <c r="AR928" s="15">
        <f t="shared" si="54"/>
        <v>17.227999999999994</v>
      </c>
      <c r="AS928" s="6">
        <v>83.22</v>
      </c>
      <c r="AT928" s="6">
        <f>AS928</f>
        <v>83.22</v>
      </c>
      <c r="AU928" s="6">
        <v>0</v>
      </c>
      <c r="AV928" s="6">
        <f t="shared" si="56"/>
        <v>0</v>
      </c>
      <c r="AW928" t="s">
        <v>1568</v>
      </c>
      <c r="AX928" t="s">
        <v>1600</v>
      </c>
      <c r="BC928">
        <v>19725</v>
      </c>
      <c r="BF928" s="1" t="s">
        <v>58</v>
      </c>
      <c r="BG928" s="1" t="s">
        <v>58</v>
      </c>
      <c r="BH928" s="1" t="s">
        <v>55</v>
      </c>
      <c r="BI928" s="1" t="s">
        <v>58</v>
      </c>
      <c r="BJ928" s="1" t="s">
        <v>59</v>
      </c>
      <c r="BK928" s="1" t="s">
        <v>100</v>
      </c>
      <c r="BL928" s="1" t="s">
        <v>99</v>
      </c>
      <c r="BM928" s="1" t="s">
        <v>59</v>
      </c>
      <c r="BN928" s="1" t="s">
        <v>59</v>
      </c>
      <c r="BO928" s="1" t="s">
        <v>101</v>
      </c>
      <c r="BP928" s="1" t="s">
        <v>57</v>
      </c>
      <c r="BQ928" s="1" t="s">
        <v>59</v>
      </c>
      <c r="BR928" s="1" t="s">
        <v>59</v>
      </c>
      <c r="BS928" s="1" t="s">
        <v>59</v>
      </c>
      <c r="BT928" s="18">
        <v>0.31</v>
      </c>
      <c r="BW928" s="1" t="s">
        <v>1570</v>
      </c>
    </row>
    <row r="929" spans="1:75" ht="28.8" x14ac:dyDescent="0.3">
      <c r="A929" t="s">
        <v>1764</v>
      </c>
      <c r="B929" t="s">
        <v>1731</v>
      </c>
      <c r="C929" s="37">
        <v>332110</v>
      </c>
      <c r="D929" s="37">
        <v>332120</v>
      </c>
      <c r="E929" s="37" t="s">
        <v>1767</v>
      </c>
      <c r="F929" s="37">
        <v>332130</v>
      </c>
      <c r="G929" s="29" t="s">
        <v>1803</v>
      </c>
      <c r="H929" s="16" t="s">
        <v>1816</v>
      </c>
      <c r="I929" t="s">
        <v>1517</v>
      </c>
      <c r="J929" t="s">
        <v>1325</v>
      </c>
      <c r="K929" t="s">
        <v>1024</v>
      </c>
      <c r="L929" s="1" t="s">
        <v>1531</v>
      </c>
      <c r="M929" s="1" t="s">
        <v>1765</v>
      </c>
      <c r="N929" t="str">
        <f t="shared" si="53"/>
        <v>180-058-05716_19725 - 9_341</v>
      </c>
      <c r="O929">
        <v>90</v>
      </c>
      <c r="P929" s="7">
        <v>3.278</v>
      </c>
      <c r="Q929" s="7" t="s">
        <v>1777</v>
      </c>
      <c r="R929" s="6">
        <v>295.02</v>
      </c>
      <c r="S929">
        <v>-6.26</v>
      </c>
      <c r="T929" s="23">
        <v>44279</v>
      </c>
      <c r="U929">
        <v>-6.26</v>
      </c>
      <c r="W929" s="7">
        <v>0.30570000000000003</v>
      </c>
      <c r="X929" s="7">
        <v>1.002</v>
      </c>
      <c r="Y929" s="6">
        <v>90.18</v>
      </c>
      <c r="Z929" t="s">
        <v>1566</v>
      </c>
      <c r="AD929" s="7"/>
      <c r="AE929" s="7"/>
      <c r="AF929" s="6"/>
      <c r="AG929" s="7"/>
      <c r="AH929" s="7"/>
      <c r="AI929" s="6"/>
      <c r="AJ929" s="7">
        <v>-6.9530000000000003</v>
      </c>
      <c r="AK929" s="7">
        <v>0.30570000000000003</v>
      </c>
      <c r="AL929" s="7">
        <v>1.002</v>
      </c>
      <c r="AM929" s="6">
        <v>90.18</v>
      </c>
      <c r="AN929" s="7">
        <v>0.25230000000000002</v>
      </c>
      <c r="AO929" s="7">
        <v>0.82699999999999996</v>
      </c>
      <c r="AP929" s="6">
        <v>74.430000000000007</v>
      </c>
      <c r="AQ929" s="14">
        <v>1.5</v>
      </c>
      <c r="AR929" s="15">
        <f t="shared" si="54"/>
        <v>17.009999999999991</v>
      </c>
      <c r="AS929" s="6">
        <v>107.19</v>
      </c>
      <c r="AT929" s="6">
        <f>AS929</f>
        <v>107.19</v>
      </c>
      <c r="AU929" s="6">
        <v>0</v>
      </c>
      <c r="AV929" s="6">
        <f t="shared" si="56"/>
        <v>0</v>
      </c>
      <c r="AW929" t="s">
        <v>18</v>
      </c>
      <c r="AX929" t="s">
        <v>1600</v>
      </c>
      <c r="BC929">
        <v>19725</v>
      </c>
      <c r="BF929" s="1" t="s">
        <v>58</v>
      </c>
      <c r="BG929" s="1" t="s">
        <v>58</v>
      </c>
      <c r="BH929" s="1" t="s">
        <v>55</v>
      </c>
      <c r="BI929" s="1" t="s">
        <v>58</v>
      </c>
      <c r="BJ929" s="1" t="s">
        <v>59</v>
      </c>
      <c r="BK929" s="1" t="s">
        <v>100</v>
      </c>
      <c r="BL929" s="1" t="s">
        <v>99</v>
      </c>
      <c r="BM929" s="1" t="s">
        <v>59</v>
      </c>
      <c r="BN929" s="1" t="s">
        <v>59</v>
      </c>
      <c r="BO929" s="1" t="s">
        <v>101</v>
      </c>
      <c r="BP929" s="1" t="s">
        <v>57</v>
      </c>
      <c r="BQ929" s="1" t="s">
        <v>59</v>
      </c>
      <c r="BR929" s="1" t="s">
        <v>59</v>
      </c>
      <c r="BS929" s="1" t="s">
        <v>59</v>
      </c>
      <c r="BT929" s="18">
        <v>0.31</v>
      </c>
      <c r="BW929" s="1" t="s">
        <v>1570</v>
      </c>
    </row>
    <row r="930" spans="1:75" ht="28.8" x14ac:dyDescent="0.3">
      <c r="A930" t="s">
        <v>1764</v>
      </c>
      <c r="B930" t="s">
        <v>1731</v>
      </c>
      <c r="C930" s="37">
        <v>332110</v>
      </c>
      <c r="D930" s="37">
        <v>332120</v>
      </c>
      <c r="E930" s="37" t="s">
        <v>1767</v>
      </c>
      <c r="F930" s="37">
        <v>332130</v>
      </c>
      <c r="G930" s="29" t="s">
        <v>1803</v>
      </c>
      <c r="H930" s="16" t="s">
        <v>1816</v>
      </c>
      <c r="I930" t="s">
        <v>1517</v>
      </c>
      <c r="J930" t="s">
        <v>1325</v>
      </c>
      <c r="K930" t="s">
        <v>1025</v>
      </c>
      <c r="L930" s="1" t="s">
        <v>1531</v>
      </c>
      <c r="M930" s="1" t="s">
        <v>1765</v>
      </c>
      <c r="N930" t="str">
        <f t="shared" si="53"/>
        <v>180-058-05716_19725 - 9_342</v>
      </c>
      <c r="O930">
        <v>124</v>
      </c>
      <c r="P930" s="7">
        <v>3.3849999999999998</v>
      </c>
      <c r="Q930" s="7" t="s">
        <v>1777</v>
      </c>
      <c r="R930" s="6">
        <v>419.74</v>
      </c>
      <c r="S930">
        <v>-6.28</v>
      </c>
      <c r="T930" s="23">
        <v>44281</v>
      </c>
      <c r="U930">
        <v>-6.28</v>
      </c>
      <c r="W930" s="7">
        <v>0.30220000000000002</v>
      </c>
      <c r="X930" s="7">
        <v>1.0229999999999999</v>
      </c>
      <c r="Y930" s="6">
        <v>126.852</v>
      </c>
      <c r="Z930" t="s">
        <v>1566</v>
      </c>
      <c r="AD930" s="7"/>
      <c r="AE930" s="7"/>
      <c r="AF930" s="6"/>
      <c r="AG930" s="7"/>
      <c r="AH930" s="7"/>
      <c r="AI930" s="6"/>
      <c r="AJ930" s="7">
        <v>-6.9569999999999999</v>
      </c>
      <c r="AK930" s="7">
        <v>0.30220000000000002</v>
      </c>
      <c r="AL930" s="7">
        <v>1.0229999999999999</v>
      </c>
      <c r="AM930" s="6">
        <v>126.852</v>
      </c>
      <c r="AN930" s="7">
        <v>0.31259999999999999</v>
      </c>
      <c r="AO930" s="7">
        <v>1.0580000000000001</v>
      </c>
      <c r="AP930" s="6">
        <v>131.19200000000001</v>
      </c>
      <c r="AQ930" s="14">
        <v>1.5</v>
      </c>
      <c r="AR930" s="15">
        <f t="shared" si="54"/>
        <v>24.180000000000007</v>
      </c>
      <c r="AS930" s="6">
        <v>151.03200000000001</v>
      </c>
      <c r="AT930" s="6">
        <f>(((AS930/O930)*111)/2)+(AS930/2)</f>
        <v>143.11500000000001</v>
      </c>
      <c r="AU930" s="6">
        <v>0</v>
      </c>
      <c r="AV930" s="6">
        <f t="shared" si="56"/>
        <v>7.9170000000000016</v>
      </c>
      <c r="AW930" t="s">
        <v>18</v>
      </c>
      <c r="AX930" t="s">
        <v>1600</v>
      </c>
      <c r="BC930">
        <v>19725</v>
      </c>
      <c r="BF930" s="1" t="s">
        <v>58</v>
      </c>
      <c r="BG930" s="1" t="s">
        <v>58</v>
      </c>
      <c r="BH930" s="1" t="s">
        <v>55</v>
      </c>
      <c r="BI930" s="1" t="s">
        <v>58</v>
      </c>
      <c r="BJ930" s="1" t="s">
        <v>59</v>
      </c>
      <c r="BK930" s="1" t="s">
        <v>100</v>
      </c>
      <c r="BL930" s="1" t="s">
        <v>99</v>
      </c>
      <c r="BM930" s="1" t="s">
        <v>59</v>
      </c>
      <c r="BN930" s="1" t="s">
        <v>59</v>
      </c>
      <c r="BO930" s="1" t="s">
        <v>101</v>
      </c>
      <c r="BP930" s="1" t="s">
        <v>57</v>
      </c>
      <c r="BQ930" s="1" t="s">
        <v>59</v>
      </c>
      <c r="BR930" s="1" t="s">
        <v>59</v>
      </c>
      <c r="BS930" s="1" t="s">
        <v>59</v>
      </c>
      <c r="BT930" s="18">
        <v>0.31</v>
      </c>
      <c r="BW930" s="1" t="s">
        <v>1570</v>
      </c>
    </row>
    <row r="931" spans="1:75" x14ac:dyDescent="0.3">
      <c r="A931" t="s">
        <v>1764</v>
      </c>
      <c r="B931" t="s">
        <v>1731</v>
      </c>
      <c r="C931" s="37">
        <v>332210</v>
      </c>
      <c r="D931" s="37" t="s">
        <v>1767</v>
      </c>
      <c r="E931" s="37" t="s">
        <v>1767</v>
      </c>
      <c r="F931" s="37">
        <v>332220</v>
      </c>
      <c r="G931" s="21" t="s">
        <v>1817</v>
      </c>
      <c r="H931" s="1" t="s">
        <v>1767</v>
      </c>
      <c r="I931" t="s">
        <v>1530</v>
      </c>
      <c r="J931" t="s">
        <v>1338</v>
      </c>
      <c r="K931" t="s">
        <v>1069</v>
      </c>
      <c r="L931" s="1" t="s">
        <v>1531</v>
      </c>
      <c r="M931" s="1" t="s">
        <v>1765</v>
      </c>
      <c r="N931" t="str">
        <f t="shared" si="53"/>
        <v>180-058-05933_19697 - 9_395</v>
      </c>
      <c r="O931">
        <v>103</v>
      </c>
      <c r="P931" s="7">
        <v>10.3</v>
      </c>
      <c r="Q931" s="7" t="s">
        <v>1779</v>
      </c>
      <c r="R931" s="6">
        <v>1060.9000000000001</v>
      </c>
      <c r="S931">
        <v>-5.81</v>
      </c>
      <c r="T931" s="23">
        <v>44277</v>
      </c>
      <c r="U931">
        <v>-5.81</v>
      </c>
      <c r="W931" s="7">
        <v>0.21429999999999999</v>
      </c>
      <c r="X931" s="7">
        <v>2.2069999999999999</v>
      </c>
      <c r="Y931" s="6">
        <v>227.321</v>
      </c>
      <c r="Z931" t="s">
        <v>1567</v>
      </c>
      <c r="AA931">
        <v>2</v>
      </c>
      <c r="AB931">
        <v>2</v>
      </c>
      <c r="AC931">
        <v>-7.17</v>
      </c>
      <c r="AD931" s="7">
        <v>0.16639999999999999</v>
      </c>
      <c r="AE931" s="7">
        <v>1.714</v>
      </c>
      <c r="AF931" s="6">
        <v>176.542</v>
      </c>
      <c r="AG931" s="7">
        <v>0.13619999999999999</v>
      </c>
      <c r="AH931" s="7">
        <v>1.403</v>
      </c>
      <c r="AI931" s="6">
        <v>144.50899999999999</v>
      </c>
      <c r="AJ931" s="7">
        <v>-7.37</v>
      </c>
      <c r="AK931" s="7">
        <v>0.16639999999999999</v>
      </c>
      <c r="AL931" s="7">
        <v>1.714</v>
      </c>
      <c r="AM931" s="6">
        <v>176.542</v>
      </c>
      <c r="AN931" s="7">
        <v>0.2228</v>
      </c>
      <c r="AO931" s="7">
        <v>2.2949999999999999</v>
      </c>
      <c r="AP931" s="6">
        <v>236.38499999999999</v>
      </c>
      <c r="AQ931" s="14">
        <v>0.6</v>
      </c>
      <c r="AR931" s="15">
        <f t="shared" si="54"/>
        <v>32.960000000000008</v>
      </c>
      <c r="AS931" s="6">
        <v>209.50200000000001</v>
      </c>
      <c r="AT931" s="6">
        <v>0</v>
      </c>
      <c r="AU931" s="6">
        <v>0</v>
      </c>
      <c r="AV931" s="6">
        <f t="shared" si="56"/>
        <v>209.50200000000001</v>
      </c>
      <c r="AW931" t="s">
        <v>1568</v>
      </c>
      <c r="AX931" t="s">
        <v>1600</v>
      </c>
      <c r="BC931">
        <v>19697</v>
      </c>
      <c r="BF931" s="1" t="s">
        <v>58</v>
      </c>
      <c r="BG931" s="1" t="s">
        <v>58</v>
      </c>
      <c r="BH931" s="1" t="s">
        <v>55</v>
      </c>
      <c r="BI931" s="1" t="s">
        <v>58</v>
      </c>
      <c r="BJ931" s="1" t="s">
        <v>59</v>
      </c>
      <c r="BK931" s="1" t="s">
        <v>100</v>
      </c>
      <c r="BL931" s="1" t="s">
        <v>99</v>
      </c>
      <c r="BM931" s="1" t="s">
        <v>59</v>
      </c>
      <c r="BN931" s="1" t="s">
        <v>59</v>
      </c>
      <c r="BO931" s="1" t="s">
        <v>101</v>
      </c>
      <c r="BP931" s="1" t="s">
        <v>57</v>
      </c>
      <c r="BQ931" s="1" t="s">
        <v>59</v>
      </c>
      <c r="BR931" s="1" t="s">
        <v>59</v>
      </c>
      <c r="BS931" s="1" t="s">
        <v>59</v>
      </c>
      <c r="BT931" s="18" t="s">
        <v>1573</v>
      </c>
      <c r="BW931" s="1" t="s">
        <v>1570</v>
      </c>
    </row>
    <row r="932" spans="1:75" x14ac:dyDescent="0.3">
      <c r="A932" t="s">
        <v>1764</v>
      </c>
      <c r="B932" t="s">
        <v>1731</v>
      </c>
      <c r="C932" s="37">
        <v>332210</v>
      </c>
      <c r="D932" s="37" t="s">
        <v>1767</v>
      </c>
      <c r="E932" s="37" t="s">
        <v>1767</v>
      </c>
      <c r="F932" s="37">
        <v>332220</v>
      </c>
      <c r="G932" s="21" t="s">
        <v>1817</v>
      </c>
      <c r="H932" s="1" t="s">
        <v>1767</v>
      </c>
      <c r="I932" t="s">
        <v>1530</v>
      </c>
      <c r="J932" t="s">
        <v>1338</v>
      </c>
      <c r="K932" t="s">
        <v>1070</v>
      </c>
      <c r="L932" s="1" t="s">
        <v>1531</v>
      </c>
      <c r="M932" s="1" t="s">
        <v>1765</v>
      </c>
      <c r="N932" t="str">
        <f t="shared" si="53"/>
        <v>180-058-05933_19697 - 9_396</v>
      </c>
      <c r="O932">
        <v>100</v>
      </c>
      <c r="P932" s="7">
        <v>10</v>
      </c>
      <c r="Q932" s="7" t="s">
        <v>1779</v>
      </c>
      <c r="R932" s="6">
        <v>1000</v>
      </c>
      <c r="S932">
        <v>-5.81</v>
      </c>
      <c r="T932" s="23">
        <v>44277</v>
      </c>
      <c r="U932">
        <v>-5.81</v>
      </c>
      <c r="W932" s="7">
        <v>0.22170000000000001</v>
      </c>
      <c r="X932" s="7">
        <v>2.2170000000000001</v>
      </c>
      <c r="Y932" s="6">
        <v>221.7</v>
      </c>
      <c r="Z932" t="s">
        <v>1567</v>
      </c>
      <c r="AA932">
        <v>2</v>
      </c>
      <c r="AB932">
        <v>2</v>
      </c>
      <c r="AC932">
        <v>-7.17</v>
      </c>
      <c r="AD932" s="7">
        <v>0.16969999999999999</v>
      </c>
      <c r="AE932" s="7">
        <v>1.6970000000000001</v>
      </c>
      <c r="AF932" s="6">
        <v>169.7</v>
      </c>
      <c r="AG932" s="7">
        <v>0.1062</v>
      </c>
      <c r="AH932" s="7">
        <v>1.0620000000000001</v>
      </c>
      <c r="AI932" s="6">
        <v>106.2</v>
      </c>
      <c r="AJ932" s="7">
        <v>-7.37</v>
      </c>
      <c r="AK932" s="7">
        <v>0.16969999999999999</v>
      </c>
      <c r="AL932" s="7">
        <v>1.6970000000000001</v>
      </c>
      <c r="AM932" s="6">
        <v>169.7</v>
      </c>
      <c r="AN932" s="7">
        <v>0.18940000000000001</v>
      </c>
      <c r="AO932" s="7">
        <v>1.8939999999999999</v>
      </c>
      <c r="AP932" s="6">
        <v>189.4</v>
      </c>
      <c r="AQ932" s="14">
        <v>0.6</v>
      </c>
      <c r="AR932" s="15">
        <f t="shared" si="54"/>
        <v>32</v>
      </c>
      <c r="AS932" s="6">
        <v>201.7</v>
      </c>
      <c r="AT932" s="6">
        <v>0</v>
      </c>
      <c r="AU932" s="6">
        <v>0</v>
      </c>
      <c r="AV932" s="6">
        <f t="shared" si="56"/>
        <v>201.7</v>
      </c>
      <c r="AW932" t="s">
        <v>1568</v>
      </c>
      <c r="AX932" t="s">
        <v>1600</v>
      </c>
      <c r="BC932">
        <v>19697</v>
      </c>
      <c r="BF932" s="1" t="s">
        <v>58</v>
      </c>
      <c r="BG932" s="1" t="s">
        <v>58</v>
      </c>
      <c r="BH932" s="1" t="s">
        <v>55</v>
      </c>
      <c r="BI932" s="1" t="s">
        <v>58</v>
      </c>
      <c r="BJ932" s="1" t="s">
        <v>59</v>
      </c>
      <c r="BK932" s="1" t="s">
        <v>100</v>
      </c>
      <c r="BL932" s="1" t="s">
        <v>99</v>
      </c>
      <c r="BM932" s="1" t="s">
        <v>59</v>
      </c>
      <c r="BN932" s="1" t="s">
        <v>59</v>
      </c>
      <c r="BO932" s="1" t="s">
        <v>101</v>
      </c>
      <c r="BP932" s="1" t="s">
        <v>57</v>
      </c>
      <c r="BQ932" s="1" t="s">
        <v>59</v>
      </c>
      <c r="BR932" s="1" t="s">
        <v>59</v>
      </c>
      <c r="BS932" s="1" t="s">
        <v>59</v>
      </c>
      <c r="BT932" s="18" t="s">
        <v>1573</v>
      </c>
      <c r="BW932" s="1" t="s">
        <v>1570</v>
      </c>
    </row>
    <row r="933" spans="1:75" x14ac:dyDescent="0.3">
      <c r="A933" t="s">
        <v>1764</v>
      </c>
      <c r="B933" t="s">
        <v>1731</v>
      </c>
      <c r="C933" s="37">
        <v>332210</v>
      </c>
      <c r="D933" s="37" t="s">
        <v>1767</v>
      </c>
      <c r="E933" s="37" t="s">
        <v>1767</v>
      </c>
      <c r="F933" s="37">
        <v>332220</v>
      </c>
      <c r="G933" s="21" t="s">
        <v>1817</v>
      </c>
      <c r="H933" s="1" t="s">
        <v>1767</v>
      </c>
      <c r="I933" t="s">
        <v>1530</v>
      </c>
      <c r="J933" t="s">
        <v>1338</v>
      </c>
      <c r="K933" t="s">
        <v>1071</v>
      </c>
      <c r="L933" s="1" t="s">
        <v>1531</v>
      </c>
      <c r="M933" s="1" t="s">
        <v>1765</v>
      </c>
      <c r="N933" t="str">
        <f t="shared" si="53"/>
        <v>180-058-05933_19697 - 9_397</v>
      </c>
      <c r="O933">
        <v>86</v>
      </c>
      <c r="P933" s="7">
        <v>11.8</v>
      </c>
      <c r="Q933" s="7" t="s">
        <v>1779</v>
      </c>
      <c r="R933" s="6">
        <v>1014.8</v>
      </c>
      <c r="S933">
        <v>-5.83</v>
      </c>
      <c r="T933" s="23">
        <v>44277</v>
      </c>
      <c r="U933">
        <v>-5.83</v>
      </c>
      <c r="W933" s="7">
        <v>0.17849999999999999</v>
      </c>
      <c r="X933" s="7">
        <v>2.1059999999999999</v>
      </c>
      <c r="Y933" s="6">
        <v>181.11600000000001</v>
      </c>
      <c r="Z933" t="s">
        <v>1567</v>
      </c>
      <c r="AA933">
        <v>2</v>
      </c>
      <c r="AB933">
        <v>2</v>
      </c>
      <c r="AC933">
        <v>-7.17</v>
      </c>
      <c r="AD933" s="7">
        <v>0.16569999999999999</v>
      </c>
      <c r="AE933" s="7">
        <v>1.9550000000000001</v>
      </c>
      <c r="AF933" s="6">
        <v>168.13</v>
      </c>
      <c r="AG933" s="7">
        <v>0.1537</v>
      </c>
      <c r="AH933" s="7">
        <v>1.8140000000000001</v>
      </c>
      <c r="AI933" s="6">
        <v>156.00399999999999</v>
      </c>
      <c r="AJ933" s="7">
        <v>-7.37</v>
      </c>
      <c r="AK933" s="7">
        <v>0.16569999999999999</v>
      </c>
      <c r="AL933" s="7">
        <v>1.9550000000000001</v>
      </c>
      <c r="AM933" s="6">
        <v>168.13</v>
      </c>
      <c r="AN933" s="7">
        <v>0.25609999999999999</v>
      </c>
      <c r="AO933" s="7">
        <v>3.0219999999999998</v>
      </c>
      <c r="AP933" s="6">
        <v>259.892</v>
      </c>
      <c r="AQ933" s="14">
        <v>0.6</v>
      </c>
      <c r="AR933" s="15">
        <f t="shared" si="54"/>
        <v>34.141999999999996</v>
      </c>
      <c r="AS933" s="6">
        <v>202.27199999999999</v>
      </c>
      <c r="AT933" s="6">
        <v>0</v>
      </c>
      <c r="AU933" s="6">
        <v>0</v>
      </c>
      <c r="AV933" s="6">
        <f t="shared" si="56"/>
        <v>202.27199999999999</v>
      </c>
      <c r="AW933" t="s">
        <v>1568</v>
      </c>
      <c r="AX933" t="s">
        <v>1600</v>
      </c>
      <c r="BC933">
        <v>19697</v>
      </c>
      <c r="BF933" s="1" t="s">
        <v>58</v>
      </c>
      <c r="BG933" s="1" t="s">
        <v>58</v>
      </c>
      <c r="BH933" s="1" t="s">
        <v>55</v>
      </c>
      <c r="BI933" s="1" t="s">
        <v>58</v>
      </c>
      <c r="BJ933" s="1" t="s">
        <v>59</v>
      </c>
      <c r="BK933" s="1" t="s">
        <v>100</v>
      </c>
      <c r="BL933" s="1" t="s">
        <v>99</v>
      </c>
      <c r="BM933" s="1" t="s">
        <v>59</v>
      </c>
      <c r="BN933" s="1" t="s">
        <v>59</v>
      </c>
      <c r="BO933" s="1" t="s">
        <v>101</v>
      </c>
      <c r="BP933" s="1" t="s">
        <v>57</v>
      </c>
      <c r="BQ933" s="1" t="s">
        <v>59</v>
      </c>
      <c r="BR933" s="1" t="s">
        <v>59</v>
      </c>
      <c r="BS933" s="1" t="s">
        <v>59</v>
      </c>
      <c r="BT933" s="18" t="s">
        <v>1573</v>
      </c>
      <c r="BW933" s="1" t="s">
        <v>1570</v>
      </c>
    </row>
    <row r="934" spans="1:75" x14ac:dyDescent="0.3">
      <c r="A934" t="s">
        <v>1764</v>
      </c>
      <c r="B934" t="s">
        <v>1731</v>
      </c>
      <c r="C934" s="37">
        <v>332210</v>
      </c>
      <c r="D934" s="37" t="s">
        <v>1767</v>
      </c>
      <c r="E934" s="37" t="s">
        <v>1767</v>
      </c>
      <c r="F934" s="37">
        <v>332220</v>
      </c>
      <c r="G934" s="21" t="s">
        <v>1817</v>
      </c>
      <c r="H934" s="1" t="s">
        <v>1767</v>
      </c>
      <c r="I934" t="s">
        <v>1530</v>
      </c>
      <c r="J934" t="s">
        <v>1338</v>
      </c>
      <c r="K934" t="s">
        <v>1072</v>
      </c>
      <c r="L934" s="1" t="s">
        <v>1531</v>
      </c>
      <c r="M934" s="1" t="s">
        <v>1765</v>
      </c>
      <c r="N934" t="str">
        <f t="shared" si="53"/>
        <v>180-058-05933_19697 - 9_398</v>
      </c>
      <c r="O934">
        <v>74</v>
      </c>
      <c r="P934" s="7">
        <v>10.9</v>
      </c>
      <c r="Q934" s="7" t="s">
        <v>1779</v>
      </c>
      <c r="R934" s="6">
        <v>806.6</v>
      </c>
      <c r="S934">
        <v>-5.83</v>
      </c>
      <c r="T934" s="23">
        <v>44277</v>
      </c>
      <c r="U934">
        <v>-5.83</v>
      </c>
      <c r="W934" s="7">
        <v>0.20730000000000001</v>
      </c>
      <c r="X934" s="7">
        <v>2.2599999999999998</v>
      </c>
      <c r="Y934" s="6">
        <v>167.24</v>
      </c>
      <c r="Z934" t="s">
        <v>1567</v>
      </c>
      <c r="AA934">
        <v>2</v>
      </c>
      <c r="AB934">
        <v>2</v>
      </c>
      <c r="AC934">
        <v>-7.17</v>
      </c>
      <c r="AD934" s="7">
        <v>0.1782</v>
      </c>
      <c r="AE934" s="7">
        <v>1.9419999999999999</v>
      </c>
      <c r="AF934" s="6">
        <v>143.708</v>
      </c>
      <c r="AG934" s="7">
        <v>0.1497</v>
      </c>
      <c r="AH934" s="7">
        <v>1.6319999999999999</v>
      </c>
      <c r="AI934" s="6">
        <v>120.768</v>
      </c>
      <c r="AJ934" s="7">
        <v>-7.37</v>
      </c>
      <c r="AK934" s="7">
        <v>0.1782</v>
      </c>
      <c r="AL934" s="7">
        <v>1.9419999999999999</v>
      </c>
      <c r="AM934" s="6">
        <v>143.708</v>
      </c>
      <c r="AN934" s="7">
        <v>0.24399999999999999</v>
      </c>
      <c r="AO934" s="7">
        <v>2.66</v>
      </c>
      <c r="AP934" s="6">
        <v>196.84</v>
      </c>
      <c r="AQ934" s="14">
        <v>0.6</v>
      </c>
      <c r="AR934" s="15">
        <f t="shared" si="54"/>
        <v>25.900000000000006</v>
      </c>
      <c r="AS934" s="6">
        <v>169.608</v>
      </c>
      <c r="AT934" s="6">
        <v>0</v>
      </c>
      <c r="AU934" s="6">
        <v>0</v>
      </c>
      <c r="AV934" s="6">
        <f t="shared" si="56"/>
        <v>169.608</v>
      </c>
      <c r="AW934" t="s">
        <v>1568</v>
      </c>
      <c r="AX934" t="s">
        <v>1600</v>
      </c>
      <c r="BC934">
        <v>19697</v>
      </c>
      <c r="BF934" s="1" t="s">
        <v>58</v>
      </c>
      <c r="BG934" s="1" t="s">
        <v>58</v>
      </c>
      <c r="BH934" s="1" t="s">
        <v>55</v>
      </c>
      <c r="BI934" s="1" t="s">
        <v>58</v>
      </c>
      <c r="BJ934" s="1" t="s">
        <v>59</v>
      </c>
      <c r="BK934" s="1" t="s">
        <v>100</v>
      </c>
      <c r="BL934" s="1" t="s">
        <v>99</v>
      </c>
      <c r="BM934" s="1" t="s">
        <v>59</v>
      </c>
      <c r="BN934" s="1" t="s">
        <v>59</v>
      </c>
      <c r="BO934" s="1" t="s">
        <v>101</v>
      </c>
      <c r="BP934" s="1" t="s">
        <v>57</v>
      </c>
      <c r="BQ934" s="1" t="s">
        <v>59</v>
      </c>
      <c r="BR934" s="1" t="s">
        <v>59</v>
      </c>
      <c r="BS934" s="1" t="s">
        <v>59</v>
      </c>
      <c r="BT934" s="18" t="s">
        <v>1573</v>
      </c>
      <c r="BW934" s="1" t="s">
        <v>1570</v>
      </c>
    </row>
    <row r="935" spans="1:75" x14ac:dyDescent="0.3">
      <c r="A935" t="s">
        <v>1764</v>
      </c>
      <c r="B935" t="s">
        <v>1731</v>
      </c>
      <c r="C935" s="37">
        <v>332210</v>
      </c>
      <c r="D935" s="37" t="s">
        <v>1767</v>
      </c>
      <c r="E935" s="37" t="s">
        <v>1767</v>
      </c>
      <c r="F935" s="37">
        <v>332220</v>
      </c>
      <c r="G935" s="21" t="s">
        <v>1817</v>
      </c>
      <c r="H935" s="1" t="s">
        <v>1767</v>
      </c>
      <c r="I935" t="s">
        <v>1530</v>
      </c>
      <c r="J935" t="s">
        <v>1338</v>
      </c>
      <c r="K935" t="s">
        <v>1073</v>
      </c>
      <c r="L935" s="1" t="s">
        <v>1531</v>
      </c>
      <c r="M935" s="1" t="s">
        <v>1765</v>
      </c>
      <c r="N935" t="str">
        <f t="shared" si="53"/>
        <v>180-058-05933_19697 - 9_399</v>
      </c>
      <c r="O935">
        <v>76</v>
      </c>
      <c r="P935" s="7">
        <v>11</v>
      </c>
      <c r="Q935" s="7" t="s">
        <v>1779</v>
      </c>
      <c r="R935" s="6">
        <v>836</v>
      </c>
      <c r="S935">
        <v>-5.83</v>
      </c>
      <c r="T935" s="23">
        <v>44277</v>
      </c>
      <c r="U935">
        <v>-5.83</v>
      </c>
      <c r="W935" s="7">
        <v>0.2419</v>
      </c>
      <c r="X935" s="7">
        <v>2.661</v>
      </c>
      <c r="Y935" s="6">
        <v>202.23599999999999</v>
      </c>
      <c r="Z935" t="s">
        <v>1567</v>
      </c>
      <c r="AA935">
        <v>2</v>
      </c>
      <c r="AB935">
        <v>2</v>
      </c>
      <c r="AC935">
        <v>-7.17</v>
      </c>
      <c r="AD935" s="7">
        <v>0.2016</v>
      </c>
      <c r="AE935" s="7">
        <v>2.218</v>
      </c>
      <c r="AF935" s="6">
        <v>168.56800000000001</v>
      </c>
      <c r="AG935" s="7">
        <v>0.13389999999999999</v>
      </c>
      <c r="AH935" s="7">
        <v>1.4730000000000001</v>
      </c>
      <c r="AI935" s="6">
        <v>111.94799999999999</v>
      </c>
      <c r="AJ935" s="7">
        <v>-7.37</v>
      </c>
      <c r="AK935" s="7">
        <v>0.2036</v>
      </c>
      <c r="AL935" s="7">
        <v>2.2400000000000002</v>
      </c>
      <c r="AM935" s="6">
        <v>170.24</v>
      </c>
      <c r="AN935" s="7">
        <v>0.2271</v>
      </c>
      <c r="AO935" s="7">
        <v>2.4980000000000002</v>
      </c>
      <c r="AP935" s="6">
        <v>189.84800000000001</v>
      </c>
      <c r="AQ935" s="14">
        <v>0.6</v>
      </c>
      <c r="AR935" s="15">
        <f t="shared" si="54"/>
        <v>25.99199999999999</v>
      </c>
      <c r="AS935" s="6">
        <v>196.232</v>
      </c>
      <c r="AT935" s="6">
        <v>0</v>
      </c>
      <c r="AU935" s="6">
        <v>0</v>
      </c>
      <c r="AV935" s="6">
        <f t="shared" si="56"/>
        <v>196.232</v>
      </c>
      <c r="AW935" t="s">
        <v>1568</v>
      </c>
      <c r="AX935" t="s">
        <v>1600</v>
      </c>
      <c r="BC935">
        <v>19697</v>
      </c>
      <c r="BF935" s="1" t="s">
        <v>58</v>
      </c>
      <c r="BG935" s="1" t="s">
        <v>58</v>
      </c>
      <c r="BH935" s="1" t="s">
        <v>55</v>
      </c>
      <c r="BI935" s="1" t="s">
        <v>58</v>
      </c>
      <c r="BJ935" s="1" t="s">
        <v>59</v>
      </c>
      <c r="BK935" s="1" t="s">
        <v>100</v>
      </c>
      <c r="BL935" s="1" t="s">
        <v>99</v>
      </c>
      <c r="BM935" s="1" t="s">
        <v>59</v>
      </c>
      <c r="BN935" s="1" t="s">
        <v>59</v>
      </c>
      <c r="BO935" s="1" t="s">
        <v>101</v>
      </c>
      <c r="BP935" s="1" t="s">
        <v>57</v>
      </c>
      <c r="BQ935" s="1" t="s">
        <v>59</v>
      </c>
      <c r="BR935" s="1" t="s">
        <v>59</v>
      </c>
      <c r="BS935" s="1" t="s">
        <v>59</v>
      </c>
      <c r="BT935" s="18" t="s">
        <v>1573</v>
      </c>
      <c r="BW935" s="1" t="s">
        <v>1570</v>
      </c>
    </row>
    <row r="936" spans="1:75" x14ac:dyDescent="0.3">
      <c r="A936" t="s">
        <v>1764</v>
      </c>
      <c r="B936" t="s">
        <v>1731</v>
      </c>
      <c r="C936" s="37">
        <v>332310</v>
      </c>
      <c r="D936" s="37" t="s">
        <v>1767</v>
      </c>
      <c r="E936" s="37">
        <v>332330</v>
      </c>
      <c r="F936" s="37">
        <v>322340</v>
      </c>
      <c r="G936" s="21" t="s">
        <v>1789</v>
      </c>
      <c r="H936" s="1" t="s">
        <v>1791</v>
      </c>
      <c r="I936" t="s">
        <v>1448</v>
      </c>
      <c r="J936" t="s">
        <v>1242</v>
      </c>
      <c r="K936" t="s">
        <v>713</v>
      </c>
      <c r="L936" s="1" t="s">
        <v>1531</v>
      </c>
      <c r="M936" s="1" t="s">
        <v>1765</v>
      </c>
      <c r="N936" t="str">
        <f t="shared" si="53"/>
        <v>180-058-05631_19596 - 8_578</v>
      </c>
      <c r="O936">
        <v>100</v>
      </c>
      <c r="P936" s="7">
        <v>3.6779999999999999</v>
      </c>
      <c r="Q936" s="7" t="s">
        <v>1777</v>
      </c>
      <c r="R936" s="6">
        <v>367.8</v>
      </c>
      <c r="S936">
        <v>-6.32</v>
      </c>
      <c r="T936" s="23">
        <v>44281</v>
      </c>
      <c r="U936">
        <v>-6.32</v>
      </c>
      <c r="V936" s="1"/>
      <c r="W936" s="7">
        <v>0.24929999999999999</v>
      </c>
      <c r="X936" s="7">
        <v>0.91700000000000004</v>
      </c>
      <c r="Y936" s="6">
        <v>91.7</v>
      </c>
      <c r="Z936" t="s">
        <v>1567</v>
      </c>
      <c r="AA936">
        <v>2.5</v>
      </c>
      <c r="AB936">
        <v>2.5</v>
      </c>
      <c r="AC936">
        <v>-6.77</v>
      </c>
      <c r="AD936" s="7">
        <v>0.19</v>
      </c>
      <c r="AE936" s="7">
        <v>0.69899999999999995</v>
      </c>
      <c r="AF936" s="6">
        <v>69.900000000000006</v>
      </c>
      <c r="AG936" s="7">
        <v>1.9599999999999999E-2</v>
      </c>
      <c r="AH936" s="7">
        <v>7.1999999999999995E-2</v>
      </c>
      <c r="AI936" s="6">
        <v>7.2</v>
      </c>
      <c r="AJ936" s="7">
        <v>-6.97</v>
      </c>
      <c r="AK936" s="7">
        <v>0.2278</v>
      </c>
      <c r="AL936" s="7">
        <v>0.83799999999999997</v>
      </c>
      <c r="AM936" s="6">
        <v>83.8</v>
      </c>
      <c r="AN936" s="7">
        <v>3.2099999999999997E-2</v>
      </c>
      <c r="AO936" s="7">
        <v>0.11799999999999999</v>
      </c>
      <c r="AP936" s="6">
        <v>11.8</v>
      </c>
      <c r="AQ936" s="14">
        <v>1.5</v>
      </c>
      <c r="AR936" s="15">
        <f t="shared" si="54"/>
        <v>25.5</v>
      </c>
      <c r="AS936" s="6">
        <v>109.3</v>
      </c>
      <c r="AT936" s="6">
        <v>0</v>
      </c>
      <c r="AU936" s="6">
        <f t="shared" ref="AU936:AU955" si="57">AS936/2</f>
        <v>54.65</v>
      </c>
      <c r="AV936" s="6">
        <f t="shared" si="56"/>
        <v>54.65</v>
      </c>
      <c r="AW936" t="s">
        <v>1568</v>
      </c>
      <c r="AX936" t="s">
        <v>1600</v>
      </c>
      <c r="AY936" s="1"/>
      <c r="AZ936" s="1"/>
      <c r="BA936" s="21"/>
      <c r="BB936" s="1"/>
      <c r="BC936">
        <v>19596</v>
      </c>
      <c r="BD936" s="1"/>
      <c r="BF936" s="1" t="s">
        <v>55</v>
      </c>
      <c r="BG936" s="1" t="s">
        <v>55</v>
      </c>
      <c r="BH936" s="1" t="s">
        <v>55</v>
      </c>
      <c r="BI936" s="1" t="s">
        <v>55</v>
      </c>
      <c r="BJ936" s="1" t="s">
        <v>1532</v>
      </c>
      <c r="BK936" s="1" t="s">
        <v>103</v>
      </c>
      <c r="BL936" s="1" t="s">
        <v>99</v>
      </c>
      <c r="BM936" s="1" t="s">
        <v>1532</v>
      </c>
      <c r="BN936" s="1" t="s">
        <v>56</v>
      </c>
      <c r="BO936" s="1" t="s">
        <v>105</v>
      </c>
      <c r="BP936" s="1" t="s">
        <v>57</v>
      </c>
      <c r="BQ936" s="1" t="s">
        <v>56</v>
      </c>
      <c r="BR936" s="1" t="s">
        <v>57</v>
      </c>
      <c r="BS936" s="1" t="s">
        <v>57</v>
      </c>
      <c r="BT936" s="18">
        <v>0.27900000000000003</v>
      </c>
      <c r="BU936" s="1"/>
      <c r="BV936" s="1"/>
      <c r="BW936" s="1" t="s">
        <v>1570</v>
      </c>
    </row>
    <row r="937" spans="1:75" x14ac:dyDescent="0.3">
      <c r="A937" t="s">
        <v>1764</v>
      </c>
      <c r="B937" t="s">
        <v>1731</v>
      </c>
      <c r="C937" s="37">
        <v>332310</v>
      </c>
      <c r="D937" s="37" t="s">
        <v>1767</v>
      </c>
      <c r="E937" s="37">
        <v>332330</v>
      </c>
      <c r="F937" s="37">
        <v>322340</v>
      </c>
      <c r="G937" s="21" t="s">
        <v>1789</v>
      </c>
      <c r="H937" s="1" t="s">
        <v>1791</v>
      </c>
      <c r="I937" t="s">
        <v>1448</v>
      </c>
      <c r="J937" t="s">
        <v>1242</v>
      </c>
      <c r="K937" t="s">
        <v>714</v>
      </c>
      <c r="L937" s="1" t="s">
        <v>1531</v>
      </c>
      <c r="M937" s="1" t="s">
        <v>1765</v>
      </c>
      <c r="N937" t="str">
        <f t="shared" si="53"/>
        <v>180-058-05631_19596 - 8_579</v>
      </c>
      <c r="O937">
        <v>101</v>
      </c>
      <c r="P937" s="7">
        <v>4.0190000000000001</v>
      </c>
      <c r="Q937" s="7" t="s">
        <v>1777</v>
      </c>
      <c r="R937" s="6">
        <v>405.91899999999998</v>
      </c>
      <c r="S937">
        <v>-6.32</v>
      </c>
      <c r="T937" s="23">
        <v>44281</v>
      </c>
      <c r="U937">
        <v>-6.32</v>
      </c>
      <c r="V937" s="1"/>
      <c r="W937" s="7">
        <v>0.2155</v>
      </c>
      <c r="X937" s="7">
        <v>0.86599999999999999</v>
      </c>
      <c r="Y937" s="6">
        <v>87.465999999999994</v>
      </c>
      <c r="Z937" t="s">
        <v>1567</v>
      </c>
      <c r="AA937">
        <v>3</v>
      </c>
      <c r="AB937">
        <v>3</v>
      </c>
      <c r="AC937">
        <v>-6.77</v>
      </c>
      <c r="AD937" s="7">
        <v>0.17119999999999999</v>
      </c>
      <c r="AE937" s="7">
        <v>0.68799999999999994</v>
      </c>
      <c r="AF937" s="6">
        <v>69.488</v>
      </c>
      <c r="AG937" s="7">
        <v>4.2999999999999997E-2</v>
      </c>
      <c r="AH937" s="7">
        <v>0.17299999999999999</v>
      </c>
      <c r="AI937" s="6">
        <v>17.472999999999999</v>
      </c>
      <c r="AJ937" s="7">
        <v>-6.97</v>
      </c>
      <c r="AK937" s="7">
        <v>0.20130000000000001</v>
      </c>
      <c r="AL937" s="7">
        <v>0.80900000000000005</v>
      </c>
      <c r="AM937" s="6">
        <v>81.709000000000003</v>
      </c>
      <c r="AN937" s="7">
        <v>4.8800000000000003E-2</v>
      </c>
      <c r="AO937" s="7">
        <v>0.19600000000000001</v>
      </c>
      <c r="AP937" s="6">
        <v>19.795999999999999</v>
      </c>
      <c r="AQ937" s="14">
        <v>1</v>
      </c>
      <c r="AR937" s="15">
        <f t="shared" si="54"/>
        <v>27.977000000000004</v>
      </c>
      <c r="AS937" s="6">
        <v>109.68600000000001</v>
      </c>
      <c r="AT937" s="6">
        <v>0</v>
      </c>
      <c r="AU937" s="6">
        <f t="shared" si="57"/>
        <v>54.843000000000004</v>
      </c>
      <c r="AV937" s="6">
        <f t="shared" si="56"/>
        <v>54.843000000000004</v>
      </c>
      <c r="AW937" t="s">
        <v>1568</v>
      </c>
      <c r="AX937" t="s">
        <v>1600</v>
      </c>
      <c r="AY937" s="1"/>
      <c r="AZ937" s="1"/>
      <c r="BA937" s="21"/>
      <c r="BB937" s="1"/>
      <c r="BC937">
        <v>19596</v>
      </c>
      <c r="BD937" s="1"/>
      <c r="BF937" s="1" t="s">
        <v>55</v>
      </c>
      <c r="BG937" s="1" t="s">
        <v>55</v>
      </c>
      <c r="BH937" s="1" t="s">
        <v>55</v>
      </c>
      <c r="BI937" s="1" t="s">
        <v>55</v>
      </c>
      <c r="BJ937" s="1" t="s">
        <v>1532</v>
      </c>
      <c r="BK937" s="1" t="s">
        <v>103</v>
      </c>
      <c r="BL937" s="1" t="s">
        <v>99</v>
      </c>
      <c r="BM937" s="1" t="s">
        <v>1532</v>
      </c>
      <c r="BN937" s="1" t="s">
        <v>56</v>
      </c>
      <c r="BO937" s="1" t="s">
        <v>105</v>
      </c>
      <c r="BP937" s="1" t="s">
        <v>57</v>
      </c>
      <c r="BQ937" s="1" t="s">
        <v>56</v>
      </c>
      <c r="BR937" s="1" t="s">
        <v>57</v>
      </c>
      <c r="BS937" s="1" t="s">
        <v>57</v>
      </c>
      <c r="BT937" s="18">
        <v>0.27900000000000003</v>
      </c>
      <c r="BU937" s="1"/>
      <c r="BV937" s="1"/>
      <c r="BW937" s="1" t="s">
        <v>1570</v>
      </c>
    </row>
    <row r="938" spans="1:75" x14ac:dyDescent="0.3">
      <c r="A938" t="s">
        <v>1764</v>
      </c>
      <c r="B938" t="s">
        <v>1731</v>
      </c>
      <c r="C938" s="37">
        <v>332310</v>
      </c>
      <c r="D938" s="37" t="s">
        <v>1767</v>
      </c>
      <c r="E938" s="37">
        <v>332330</v>
      </c>
      <c r="F938" s="37">
        <v>322340</v>
      </c>
      <c r="G938" s="21" t="s">
        <v>1789</v>
      </c>
      <c r="H938" s="1" t="s">
        <v>1791</v>
      </c>
      <c r="I938" t="s">
        <v>1448</v>
      </c>
      <c r="J938" t="s">
        <v>1242</v>
      </c>
      <c r="K938" t="s">
        <v>715</v>
      </c>
      <c r="L938" s="1" t="s">
        <v>1531</v>
      </c>
      <c r="M938" s="1" t="s">
        <v>1765</v>
      </c>
      <c r="N938" t="str">
        <f t="shared" si="53"/>
        <v>180-058-05631_19596 - 8_580</v>
      </c>
      <c r="O938">
        <v>101</v>
      </c>
      <c r="P938" s="7">
        <v>3.9369999999999998</v>
      </c>
      <c r="Q938" s="7" t="s">
        <v>1777</v>
      </c>
      <c r="R938" s="6">
        <v>397.637</v>
      </c>
      <c r="S938">
        <v>-6.31</v>
      </c>
      <c r="T938" s="23">
        <v>44281</v>
      </c>
      <c r="U938">
        <v>-6.31</v>
      </c>
      <c r="V938" s="1"/>
      <c r="W938" s="7">
        <v>0.17449999999999999</v>
      </c>
      <c r="X938" s="7">
        <v>0.68700000000000006</v>
      </c>
      <c r="Y938" s="6">
        <v>69.387</v>
      </c>
      <c r="Z938" t="s">
        <v>1567</v>
      </c>
      <c r="AA938">
        <v>2.5</v>
      </c>
      <c r="AB938">
        <v>2.5</v>
      </c>
      <c r="AC938">
        <v>-6.77</v>
      </c>
      <c r="AD938" s="7">
        <v>0.1704</v>
      </c>
      <c r="AE938" s="7">
        <v>0.67100000000000004</v>
      </c>
      <c r="AF938" s="6">
        <v>67.771000000000001</v>
      </c>
      <c r="AG938" s="7">
        <v>6.4799999999999996E-2</v>
      </c>
      <c r="AH938" s="7">
        <v>0.255</v>
      </c>
      <c r="AI938" s="6">
        <v>25.754999999999999</v>
      </c>
      <c r="AJ938" s="7">
        <v>-6.97</v>
      </c>
      <c r="AK938" s="7">
        <v>0.17069999999999999</v>
      </c>
      <c r="AL938" s="7">
        <v>0.67200000000000004</v>
      </c>
      <c r="AM938" s="6">
        <v>67.872</v>
      </c>
      <c r="AN938" s="7">
        <v>0.12239999999999999</v>
      </c>
      <c r="AO938" s="7">
        <v>0.48199999999999998</v>
      </c>
      <c r="AP938" s="6">
        <v>48.682000000000002</v>
      </c>
      <c r="AQ938" s="14">
        <v>1.5</v>
      </c>
      <c r="AR938" s="15">
        <f t="shared" si="54"/>
        <v>27.572999999999993</v>
      </c>
      <c r="AS938" s="6">
        <v>95.444999999999993</v>
      </c>
      <c r="AT938" s="6">
        <v>0</v>
      </c>
      <c r="AU938" s="6">
        <f t="shared" si="57"/>
        <v>47.722499999999997</v>
      </c>
      <c r="AV938" s="6">
        <f t="shared" si="56"/>
        <v>47.722499999999997</v>
      </c>
      <c r="AW938" t="s">
        <v>1568</v>
      </c>
      <c r="AX938" t="s">
        <v>1600</v>
      </c>
      <c r="AY938" s="1"/>
      <c r="AZ938" s="1"/>
      <c r="BA938" s="21"/>
      <c r="BB938" s="1"/>
      <c r="BC938">
        <v>19596</v>
      </c>
      <c r="BD938" s="1"/>
      <c r="BF938" s="1" t="s">
        <v>55</v>
      </c>
      <c r="BG938" s="1" t="s">
        <v>55</v>
      </c>
      <c r="BH938" s="1" t="s">
        <v>55</v>
      </c>
      <c r="BI938" s="1" t="s">
        <v>55</v>
      </c>
      <c r="BJ938" s="1" t="s">
        <v>1532</v>
      </c>
      <c r="BK938" s="1" t="s">
        <v>103</v>
      </c>
      <c r="BL938" s="1" t="s">
        <v>99</v>
      </c>
      <c r="BM938" s="1" t="s">
        <v>1532</v>
      </c>
      <c r="BN938" s="1" t="s">
        <v>56</v>
      </c>
      <c r="BO938" s="1" t="s">
        <v>105</v>
      </c>
      <c r="BP938" s="1" t="s">
        <v>57</v>
      </c>
      <c r="BQ938" s="1" t="s">
        <v>56</v>
      </c>
      <c r="BR938" s="1" t="s">
        <v>57</v>
      </c>
      <c r="BS938" s="1" t="s">
        <v>57</v>
      </c>
      <c r="BT938" s="18">
        <v>0.27900000000000003</v>
      </c>
      <c r="BU938" s="1"/>
      <c r="BV938" s="1"/>
      <c r="BW938" s="1" t="s">
        <v>1570</v>
      </c>
    </row>
    <row r="939" spans="1:75" x14ac:dyDescent="0.3">
      <c r="A939" t="s">
        <v>1764</v>
      </c>
      <c r="B939" t="s">
        <v>1731</v>
      </c>
      <c r="C939" s="37">
        <v>332310</v>
      </c>
      <c r="D939" s="37" t="s">
        <v>1767</v>
      </c>
      <c r="E939" s="37">
        <v>332330</v>
      </c>
      <c r="F939" s="37">
        <v>322340</v>
      </c>
      <c r="G939" s="21" t="s">
        <v>1789</v>
      </c>
      <c r="H939" s="1" t="s">
        <v>1791</v>
      </c>
      <c r="I939" t="s">
        <v>1448</v>
      </c>
      <c r="J939" t="s">
        <v>1242</v>
      </c>
      <c r="K939" t="s">
        <v>716</v>
      </c>
      <c r="L939" s="1" t="s">
        <v>1531</v>
      </c>
      <c r="M939" s="1" t="s">
        <v>1765</v>
      </c>
      <c r="N939" t="str">
        <f t="shared" si="53"/>
        <v>180-058-05631_19596 - 8_581</v>
      </c>
      <c r="O939">
        <v>100</v>
      </c>
      <c r="P939" s="7">
        <v>4.3239999999999998</v>
      </c>
      <c r="Q939" s="7" t="s">
        <v>1777</v>
      </c>
      <c r="R939" s="6">
        <v>432.4</v>
      </c>
      <c r="S939">
        <v>-6.31</v>
      </c>
      <c r="T939" s="23">
        <v>44281</v>
      </c>
      <c r="U939">
        <v>-6.31</v>
      </c>
      <c r="V939" s="1"/>
      <c r="W939" s="7">
        <v>0.18940000000000001</v>
      </c>
      <c r="X939" s="7">
        <v>0.81899999999999995</v>
      </c>
      <c r="Y939" s="6">
        <v>81.900000000000006</v>
      </c>
      <c r="Z939" t="s">
        <v>1567</v>
      </c>
      <c r="AA939">
        <v>3</v>
      </c>
      <c r="AB939">
        <v>3</v>
      </c>
      <c r="AC939">
        <v>-6.77</v>
      </c>
      <c r="AD939" s="7">
        <v>0.16739999999999999</v>
      </c>
      <c r="AE939" s="7">
        <v>0.72399999999999998</v>
      </c>
      <c r="AF939" s="6">
        <v>72.400000000000006</v>
      </c>
      <c r="AG939" s="7">
        <v>5.5E-2</v>
      </c>
      <c r="AH939" s="7">
        <v>0.23799999999999999</v>
      </c>
      <c r="AI939" s="6">
        <v>23.8</v>
      </c>
      <c r="AJ939" s="7">
        <v>-6.97</v>
      </c>
      <c r="AK939" s="7">
        <v>0.17829999999999999</v>
      </c>
      <c r="AL939" s="7">
        <v>0.77100000000000002</v>
      </c>
      <c r="AM939" s="6">
        <v>77.099999999999994</v>
      </c>
      <c r="AN939" s="7">
        <v>8.8800000000000004E-2</v>
      </c>
      <c r="AO939" s="7">
        <v>0.38400000000000001</v>
      </c>
      <c r="AP939" s="6">
        <v>38.4</v>
      </c>
      <c r="AQ939" s="14">
        <v>1</v>
      </c>
      <c r="AR939" s="15">
        <f t="shared" si="54"/>
        <v>29.800000000000011</v>
      </c>
      <c r="AS939" s="6">
        <v>106.9</v>
      </c>
      <c r="AT939" s="6">
        <v>0</v>
      </c>
      <c r="AU939" s="6">
        <f t="shared" si="57"/>
        <v>53.45</v>
      </c>
      <c r="AV939" s="6">
        <f t="shared" si="56"/>
        <v>53.45</v>
      </c>
      <c r="AW939" t="s">
        <v>1568</v>
      </c>
      <c r="AX939" t="s">
        <v>1600</v>
      </c>
      <c r="AY939" s="16"/>
      <c r="AZ939" s="1"/>
      <c r="BA939" s="21"/>
      <c r="BC939">
        <v>19596</v>
      </c>
      <c r="BD939" s="1"/>
      <c r="BE939" s="1"/>
      <c r="BF939" s="1" t="s">
        <v>55</v>
      </c>
      <c r="BG939" s="1" t="s">
        <v>55</v>
      </c>
      <c r="BH939" s="1" t="s">
        <v>55</v>
      </c>
      <c r="BI939" s="1" t="s">
        <v>55</v>
      </c>
      <c r="BJ939" s="1" t="s">
        <v>1532</v>
      </c>
      <c r="BK939" s="1" t="s">
        <v>103</v>
      </c>
      <c r="BL939" s="1" t="s">
        <v>99</v>
      </c>
      <c r="BM939" s="1" t="s">
        <v>1532</v>
      </c>
      <c r="BN939" s="1" t="s">
        <v>56</v>
      </c>
      <c r="BO939" s="1" t="s">
        <v>105</v>
      </c>
      <c r="BP939" s="1" t="s">
        <v>57</v>
      </c>
      <c r="BQ939" s="1" t="s">
        <v>56</v>
      </c>
      <c r="BR939" s="1" t="s">
        <v>57</v>
      </c>
      <c r="BS939" s="1" t="s">
        <v>57</v>
      </c>
      <c r="BT939" s="18">
        <v>0.27900000000000003</v>
      </c>
      <c r="BU939" s="1"/>
      <c r="BV939" s="1"/>
      <c r="BW939" s="1" t="s">
        <v>1570</v>
      </c>
    </row>
    <row r="940" spans="1:75" x14ac:dyDescent="0.3">
      <c r="A940" t="s">
        <v>1764</v>
      </c>
      <c r="B940" t="s">
        <v>1731</v>
      </c>
      <c r="C940" s="37">
        <v>332310</v>
      </c>
      <c r="D940" s="37" t="s">
        <v>1767</v>
      </c>
      <c r="E940" s="37">
        <v>332330</v>
      </c>
      <c r="F940" s="37">
        <v>322340</v>
      </c>
      <c r="G940" s="21" t="s">
        <v>1789</v>
      </c>
      <c r="H940" s="1" t="s">
        <v>1791</v>
      </c>
      <c r="I940" t="s">
        <v>1448</v>
      </c>
      <c r="J940" t="s">
        <v>1242</v>
      </c>
      <c r="K940" t="s">
        <v>717</v>
      </c>
      <c r="L940" s="1" t="s">
        <v>1531</v>
      </c>
      <c r="M940" s="1" t="s">
        <v>1765</v>
      </c>
      <c r="N940" t="str">
        <f t="shared" si="53"/>
        <v>180-058-05631_19596 - 8_582</v>
      </c>
      <c r="O940">
        <v>81</v>
      </c>
      <c r="P940" s="7">
        <v>4.2949999999999999</v>
      </c>
      <c r="Q940" s="7" t="s">
        <v>1777</v>
      </c>
      <c r="R940" s="6">
        <v>347.89499999999998</v>
      </c>
      <c r="S940">
        <v>-6.31</v>
      </c>
      <c r="T940" s="23">
        <v>44281</v>
      </c>
      <c r="U940">
        <v>-6.31</v>
      </c>
      <c r="V940" s="1"/>
      <c r="W940" s="7">
        <v>0.2203</v>
      </c>
      <c r="X940" s="7">
        <v>0.94599999999999995</v>
      </c>
      <c r="Y940" s="6">
        <v>76.626000000000005</v>
      </c>
      <c r="Z940" t="s">
        <v>1567</v>
      </c>
      <c r="AA940">
        <v>3</v>
      </c>
      <c r="AB940">
        <v>3</v>
      </c>
      <c r="AC940">
        <v>-6.77</v>
      </c>
      <c r="AD940" s="7">
        <v>0.17349999999999999</v>
      </c>
      <c r="AE940" s="7">
        <v>0.745</v>
      </c>
      <c r="AF940" s="6">
        <v>60.344999999999999</v>
      </c>
      <c r="AG940" s="7">
        <v>4.24E-2</v>
      </c>
      <c r="AH940" s="7">
        <v>0.182</v>
      </c>
      <c r="AI940" s="6">
        <v>14.742000000000001</v>
      </c>
      <c r="AJ940" s="7">
        <v>-6.97</v>
      </c>
      <c r="AK940" s="7">
        <v>0.1953</v>
      </c>
      <c r="AL940" s="7">
        <v>0.83899999999999997</v>
      </c>
      <c r="AM940" s="6">
        <v>67.959000000000003</v>
      </c>
      <c r="AN940" s="7">
        <v>6.4000000000000001E-2</v>
      </c>
      <c r="AO940" s="7">
        <v>0.27500000000000002</v>
      </c>
      <c r="AP940" s="6">
        <v>22.274999999999999</v>
      </c>
      <c r="AQ940" s="14">
        <v>1</v>
      </c>
      <c r="AR940" s="15">
        <f t="shared" si="54"/>
        <v>24.137999999999991</v>
      </c>
      <c r="AS940" s="6">
        <v>92.096999999999994</v>
      </c>
      <c r="AT940" s="6">
        <v>0</v>
      </c>
      <c r="AU940" s="6">
        <f t="shared" si="57"/>
        <v>46.048499999999997</v>
      </c>
      <c r="AV940" s="6">
        <f t="shared" si="56"/>
        <v>46.048499999999997</v>
      </c>
      <c r="AW940" t="s">
        <v>1568</v>
      </c>
      <c r="AX940" t="s">
        <v>1600</v>
      </c>
      <c r="AY940" s="1"/>
      <c r="AZ940" s="1"/>
      <c r="BA940" s="21"/>
      <c r="BB940" s="1"/>
      <c r="BC940">
        <v>19596</v>
      </c>
      <c r="BD940" s="1"/>
      <c r="BF940" s="1" t="s">
        <v>55</v>
      </c>
      <c r="BG940" s="1" t="s">
        <v>55</v>
      </c>
      <c r="BH940" s="1" t="s">
        <v>55</v>
      </c>
      <c r="BI940" s="1" t="s">
        <v>55</v>
      </c>
      <c r="BJ940" s="1" t="s">
        <v>1532</v>
      </c>
      <c r="BK940" s="1" t="s">
        <v>103</v>
      </c>
      <c r="BL940" s="1" t="s">
        <v>99</v>
      </c>
      <c r="BM940" s="1" t="s">
        <v>1532</v>
      </c>
      <c r="BN940" s="1" t="s">
        <v>56</v>
      </c>
      <c r="BO940" s="1" t="s">
        <v>105</v>
      </c>
      <c r="BP940" s="1" t="s">
        <v>57</v>
      </c>
      <c r="BQ940" s="1" t="s">
        <v>56</v>
      </c>
      <c r="BR940" s="1" t="s">
        <v>57</v>
      </c>
      <c r="BS940" s="1" t="s">
        <v>57</v>
      </c>
      <c r="BT940" s="18">
        <v>0.27900000000000003</v>
      </c>
      <c r="BU940" s="1"/>
      <c r="BV940" s="1"/>
      <c r="BW940" s="1" t="s">
        <v>1570</v>
      </c>
    </row>
    <row r="941" spans="1:75" x14ac:dyDescent="0.3">
      <c r="A941" t="s">
        <v>1764</v>
      </c>
      <c r="B941" t="s">
        <v>1731</v>
      </c>
      <c r="C941" s="37">
        <v>332310</v>
      </c>
      <c r="D941" s="37" t="s">
        <v>1767</v>
      </c>
      <c r="E941" s="37">
        <v>332330</v>
      </c>
      <c r="F941" s="37">
        <v>322340</v>
      </c>
      <c r="G941" s="21" t="s">
        <v>1789</v>
      </c>
      <c r="H941" s="1" t="s">
        <v>1791</v>
      </c>
      <c r="I941" t="s">
        <v>1449</v>
      </c>
      <c r="J941" t="s">
        <v>1243</v>
      </c>
      <c r="K941" t="s">
        <v>718</v>
      </c>
      <c r="L941" s="1" t="s">
        <v>1531</v>
      </c>
      <c r="M941" s="1" t="s">
        <v>1765</v>
      </c>
      <c r="N941" t="str">
        <f t="shared" si="53"/>
        <v>180-058-05631_19597 - 8_583</v>
      </c>
      <c r="O941">
        <v>119</v>
      </c>
      <c r="P941" s="7">
        <v>4.4779999999999998</v>
      </c>
      <c r="Q941" s="7" t="s">
        <v>1777</v>
      </c>
      <c r="R941" s="6">
        <v>532.88199999999995</v>
      </c>
      <c r="S941">
        <v>-6.31</v>
      </c>
      <c r="T941" s="23">
        <v>44281</v>
      </c>
      <c r="U941">
        <v>-6.31</v>
      </c>
      <c r="V941" s="1"/>
      <c r="W941" s="7">
        <v>0.27289999999999998</v>
      </c>
      <c r="X941" s="7">
        <v>1.222</v>
      </c>
      <c r="Y941" s="6">
        <v>145.41800000000001</v>
      </c>
      <c r="Z941" t="s">
        <v>1567</v>
      </c>
      <c r="AA941">
        <v>3</v>
      </c>
      <c r="AB941">
        <v>3</v>
      </c>
      <c r="AC941">
        <v>-6.77</v>
      </c>
      <c r="AD941" s="7">
        <v>0.23430000000000001</v>
      </c>
      <c r="AE941" s="7">
        <v>1.0489999999999999</v>
      </c>
      <c r="AF941" s="6">
        <v>124.831</v>
      </c>
      <c r="AG941" s="7">
        <v>3.6600000000000001E-2</v>
      </c>
      <c r="AH941" s="7">
        <v>0.16400000000000001</v>
      </c>
      <c r="AI941" s="6">
        <v>19.515999999999998</v>
      </c>
      <c r="AJ941" s="7">
        <v>-6.97</v>
      </c>
      <c r="AK941" s="7">
        <v>0.2606</v>
      </c>
      <c r="AL941" s="7">
        <v>1.167</v>
      </c>
      <c r="AM941" s="6">
        <v>138.87299999999999</v>
      </c>
      <c r="AN941" s="7">
        <v>6.0299999999999999E-2</v>
      </c>
      <c r="AO941" s="7">
        <v>0.27</v>
      </c>
      <c r="AP941" s="6">
        <v>32.130000000000003</v>
      </c>
      <c r="AQ941" s="14">
        <v>1</v>
      </c>
      <c r="AR941" s="15">
        <f t="shared" si="54"/>
        <v>25.228000000000009</v>
      </c>
      <c r="AS941" s="6">
        <v>164.101</v>
      </c>
      <c r="AT941" s="6">
        <v>0</v>
      </c>
      <c r="AU941" s="6">
        <f t="shared" si="57"/>
        <v>82.0505</v>
      </c>
      <c r="AV941" s="6">
        <f t="shared" si="56"/>
        <v>82.0505</v>
      </c>
      <c r="AW941" t="s">
        <v>1568</v>
      </c>
      <c r="AX941" t="s">
        <v>1600</v>
      </c>
      <c r="AY941" s="1"/>
      <c r="AZ941" s="1"/>
      <c r="BA941" s="21"/>
      <c r="BB941" s="1"/>
      <c r="BC941">
        <v>19597</v>
      </c>
      <c r="BD941" s="1"/>
      <c r="BF941" s="1" t="s">
        <v>55</v>
      </c>
      <c r="BG941" s="1" t="s">
        <v>55</v>
      </c>
      <c r="BH941" s="1" t="s">
        <v>55</v>
      </c>
      <c r="BI941" s="1" t="s">
        <v>55</v>
      </c>
      <c r="BJ941" s="1" t="s">
        <v>1532</v>
      </c>
      <c r="BK941" s="1" t="s">
        <v>103</v>
      </c>
      <c r="BL941" s="1" t="s">
        <v>99</v>
      </c>
      <c r="BM941" s="1" t="s">
        <v>1532</v>
      </c>
      <c r="BN941" s="1" t="s">
        <v>56</v>
      </c>
      <c r="BO941" s="1" t="s">
        <v>105</v>
      </c>
      <c r="BP941" s="1" t="s">
        <v>57</v>
      </c>
      <c r="BQ941" s="1" t="s">
        <v>56</v>
      </c>
      <c r="BR941" s="1" t="s">
        <v>57</v>
      </c>
      <c r="BS941" s="1" t="s">
        <v>57</v>
      </c>
      <c r="BT941" s="18">
        <v>0.30299999999999999</v>
      </c>
      <c r="BU941" s="1"/>
      <c r="BV941" s="1"/>
      <c r="BW941" s="1" t="s">
        <v>1570</v>
      </c>
    </row>
    <row r="942" spans="1:75" x14ac:dyDescent="0.3">
      <c r="A942" t="s">
        <v>1764</v>
      </c>
      <c r="B942" t="s">
        <v>1731</v>
      </c>
      <c r="C942" s="37">
        <v>332310</v>
      </c>
      <c r="D942" s="37" t="s">
        <v>1767</v>
      </c>
      <c r="E942" s="37">
        <v>332330</v>
      </c>
      <c r="F942" s="37">
        <v>322340</v>
      </c>
      <c r="G942" s="21" t="s">
        <v>1789</v>
      </c>
      <c r="H942" s="1" t="s">
        <v>1791</v>
      </c>
      <c r="I942" t="s">
        <v>1449</v>
      </c>
      <c r="J942" t="s">
        <v>1243</v>
      </c>
      <c r="K942" t="s">
        <v>719</v>
      </c>
      <c r="L942" s="1" t="s">
        <v>1531</v>
      </c>
      <c r="M942" s="1" t="s">
        <v>1765</v>
      </c>
      <c r="N942" t="str">
        <f t="shared" si="53"/>
        <v>180-058-05631_19597 - 8_584</v>
      </c>
      <c r="O942">
        <v>101</v>
      </c>
      <c r="P942" s="7">
        <v>3.7160000000000002</v>
      </c>
      <c r="Q942" s="7" t="s">
        <v>1777</v>
      </c>
      <c r="R942" s="6">
        <v>375.31599999999997</v>
      </c>
      <c r="S942">
        <v>-6.29</v>
      </c>
      <c r="T942" s="23">
        <v>44281</v>
      </c>
      <c r="U942">
        <v>-6.29</v>
      </c>
      <c r="V942" s="1"/>
      <c r="W942" s="7">
        <v>0.30869999999999997</v>
      </c>
      <c r="X942" s="7">
        <v>1.147</v>
      </c>
      <c r="Y942" s="6">
        <v>115.84699999999999</v>
      </c>
      <c r="Z942" t="s">
        <v>1567</v>
      </c>
      <c r="AA942">
        <v>2.5</v>
      </c>
      <c r="AB942">
        <v>2.5</v>
      </c>
      <c r="AC942">
        <v>-6.77</v>
      </c>
      <c r="AD942" s="7">
        <v>0.2535</v>
      </c>
      <c r="AE942" s="7">
        <v>0.94199999999999995</v>
      </c>
      <c r="AF942" s="6">
        <v>95.141999999999996</v>
      </c>
      <c r="AG942" s="7">
        <v>2.4199999999999999E-2</v>
      </c>
      <c r="AH942" s="7">
        <v>0.09</v>
      </c>
      <c r="AI942" s="6">
        <v>9.09</v>
      </c>
      <c r="AJ942" s="7">
        <v>-6.97</v>
      </c>
      <c r="AK942" s="7">
        <v>0.28010000000000002</v>
      </c>
      <c r="AL942" s="7">
        <v>1.0409999999999999</v>
      </c>
      <c r="AM942" s="6">
        <v>105.14100000000001</v>
      </c>
      <c r="AN942" s="7">
        <v>4.1200000000000001E-2</v>
      </c>
      <c r="AO942" s="7">
        <v>0.153</v>
      </c>
      <c r="AP942" s="6">
        <v>15.452999999999999</v>
      </c>
      <c r="AQ942" s="14">
        <v>1.5</v>
      </c>
      <c r="AR942" s="15">
        <f t="shared" si="54"/>
        <v>17.876999999999995</v>
      </c>
      <c r="AS942" s="6">
        <v>123.018</v>
      </c>
      <c r="AT942" s="6">
        <v>0</v>
      </c>
      <c r="AU942" s="6">
        <f t="shared" si="57"/>
        <v>61.509</v>
      </c>
      <c r="AV942" s="6">
        <f t="shared" si="56"/>
        <v>61.509</v>
      </c>
      <c r="AW942" t="s">
        <v>1568</v>
      </c>
      <c r="AX942" t="s">
        <v>1600</v>
      </c>
      <c r="AY942" s="1"/>
      <c r="AZ942" s="1"/>
      <c r="BA942" s="21"/>
      <c r="BB942" s="1"/>
      <c r="BC942">
        <v>19597</v>
      </c>
      <c r="BD942" s="1"/>
      <c r="BF942" s="1" t="s">
        <v>55</v>
      </c>
      <c r="BG942" s="1" t="s">
        <v>55</v>
      </c>
      <c r="BH942" s="1" t="s">
        <v>55</v>
      </c>
      <c r="BI942" s="1" t="s">
        <v>55</v>
      </c>
      <c r="BJ942" s="1" t="s">
        <v>1532</v>
      </c>
      <c r="BK942" s="1" t="s">
        <v>103</v>
      </c>
      <c r="BL942" s="1" t="s">
        <v>99</v>
      </c>
      <c r="BM942" s="1" t="s">
        <v>1532</v>
      </c>
      <c r="BN942" s="1" t="s">
        <v>56</v>
      </c>
      <c r="BO942" s="1" t="s">
        <v>105</v>
      </c>
      <c r="BP942" s="1" t="s">
        <v>57</v>
      </c>
      <c r="BQ942" s="1" t="s">
        <v>56</v>
      </c>
      <c r="BR942" s="1" t="s">
        <v>57</v>
      </c>
      <c r="BS942" s="1" t="s">
        <v>57</v>
      </c>
      <c r="BT942" s="18">
        <v>0.30299999999999999</v>
      </c>
      <c r="BU942" s="1"/>
      <c r="BV942" s="1"/>
      <c r="BW942" s="1" t="s">
        <v>1570</v>
      </c>
    </row>
    <row r="943" spans="1:75" x14ac:dyDescent="0.3">
      <c r="A943" t="s">
        <v>1764</v>
      </c>
      <c r="B943" t="s">
        <v>1731</v>
      </c>
      <c r="C943" s="37">
        <v>332310</v>
      </c>
      <c r="D943" s="37" t="s">
        <v>1767</v>
      </c>
      <c r="E943" s="37">
        <v>332330</v>
      </c>
      <c r="F943" s="37">
        <v>322340</v>
      </c>
      <c r="G943" s="21" t="s">
        <v>1789</v>
      </c>
      <c r="H943" s="1" t="s">
        <v>1791</v>
      </c>
      <c r="I943" t="s">
        <v>1449</v>
      </c>
      <c r="J943" t="s">
        <v>1243</v>
      </c>
      <c r="K943" t="s">
        <v>720</v>
      </c>
      <c r="L943" s="1" t="s">
        <v>1531</v>
      </c>
      <c r="M943" s="1" t="s">
        <v>1765</v>
      </c>
      <c r="N943" t="str">
        <f t="shared" si="53"/>
        <v>180-058-05631_19597 - 8_585</v>
      </c>
      <c r="O943">
        <v>131</v>
      </c>
      <c r="P943" s="7">
        <v>1.925</v>
      </c>
      <c r="Q943" s="7" t="s">
        <v>1777</v>
      </c>
      <c r="R943" s="6">
        <v>252.17500000000001</v>
      </c>
      <c r="S943">
        <v>-6.29</v>
      </c>
      <c r="T943" s="23">
        <v>44281</v>
      </c>
      <c r="U943">
        <v>-6.29</v>
      </c>
      <c r="V943" s="1"/>
      <c r="W943" s="7">
        <v>0.24160000000000001</v>
      </c>
      <c r="X943" s="7">
        <v>0.46500000000000002</v>
      </c>
      <c r="Y943" s="6">
        <v>60.914999999999999</v>
      </c>
      <c r="Z943" t="s">
        <v>1566</v>
      </c>
      <c r="AD943" s="7"/>
      <c r="AE943" s="7"/>
      <c r="AF943" s="6"/>
      <c r="AG943" s="7"/>
      <c r="AH943" s="7"/>
      <c r="AI943" s="6"/>
      <c r="AJ943" s="7">
        <v>-6.6280000000000001</v>
      </c>
      <c r="AK943" s="7">
        <v>0.24160000000000001</v>
      </c>
      <c r="AL943" s="7">
        <v>0.46500000000000002</v>
      </c>
      <c r="AM943" s="6">
        <v>60.914999999999999</v>
      </c>
      <c r="AN943" s="7">
        <v>5.3999999999999999E-2</v>
      </c>
      <c r="AO943" s="7">
        <v>0.104</v>
      </c>
      <c r="AP943" s="6">
        <v>13.624000000000001</v>
      </c>
      <c r="AQ943" s="14">
        <v>1.5</v>
      </c>
      <c r="AR943" s="15">
        <f t="shared" si="54"/>
        <v>10.610999999999997</v>
      </c>
      <c r="AS943" s="6">
        <v>71.525999999999996</v>
      </c>
      <c r="AT943" s="6">
        <v>0</v>
      </c>
      <c r="AU943" s="6">
        <f t="shared" si="57"/>
        <v>35.762999999999998</v>
      </c>
      <c r="AV943" s="6">
        <f t="shared" si="56"/>
        <v>35.762999999999998</v>
      </c>
      <c r="AW943" t="s">
        <v>18</v>
      </c>
      <c r="AX943" t="s">
        <v>1600</v>
      </c>
      <c r="AY943" s="1"/>
      <c r="AZ943" s="1"/>
      <c r="BA943" s="21"/>
      <c r="BB943" s="1"/>
      <c r="BC943">
        <v>19597</v>
      </c>
      <c r="BD943" s="1"/>
      <c r="BF943" s="1" t="s">
        <v>55</v>
      </c>
      <c r="BG943" s="1" t="s">
        <v>55</v>
      </c>
      <c r="BH943" s="1" t="s">
        <v>55</v>
      </c>
      <c r="BI943" s="1" t="s">
        <v>55</v>
      </c>
      <c r="BJ943" s="1" t="s">
        <v>1532</v>
      </c>
      <c r="BK943" s="1" t="s">
        <v>103</v>
      </c>
      <c r="BL943" s="1" t="s">
        <v>99</v>
      </c>
      <c r="BM943" s="1" t="s">
        <v>1532</v>
      </c>
      <c r="BN943" s="1" t="s">
        <v>56</v>
      </c>
      <c r="BO943" s="1" t="s">
        <v>105</v>
      </c>
      <c r="BP943" s="1" t="s">
        <v>57</v>
      </c>
      <c r="BQ943" s="1" t="s">
        <v>56</v>
      </c>
      <c r="BR943" s="1" t="s">
        <v>57</v>
      </c>
      <c r="BS943" s="1" t="s">
        <v>57</v>
      </c>
      <c r="BT943" s="18">
        <v>0.30299999999999999</v>
      </c>
      <c r="BU943" s="1"/>
      <c r="BV943" s="1"/>
      <c r="BW943" s="1" t="s">
        <v>1570</v>
      </c>
    </row>
    <row r="944" spans="1:75" x14ac:dyDescent="0.3">
      <c r="A944" t="s">
        <v>1764</v>
      </c>
      <c r="B944" t="s">
        <v>1731</v>
      </c>
      <c r="C944" s="37">
        <v>332310</v>
      </c>
      <c r="D944" s="37" t="s">
        <v>1767</v>
      </c>
      <c r="E944" s="37">
        <v>332330</v>
      </c>
      <c r="F944" s="37">
        <v>322340</v>
      </c>
      <c r="G944" s="21" t="s">
        <v>1789</v>
      </c>
      <c r="H944" s="1" t="s">
        <v>1791</v>
      </c>
      <c r="I944" t="s">
        <v>1450</v>
      </c>
      <c r="J944" t="s">
        <v>1244</v>
      </c>
      <c r="K944" t="s">
        <v>721</v>
      </c>
      <c r="L944" s="1" t="s">
        <v>1531</v>
      </c>
      <c r="M944" s="1" t="s">
        <v>1765</v>
      </c>
      <c r="N944" t="str">
        <f t="shared" si="53"/>
        <v>180-058-05631_19598 - 8_586</v>
      </c>
      <c r="O944">
        <v>54</v>
      </c>
      <c r="P944" s="7">
        <v>1.7150000000000001</v>
      </c>
      <c r="Q944" s="7" t="s">
        <v>1777</v>
      </c>
      <c r="R944" s="6">
        <v>92.61</v>
      </c>
      <c r="S944">
        <v>-6.06</v>
      </c>
      <c r="T944" s="23">
        <v>44281</v>
      </c>
      <c r="U944">
        <v>-6.06</v>
      </c>
      <c r="V944" s="1"/>
      <c r="W944" s="7">
        <v>0.1469</v>
      </c>
      <c r="X944" s="7">
        <v>0.252</v>
      </c>
      <c r="Y944" s="6">
        <v>13.608000000000001</v>
      </c>
      <c r="Z944" t="s">
        <v>1566</v>
      </c>
      <c r="AD944" s="7"/>
      <c r="AE944" s="7"/>
      <c r="AF944" s="6"/>
      <c r="AG944" s="7"/>
      <c r="AH944" s="7"/>
      <c r="AI944" s="6"/>
      <c r="AJ944" s="7">
        <v>-6.4589999999999996</v>
      </c>
      <c r="AK944" s="7">
        <v>0.1469</v>
      </c>
      <c r="AL944" s="7">
        <v>0.252</v>
      </c>
      <c r="AM944" s="6">
        <v>13.608000000000001</v>
      </c>
      <c r="AN944" s="7">
        <v>9.1499999999999998E-2</v>
      </c>
      <c r="AO944" s="7">
        <v>0.157</v>
      </c>
      <c r="AP944" s="6">
        <v>8.4779999999999998</v>
      </c>
      <c r="AQ944" s="14">
        <v>1.5</v>
      </c>
      <c r="AR944" s="15">
        <f t="shared" si="54"/>
        <v>6.3719999999999999</v>
      </c>
      <c r="AS944" s="6">
        <v>19.98</v>
      </c>
      <c r="AT944" s="6">
        <v>0</v>
      </c>
      <c r="AU944" s="6">
        <f t="shared" si="57"/>
        <v>9.99</v>
      </c>
      <c r="AV944" s="6">
        <f t="shared" si="56"/>
        <v>9.99</v>
      </c>
      <c r="AW944" t="s">
        <v>18</v>
      </c>
      <c r="AX944" t="s">
        <v>1600</v>
      </c>
      <c r="AY944" s="1"/>
      <c r="AZ944" s="1"/>
      <c r="BA944" s="21"/>
      <c r="BB944" s="1"/>
      <c r="BC944">
        <v>19598</v>
      </c>
      <c r="BD944" s="1"/>
      <c r="BF944" s="1" t="s">
        <v>55</v>
      </c>
      <c r="BG944" s="1" t="s">
        <v>55</v>
      </c>
      <c r="BH944" s="1" t="s">
        <v>55</v>
      </c>
      <c r="BI944" s="1" t="s">
        <v>55</v>
      </c>
      <c r="BJ944" s="1" t="s">
        <v>1532</v>
      </c>
      <c r="BK944" s="1" t="s">
        <v>103</v>
      </c>
      <c r="BL944" s="1" t="s">
        <v>99</v>
      </c>
      <c r="BM944" s="1" t="s">
        <v>1532</v>
      </c>
      <c r="BN944" s="1" t="s">
        <v>56</v>
      </c>
      <c r="BO944" s="1" t="s">
        <v>105</v>
      </c>
      <c r="BP944" s="1" t="s">
        <v>57</v>
      </c>
      <c r="BQ944" s="1" t="s">
        <v>56</v>
      </c>
      <c r="BR944" s="1" t="s">
        <v>57</v>
      </c>
      <c r="BS944" s="1" t="s">
        <v>57</v>
      </c>
      <c r="BT944" s="18">
        <v>0.56200000000000006</v>
      </c>
      <c r="BU944" s="1"/>
      <c r="BV944" s="1"/>
      <c r="BW944" s="1" t="s">
        <v>1570</v>
      </c>
    </row>
    <row r="945" spans="1:75" x14ac:dyDescent="0.3">
      <c r="A945" t="s">
        <v>1764</v>
      </c>
      <c r="B945" t="s">
        <v>1731</v>
      </c>
      <c r="C945" s="37">
        <v>332310</v>
      </c>
      <c r="D945" s="37" t="s">
        <v>1767</v>
      </c>
      <c r="E945" s="37">
        <v>332330</v>
      </c>
      <c r="F945" s="37">
        <v>322340</v>
      </c>
      <c r="G945" s="21" t="s">
        <v>1789</v>
      </c>
      <c r="H945" s="1" t="s">
        <v>1791</v>
      </c>
      <c r="I945" t="s">
        <v>1450</v>
      </c>
      <c r="J945" t="s">
        <v>1244</v>
      </c>
      <c r="K945" t="s">
        <v>722</v>
      </c>
      <c r="L945" s="1" t="s">
        <v>1531</v>
      </c>
      <c r="M945" s="1" t="s">
        <v>1765</v>
      </c>
      <c r="N945" t="str">
        <f t="shared" si="53"/>
        <v>180-058-05631_19598 - 8_587</v>
      </c>
      <c r="O945">
        <v>63</v>
      </c>
      <c r="P945" s="7">
        <v>1.115</v>
      </c>
      <c r="Q945" s="7" t="s">
        <v>1777</v>
      </c>
      <c r="R945" s="6">
        <v>70.245000000000005</v>
      </c>
      <c r="S945">
        <v>-5.87</v>
      </c>
      <c r="T945" s="23">
        <v>44281</v>
      </c>
      <c r="U945">
        <v>-5.87</v>
      </c>
      <c r="V945" s="1"/>
      <c r="W945" s="7">
        <v>0.122</v>
      </c>
      <c r="X945" s="7">
        <v>0.13600000000000001</v>
      </c>
      <c r="Y945" s="6">
        <v>8.5679999999999996</v>
      </c>
      <c r="Z945" t="s">
        <v>1566</v>
      </c>
      <c r="AD945" s="7"/>
      <c r="AE945" s="7"/>
      <c r="AF945" s="6"/>
      <c r="AG945" s="7"/>
      <c r="AH945" s="7"/>
      <c r="AI945" s="6"/>
      <c r="AJ945" s="7">
        <v>-6.0789999999999997</v>
      </c>
      <c r="AK945" s="7">
        <v>0.122</v>
      </c>
      <c r="AL945" s="7">
        <v>0.13600000000000001</v>
      </c>
      <c r="AM945" s="6">
        <v>8.5679999999999996</v>
      </c>
      <c r="AN945" s="7">
        <v>7.8E-2</v>
      </c>
      <c r="AO945" s="7">
        <v>8.6999999999999994E-2</v>
      </c>
      <c r="AP945" s="6">
        <v>5.4809999999999999</v>
      </c>
      <c r="AQ945" s="14">
        <v>1.5</v>
      </c>
      <c r="AR945" s="15">
        <f t="shared" si="54"/>
        <v>0.63000000000000078</v>
      </c>
      <c r="AS945" s="6">
        <v>9.1980000000000004</v>
      </c>
      <c r="AT945" s="6">
        <v>0</v>
      </c>
      <c r="AU945" s="6">
        <f t="shared" si="57"/>
        <v>4.5990000000000002</v>
      </c>
      <c r="AV945" s="6">
        <f t="shared" si="56"/>
        <v>4.5990000000000002</v>
      </c>
      <c r="AW945" t="s">
        <v>18</v>
      </c>
      <c r="AX945" t="s">
        <v>1600</v>
      </c>
      <c r="AY945" s="1"/>
      <c r="AZ945" s="1"/>
      <c r="BA945" s="21"/>
      <c r="BB945" s="1"/>
      <c r="BC945">
        <v>19598</v>
      </c>
      <c r="BD945" s="1"/>
      <c r="BF945" s="1" t="s">
        <v>55</v>
      </c>
      <c r="BG945" s="1" t="s">
        <v>55</v>
      </c>
      <c r="BH945" s="1" t="s">
        <v>55</v>
      </c>
      <c r="BI945" s="1" t="s">
        <v>55</v>
      </c>
      <c r="BJ945" s="1" t="s">
        <v>1532</v>
      </c>
      <c r="BK945" s="1" t="s">
        <v>103</v>
      </c>
      <c r="BL945" s="1" t="s">
        <v>99</v>
      </c>
      <c r="BM945" s="1" t="s">
        <v>1532</v>
      </c>
      <c r="BN945" s="1" t="s">
        <v>56</v>
      </c>
      <c r="BO945" s="1" t="s">
        <v>105</v>
      </c>
      <c r="BP945" s="1" t="s">
        <v>57</v>
      </c>
      <c r="BQ945" s="1" t="s">
        <v>56</v>
      </c>
      <c r="BR945" s="1" t="s">
        <v>57</v>
      </c>
      <c r="BS945" s="1" t="s">
        <v>57</v>
      </c>
      <c r="BT945" s="18">
        <v>0.56200000000000006</v>
      </c>
      <c r="BU945" s="1"/>
      <c r="BV945" s="1"/>
      <c r="BW945" s="1" t="s">
        <v>1570</v>
      </c>
    </row>
    <row r="946" spans="1:75" x14ac:dyDescent="0.3">
      <c r="A946" t="s">
        <v>1764</v>
      </c>
      <c r="B946" t="s">
        <v>1731</v>
      </c>
      <c r="C946" s="37">
        <v>332310</v>
      </c>
      <c r="D946" s="37" t="s">
        <v>1767</v>
      </c>
      <c r="E946" s="37">
        <v>332330</v>
      </c>
      <c r="F946" s="37">
        <v>322340</v>
      </c>
      <c r="G946" s="21" t="s">
        <v>1789</v>
      </c>
      <c r="H946" s="1" t="s">
        <v>1791</v>
      </c>
      <c r="I946" t="s">
        <v>1446</v>
      </c>
      <c r="J946" t="s">
        <v>1240</v>
      </c>
      <c r="K946" t="s">
        <v>703</v>
      </c>
      <c r="L946" s="1" t="s">
        <v>1531</v>
      </c>
      <c r="M946" s="1" t="s">
        <v>1765</v>
      </c>
      <c r="N946" t="str">
        <f t="shared" si="53"/>
        <v>180-058-05382_19599 - 8_568</v>
      </c>
      <c r="O946">
        <v>104</v>
      </c>
      <c r="P946" s="7">
        <v>4.4790000000000001</v>
      </c>
      <c r="Q946" s="7" t="s">
        <v>1777</v>
      </c>
      <c r="R946" s="6">
        <v>465.81599999999997</v>
      </c>
      <c r="S946">
        <v>-6.31</v>
      </c>
      <c r="T946" s="23">
        <v>44281</v>
      </c>
      <c r="U946">
        <v>-6.31</v>
      </c>
      <c r="V946" s="1"/>
      <c r="W946" s="7">
        <v>0.1817</v>
      </c>
      <c r="X946" s="7">
        <v>0.81399999999999995</v>
      </c>
      <c r="Y946" s="6">
        <v>84.656000000000006</v>
      </c>
      <c r="Z946" t="s">
        <v>1566</v>
      </c>
      <c r="AD946" s="7"/>
      <c r="AE946" s="7"/>
      <c r="AF946" s="6"/>
      <c r="AG946" s="7"/>
      <c r="AH946" s="7"/>
      <c r="AI946" s="6"/>
      <c r="AJ946" s="7">
        <v>-6.851</v>
      </c>
      <c r="AK946" s="7">
        <v>0.1817</v>
      </c>
      <c r="AL946" s="7">
        <v>0.81399999999999995</v>
      </c>
      <c r="AM946" s="6">
        <v>84.656000000000006</v>
      </c>
      <c r="AN946" s="7">
        <v>0.23530000000000001</v>
      </c>
      <c r="AO946" s="7">
        <v>1.054</v>
      </c>
      <c r="AP946" s="6">
        <v>109.616</v>
      </c>
      <c r="AQ946" s="14">
        <v>1</v>
      </c>
      <c r="AR946" s="15">
        <f t="shared" si="54"/>
        <v>26.831999999999994</v>
      </c>
      <c r="AS946" s="6">
        <v>111.488</v>
      </c>
      <c r="AT946" s="6">
        <v>0</v>
      </c>
      <c r="AU946" s="6">
        <f t="shared" si="57"/>
        <v>55.744</v>
      </c>
      <c r="AV946" s="6">
        <f t="shared" si="56"/>
        <v>55.744</v>
      </c>
      <c r="AW946" t="s">
        <v>18</v>
      </c>
      <c r="AX946" t="s">
        <v>1600</v>
      </c>
      <c r="AY946" s="16"/>
      <c r="AZ946" s="1" t="s">
        <v>1699</v>
      </c>
      <c r="BA946" s="21">
        <v>36783</v>
      </c>
      <c r="BB946" s="1" t="s">
        <v>2799</v>
      </c>
      <c r="BC946">
        <v>19599</v>
      </c>
      <c r="BD946" s="1"/>
      <c r="BF946" s="1" t="s">
        <v>55</v>
      </c>
      <c r="BG946" s="1" t="s">
        <v>55</v>
      </c>
      <c r="BH946" s="1" t="s">
        <v>55</v>
      </c>
      <c r="BI946" s="1" t="s">
        <v>55</v>
      </c>
      <c r="BJ946" s="1" t="s">
        <v>1532</v>
      </c>
      <c r="BK946" s="1" t="s">
        <v>103</v>
      </c>
      <c r="BL946" s="1" t="s">
        <v>99</v>
      </c>
      <c r="BM946" s="1" t="s">
        <v>1532</v>
      </c>
      <c r="BN946" s="1" t="s">
        <v>56</v>
      </c>
      <c r="BO946" s="1" t="s">
        <v>105</v>
      </c>
      <c r="BP946" s="1" t="s">
        <v>57</v>
      </c>
      <c r="BQ946" s="1" t="s">
        <v>56</v>
      </c>
      <c r="BR946" s="1" t="s">
        <v>57</v>
      </c>
      <c r="BS946" s="1" t="s">
        <v>57</v>
      </c>
      <c r="BT946" s="18" t="s">
        <v>1572</v>
      </c>
      <c r="BU946" s="1"/>
      <c r="BV946" s="1"/>
      <c r="BW946" s="1" t="s">
        <v>1570</v>
      </c>
    </row>
    <row r="947" spans="1:75" x14ac:dyDescent="0.3">
      <c r="A947" t="s">
        <v>1764</v>
      </c>
      <c r="B947" t="s">
        <v>1731</v>
      </c>
      <c r="C947" s="37">
        <v>332310</v>
      </c>
      <c r="D947" s="37" t="s">
        <v>1767</v>
      </c>
      <c r="E947" s="37">
        <v>332330</v>
      </c>
      <c r="F947" s="37">
        <v>322340</v>
      </c>
      <c r="G947" s="21" t="s">
        <v>1789</v>
      </c>
      <c r="H947" s="1" t="s">
        <v>1791</v>
      </c>
      <c r="I947" t="s">
        <v>1446</v>
      </c>
      <c r="J947" t="s">
        <v>1240</v>
      </c>
      <c r="K947" t="s">
        <v>704</v>
      </c>
      <c r="L947" s="1" t="s">
        <v>1531</v>
      </c>
      <c r="M947" s="1" t="s">
        <v>1765</v>
      </c>
      <c r="N947" t="str">
        <f t="shared" si="53"/>
        <v>180-058-05382_19599 - 8_569</v>
      </c>
      <c r="O947">
        <v>100</v>
      </c>
      <c r="P947" s="7">
        <v>3.68</v>
      </c>
      <c r="Q947" s="7" t="s">
        <v>1777</v>
      </c>
      <c r="R947" s="6">
        <v>368</v>
      </c>
      <c r="S947">
        <v>-6.31</v>
      </c>
      <c r="T947" s="23">
        <v>44281</v>
      </c>
      <c r="U947">
        <v>-6.31</v>
      </c>
      <c r="V947" s="1"/>
      <c r="W947" s="7">
        <v>0.1193</v>
      </c>
      <c r="X947" s="7">
        <v>0.439</v>
      </c>
      <c r="Y947" s="6">
        <v>43.9</v>
      </c>
      <c r="Z947" t="s">
        <v>1566</v>
      </c>
      <c r="AD947" s="7"/>
      <c r="AE947" s="7"/>
      <c r="AF947" s="6"/>
      <c r="AG947" s="7"/>
      <c r="AH947" s="7"/>
      <c r="AI947" s="6"/>
      <c r="AJ947" s="7">
        <v>-6.734</v>
      </c>
      <c r="AK947" s="7">
        <v>0.1193</v>
      </c>
      <c r="AL947" s="7">
        <v>0.439</v>
      </c>
      <c r="AM947" s="6">
        <v>43.9</v>
      </c>
      <c r="AN947" s="7">
        <v>0.24840000000000001</v>
      </c>
      <c r="AO947" s="7">
        <v>0.91400000000000003</v>
      </c>
      <c r="AP947" s="6">
        <v>91.4</v>
      </c>
      <c r="AQ947" s="14">
        <v>1.5</v>
      </c>
      <c r="AR947" s="15">
        <f t="shared" si="54"/>
        <v>20.800000000000004</v>
      </c>
      <c r="AS947" s="6">
        <v>64.7</v>
      </c>
      <c r="AT947" s="6">
        <v>0</v>
      </c>
      <c r="AU947" s="6">
        <f t="shared" si="57"/>
        <v>32.35</v>
      </c>
      <c r="AV947" s="6">
        <f t="shared" si="56"/>
        <v>32.35</v>
      </c>
      <c r="AW947" t="s">
        <v>18</v>
      </c>
      <c r="AX947" t="s">
        <v>1600</v>
      </c>
      <c r="AY947" s="1"/>
      <c r="AZ947" s="1"/>
      <c r="BA947" s="21"/>
      <c r="BC947">
        <v>19599</v>
      </c>
      <c r="BD947" s="1"/>
      <c r="BE947" s="1"/>
      <c r="BF947" s="1" t="s">
        <v>55</v>
      </c>
      <c r="BG947" s="1" t="s">
        <v>55</v>
      </c>
      <c r="BH947" s="1" t="s">
        <v>55</v>
      </c>
      <c r="BI947" s="1" t="s">
        <v>55</v>
      </c>
      <c r="BJ947" s="1" t="s">
        <v>1532</v>
      </c>
      <c r="BK947" s="1" t="s">
        <v>103</v>
      </c>
      <c r="BL947" s="1" t="s">
        <v>99</v>
      </c>
      <c r="BM947" s="1" t="s">
        <v>1532</v>
      </c>
      <c r="BN947" s="1" t="s">
        <v>56</v>
      </c>
      <c r="BO947" s="1" t="s">
        <v>105</v>
      </c>
      <c r="BP947" s="1" t="s">
        <v>57</v>
      </c>
      <c r="BQ947" s="1" t="s">
        <v>56</v>
      </c>
      <c r="BR947" s="1" t="s">
        <v>57</v>
      </c>
      <c r="BS947" s="1" t="s">
        <v>57</v>
      </c>
      <c r="BT947" s="18" t="s">
        <v>1572</v>
      </c>
      <c r="BU947" s="1"/>
      <c r="BV947" s="1"/>
      <c r="BW947" s="1" t="s">
        <v>1570</v>
      </c>
    </row>
    <row r="948" spans="1:75" x14ac:dyDescent="0.3">
      <c r="A948" t="s">
        <v>1764</v>
      </c>
      <c r="B948" t="s">
        <v>1731</v>
      </c>
      <c r="C948" s="37">
        <v>332310</v>
      </c>
      <c r="D948" s="37" t="s">
        <v>1767</v>
      </c>
      <c r="E948" s="37">
        <v>332330</v>
      </c>
      <c r="F948" s="37">
        <v>322340</v>
      </c>
      <c r="G948" s="21" t="s">
        <v>1789</v>
      </c>
      <c r="H948" s="1" t="s">
        <v>1791</v>
      </c>
      <c r="I948" t="s">
        <v>1446</v>
      </c>
      <c r="J948" t="s">
        <v>1240</v>
      </c>
      <c r="K948" t="s">
        <v>705</v>
      </c>
      <c r="L948" s="1" t="s">
        <v>1531</v>
      </c>
      <c r="M948" s="1" t="s">
        <v>1765</v>
      </c>
      <c r="N948" t="str">
        <f t="shared" si="53"/>
        <v>180-058-05382_19599 - 8_570</v>
      </c>
      <c r="O948">
        <v>100</v>
      </c>
      <c r="P948" s="7">
        <v>3.556</v>
      </c>
      <c r="Q948" s="7" t="s">
        <v>1777</v>
      </c>
      <c r="R948" s="6">
        <v>355.6</v>
      </c>
      <c r="S948">
        <v>-6.3</v>
      </c>
      <c r="T948" s="23">
        <v>44281</v>
      </c>
      <c r="U948">
        <v>-6.3</v>
      </c>
      <c r="V948" s="1"/>
      <c r="W948" s="7">
        <v>0.2011</v>
      </c>
      <c r="X948" s="7">
        <v>0.71499999999999997</v>
      </c>
      <c r="Y948" s="6">
        <v>71.5</v>
      </c>
      <c r="Z948" t="s">
        <v>1566</v>
      </c>
      <c r="AD948" s="7"/>
      <c r="AE948" s="7"/>
      <c r="AF948" s="6"/>
      <c r="AG948" s="7"/>
      <c r="AH948" s="7"/>
      <c r="AI948" s="6"/>
      <c r="AJ948" s="7">
        <v>-6.806</v>
      </c>
      <c r="AK948" s="7">
        <v>0.2011</v>
      </c>
      <c r="AL948" s="7">
        <v>0.71499999999999997</v>
      </c>
      <c r="AM948" s="6">
        <v>71.5</v>
      </c>
      <c r="AN948" s="7">
        <v>0.2379</v>
      </c>
      <c r="AO948" s="7">
        <v>0.84599999999999997</v>
      </c>
      <c r="AP948" s="6">
        <v>84.6</v>
      </c>
      <c r="AQ948" s="14">
        <v>1.5</v>
      </c>
      <c r="AR948" s="15">
        <f t="shared" si="54"/>
        <v>20.5</v>
      </c>
      <c r="AS948" s="6">
        <v>92</v>
      </c>
      <c r="AT948" s="6">
        <v>0</v>
      </c>
      <c r="AU948" s="6">
        <f t="shared" si="57"/>
        <v>46</v>
      </c>
      <c r="AV948" s="6">
        <f t="shared" si="56"/>
        <v>46</v>
      </c>
      <c r="AW948" t="s">
        <v>18</v>
      </c>
      <c r="AX948" t="s">
        <v>1600</v>
      </c>
      <c r="AY948" s="1"/>
      <c r="AZ948" s="1"/>
      <c r="BA948" s="21"/>
      <c r="BB948" s="1"/>
      <c r="BC948">
        <v>19599</v>
      </c>
      <c r="BD948" s="1"/>
      <c r="BF948" s="1" t="s">
        <v>55</v>
      </c>
      <c r="BG948" s="1" t="s">
        <v>55</v>
      </c>
      <c r="BH948" s="1" t="s">
        <v>55</v>
      </c>
      <c r="BI948" s="1" t="s">
        <v>55</v>
      </c>
      <c r="BJ948" s="1" t="s">
        <v>1532</v>
      </c>
      <c r="BK948" s="1" t="s">
        <v>103</v>
      </c>
      <c r="BL948" s="1" t="s">
        <v>99</v>
      </c>
      <c r="BM948" s="1" t="s">
        <v>1532</v>
      </c>
      <c r="BN948" s="1" t="s">
        <v>56</v>
      </c>
      <c r="BO948" s="1" t="s">
        <v>105</v>
      </c>
      <c r="BP948" s="1" t="s">
        <v>57</v>
      </c>
      <c r="BQ948" s="1" t="s">
        <v>56</v>
      </c>
      <c r="BR948" s="1" t="s">
        <v>57</v>
      </c>
      <c r="BS948" s="1" t="s">
        <v>57</v>
      </c>
      <c r="BT948" s="18" t="s">
        <v>1572</v>
      </c>
      <c r="BU948" s="1"/>
      <c r="BV948" s="1"/>
      <c r="BW948" s="1" t="s">
        <v>1570</v>
      </c>
    </row>
    <row r="949" spans="1:75" x14ac:dyDescent="0.3">
      <c r="A949" t="s">
        <v>1764</v>
      </c>
      <c r="B949" t="s">
        <v>1731</v>
      </c>
      <c r="C949" s="37">
        <v>332310</v>
      </c>
      <c r="D949" s="37" t="s">
        <v>1767</v>
      </c>
      <c r="E949" s="37">
        <v>332330</v>
      </c>
      <c r="F949" s="37">
        <v>322340</v>
      </c>
      <c r="G949" s="21" t="s">
        <v>1789</v>
      </c>
      <c r="H949" s="1" t="s">
        <v>1791</v>
      </c>
      <c r="I949" t="s">
        <v>1446</v>
      </c>
      <c r="J949" t="s">
        <v>1240</v>
      </c>
      <c r="K949" t="s">
        <v>706</v>
      </c>
      <c r="L949" s="1" t="s">
        <v>1531</v>
      </c>
      <c r="M949" s="1" t="s">
        <v>1765</v>
      </c>
      <c r="N949" t="str">
        <f t="shared" si="53"/>
        <v>180-058-05382_19599 - 8_571</v>
      </c>
      <c r="O949">
        <v>100</v>
      </c>
      <c r="P949" s="7">
        <v>3.6680000000000001</v>
      </c>
      <c r="Q949" s="7" t="s">
        <v>1777</v>
      </c>
      <c r="R949" s="6">
        <v>366.8</v>
      </c>
      <c r="S949">
        <v>-6.31</v>
      </c>
      <c r="T949" s="23">
        <v>44281</v>
      </c>
      <c r="U949">
        <v>-6.31</v>
      </c>
      <c r="V949" s="1"/>
      <c r="W949" s="7">
        <v>0.25519999999999998</v>
      </c>
      <c r="X949" s="7">
        <v>0.93600000000000005</v>
      </c>
      <c r="Y949" s="6">
        <v>93.6</v>
      </c>
      <c r="Z949" t="s">
        <v>1566</v>
      </c>
      <c r="AD949" s="7"/>
      <c r="AE949" s="7"/>
      <c r="AF949" s="6"/>
      <c r="AG949" s="7"/>
      <c r="AH949" s="7"/>
      <c r="AI949" s="6"/>
      <c r="AJ949" s="7">
        <v>-6.9139999999999997</v>
      </c>
      <c r="AK949" s="7">
        <v>0.25519999999999998</v>
      </c>
      <c r="AL949" s="7">
        <v>0.93600000000000005</v>
      </c>
      <c r="AM949" s="6">
        <v>93.6</v>
      </c>
      <c r="AN949" s="7">
        <v>0.27150000000000002</v>
      </c>
      <c r="AO949" s="7">
        <v>0.996</v>
      </c>
      <c r="AP949" s="6">
        <v>99.6</v>
      </c>
      <c r="AQ949" s="14">
        <v>1.5</v>
      </c>
      <c r="AR949" s="15">
        <f t="shared" si="54"/>
        <v>21.200000000000003</v>
      </c>
      <c r="AS949" s="6">
        <v>114.8</v>
      </c>
      <c r="AT949" s="6">
        <v>0</v>
      </c>
      <c r="AU949" s="6">
        <f t="shared" si="57"/>
        <v>57.4</v>
      </c>
      <c r="AV949" s="6">
        <f t="shared" si="56"/>
        <v>57.4</v>
      </c>
      <c r="AW949" t="s">
        <v>18</v>
      </c>
      <c r="AX949" t="s">
        <v>1600</v>
      </c>
      <c r="AY949" s="16"/>
      <c r="AZ949" s="1"/>
      <c r="BA949" s="21"/>
      <c r="BB949" s="1"/>
      <c r="BC949">
        <v>19599</v>
      </c>
      <c r="BD949" s="1"/>
      <c r="BF949" s="1" t="s">
        <v>55</v>
      </c>
      <c r="BG949" s="1" t="s">
        <v>55</v>
      </c>
      <c r="BH949" s="1" t="s">
        <v>55</v>
      </c>
      <c r="BI949" s="1" t="s">
        <v>55</v>
      </c>
      <c r="BJ949" s="1" t="s">
        <v>1532</v>
      </c>
      <c r="BK949" s="1" t="s">
        <v>103</v>
      </c>
      <c r="BL949" s="1" t="s">
        <v>99</v>
      </c>
      <c r="BM949" s="1" t="s">
        <v>1532</v>
      </c>
      <c r="BN949" s="1" t="s">
        <v>56</v>
      </c>
      <c r="BO949" s="1" t="s">
        <v>105</v>
      </c>
      <c r="BP949" s="1" t="s">
        <v>57</v>
      </c>
      <c r="BQ949" s="1" t="s">
        <v>56</v>
      </c>
      <c r="BR949" s="1" t="s">
        <v>57</v>
      </c>
      <c r="BS949" s="1" t="s">
        <v>57</v>
      </c>
      <c r="BT949" s="18" t="s">
        <v>1572</v>
      </c>
      <c r="BU949" s="1"/>
      <c r="BV949" s="1"/>
      <c r="BW949" s="1" t="s">
        <v>1570</v>
      </c>
    </row>
    <row r="950" spans="1:75" x14ac:dyDescent="0.3">
      <c r="A950" t="s">
        <v>1764</v>
      </c>
      <c r="B950" t="s">
        <v>1731</v>
      </c>
      <c r="C950" s="37">
        <v>332310</v>
      </c>
      <c r="D950" s="37" t="s">
        <v>1767</v>
      </c>
      <c r="E950" s="37">
        <v>332330</v>
      </c>
      <c r="F950" s="37">
        <v>322340</v>
      </c>
      <c r="G950" s="21" t="s">
        <v>1789</v>
      </c>
      <c r="H950" s="1" t="s">
        <v>1791</v>
      </c>
      <c r="I950" t="s">
        <v>1446</v>
      </c>
      <c r="J950" t="s">
        <v>1240</v>
      </c>
      <c r="K950" t="s">
        <v>707</v>
      </c>
      <c r="L950" s="1" t="s">
        <v>1531</v>
      </c>
      <c r="M950" s="1" t="s">
        <v>1765</v>
      </c>
      <c r="N950" t="str">
        <f t="shared" si="53"/>
        <v>180-058-05382_19599 - 8_572</v>
      </c>
      <c r="O950">
        <v>74</v>
      </c>
      <c r="P950" s="7">
        <v>3.992</v>
      </c>
      <c r="Q950" s="7" t="s">
        <v>1777</v>
      </c>
      <c r="R950" s="6">
        <v>295.40800000000002</v>
      </c>
      <c r="S950">
        <v>-6.3</v>
      </c>
      <c r="T950" s="23">
        <v>44281</v>
      </c>
      <c r="U950">
        <v>-6.3</v>
      </c>
      <c r="V950" s="1"/>
      <c r="W950" s="7">
        <v>0.22270000000000001</v>
      </c>
      <c r="X950" s="7">
        <v>0.88900000000000001</v>
      </c>
      <c r="Y950" s="6">
        <v>65.786000000000001</v>
      </c>
      <c r="Z950" t="s">
        <v>1566</v>
      </c>
      <c r="AD950" s="7"/>
      <c r="AE950" s="7"/>
      <c r="AF950" s="6"/>
      <c r="AG950" s="7"/>
      <c r="AH950" s="7"/>
      <c r="AI950" s="6"/>
      <c r="AJ950" s="7">
        <v>-6.9740000000000002</v>
      </c>
      <c r="AK950" s="7">
        <v>0.22270000000000001</v>
      </c>
      <c r="AL950" s="7">
        <v>0.88900000000000001</v>
      </c>
      <c r="AM950" s="6">
        <v>65.786000000000001</v>
      </c>
      <c r="AN950" s="7">
        <v>0.36620000000000003</v>
      </c>
      <c r="AO950" s="7">
        <v>1.462</v>
      </c>
      <c r="AP950" s="6">
        <v>108.188</v>
      </c>
      <c r="AQ950" s="14">
        <v>1.5</v>
      </c>
      <c r="AR950" s="15">
        <f t="shared" si="54"/>
        <v>17.019999999999996</v>
      </c>
      <c r="AS950" s="6">
        <v>82.805999999999997</v>
      </c>
      <c r="AT950" s="6">
        <v>0</v>
      </c>
      <c r="AU950" s="6">
        <f t="shared" si="57"/>
        <v>41.402999999999999</v>
      </c>
      <c r="AV950" s="6">
        <f t="shared" si="56"/>
        <v>41.402999999999999</v>
      </c>
      <c r="AW950" t="s">
        <v>18</v>
      </c>
      <c r="AX950" t="s">
        <v>1600</v>
      </c>
      <c r="AY950" s="16"/>
      <c r="AZ950" s="1"/>
      <c r="BA950" s="21"/>
      <c r="BB950" s="1"/>
      <c r="BC950">
        <v>19599</v>
      </c>
      <c r="BD950" s="1"/>
      <c r="BF950" s="1" t="s">
        <v>55</v>
      </c>
      <c r="BG950" s="1" t="s">
        <v>55</v>
      </c>
      <c r="BH950" s="1" t="s">
        <v>55</v>
      </c>
      <c r="BI950" s="1" t="s">
        <v>55</v>
      </c>
      <c r="BJ950" s="1" t="s">
        <v>1532</v>
      </c>
      <c r="BK950" s="1" t="s">
        <v>103</v>
      </c>
      <c r="BL950" s="1" t="s">
        <v>99</v>
      </c>
      <c r="BM950" s="1" t="s">
        <v>1532</v>
      </c>
      <c r="BN950" s="1" t="s">
        <v>56</v>
      </c>
      <c r="BO950" s="1" t="s">
        <v>105</v>
      </c>
      <c r="BP950" s="1" t="s">
        <v>57</v>
      </c>
      <c r="BQ950" s="1" t="s">
        <v>56</v>
      </c>
      <c r="BR950" s="1" t="s">
        <v>57</v>
      </c>
      <c r="BS950" s="1" t="s">
        <v>57</v>
      </c>
      <c r="BT950" s="18" t="s">
        <v>1572</v>
      </c>
      <c r="BU950" s="1"/>
      <c r="BV950" s="1"/>
      <c r="BW950" s="1" t="s">
        <v>1570</v>
      </c>
    </row>
    <row r="951" spans="1:75" x14ac:dyDescent="0.3">
      <c r="A951" t="s">
        <v>1764</v>
      </c>
      <c r="B951" t="s">
        <v>1731</v>
      </c>
      <c r="C951" s="37">
        <v>332310</v>
      </c>
      <c r="D951" s="37" t="s">
        <v>1767</v>
      </c>
      <c r="E951" s="37">
        <v>332330</v>
      </c>
      <c r="F951" s="37">
        <v>322340</v>
      </c>
      <c r="G951" s="21" t="s">
        <v>1789</v>
      </c>
      <c r="H951" s="1" t="s">
        <v>1791</v>
      </c>
      <c r="I951" t="s">
        <v>1447</v>
      </c>
      <c r="J951" t="s">
        <v>1241</v>
      </c>
      <c r="K951" t="s">
        <v>708</v>
      </c>
      <c r="L951" s="1" t="s">
        <v>1531</v>
      </c>
      <c r="M951" s="1" t="s">
        <v>1765</v>
      </c>
      <c r="N951" t="str">
        <f t="shared" si="53"/>
        <v>180-058-05382_19600 - 8_573</v>
      </c>
      <c r="O951">
        <v>125</v>
      </c>
      <c r="P951" s="7">
        <v>3.3279999999999998</v>
      </c>
      <c r="Q951" s="7" t="s">
        <v>1777</v>
      </c>
      <c r="R951" s="6">
        <v>416</v>
      </c>
      <c r="S951">
        <v>-6.3</v>
      </c>
      <c r="T951" s="23">
        <v>44281</v>
      </c>
      <c r="U951">
        <v>-6.3</v>
      </c>
      <c r="V951" s="1"/>
      <c r="W951" s="7">
        <v>0.27850000000000003</v>
      </c>
      <c r="X951" s="7">
        <v>0.92700000000000005</v>
      </c>
      <c r="Y951" s="6">
        <v>115.875</v>
      </c>
      <c r="Z951" t="s">
        <v>1566</v>
      </c>
      <c r="AD951" s="7"/>
      <c r="AE951" s="7"/>
      <c r="AF951" s="6"/>
      <c r="AG951" s="7"/>
      <c r="AH951" s="7"/>
      <c r="AI951" s="6"/>
      <c r="AJ951" s="7">
        <v>-6.8860000000000001</v>
      </c>
      <c r="AK951" s="7">
        <v>0.27850000000000003</v>
      </c>
      <c r="AL951" s="7">
        <v>0.92700000000000005</v>
      </c>
      <c r="AM951" s="6">
        <v>115.875</v>
      </c>
      <c r="AN951" s="7">
        <v>0.23830000000000001</v>
      </c>
      <c r="AO951" s="7">
        <v>0.79300000000000004</v>
      </c>
      <c r="AP951" s="6">
        <v>99.125</v>
      </c>
      <c r="AQ951" s="14">
        <v>1.5</v>
      </c>
      <c r="AR951" s="15">
        <f t="shared" si="54"/>
        <v>28.75</v>
      </c>
      <c r="AS951" s="6">
        <v>144.625</v>
      </c>
      <c r="AT951" s="6">
        <v>0</v>
      </c>
      <c r="AU951" s="6">
        <f t="shared" si="57"/>
        <v>72.3125</v>
      </c>
      <c r="AV951" s="6">
        <f t="shared" si="56"/>
        <v>72.3125</v>
      </c>
      <c r="AW951" t="s">
        <v>18</v>
      </c>
      <c r="AX951" t="s">
        <v>1600</v>
      </c>
      <c r="AY951" s="16"/>
      <c r="AZ951" s="1"/>
      <c r="BA951" s="21"/>
      <c r="BB951" s="1"/>
      <c r="BC951">
        <v>19600</v>
      </c>
      <c r="BD951" s="1"/>
      <c r="BF951" s="1" t="s">
        <v>55</v>
      </c>
      <c r="BG951" s="1" t="s">
        <v>55</v>
      </c>
      <c r="BH951" s="1" t="s">
        <v>55</v>
      </c>
      <c r="BI951" s="1" t="s">
        <v>55</v>
      </c>
      <c r="BJ951" s="1" t="s">
        <v>1532</v>
      </c>
      <c r="BK951" s="1" t="s">
        <v>103</v>
      </c>
      <c r="BL951" s="1" t="s">
        <v>99</v>
      </c>
      <c r="BM951" s="1" t="s">
        <v>1532</v>
      </c>
      <c r="BN951" s="1" t="s">
        <v>56</v>
      </c>
      <c r="BO951" s="1" t="s">
        <v>105</v>
      </c>
      <c r="BP951" s="1" t="s">
        <v>57</v>
      </c>
      <c r="BQ951" s="1" t="s">
        <v>56</v>
      </c>
      <c r="BR951" s="1" t="s">
        <v>57</v>
      </c>
      <c r="BS951" s="1" t="s">
        <v>57</v>
      </c>
      <c r="BT951" s="18">
        <v>0.28399999999999997</v>
      </c>
      <c r="BU951" s="1"/>
      <c r="BV951" s="1"/>
      <c r="BW951" s="1" t="s">
        <v>1570</v>
      </c>
    </row>
    <row r="952" spans="1:75" x14ac:dyDescent="0.3">
      <c r="A952" t="s">
        <v>1764</v>
      </c>
      <c r="B952" t="s">
        <v>1731</v>
      </c>
      <c r="C952" s="37">
        <v>332310</v>
      </c>
      <c r="D952" s="37" t="s">
        <v>1767</v>
      </c>
      <c r="E952" s="37">
        <v>332330</v>
      </c>
      <c r="F952" s="37">
        <v>322340</v>
      </c>
      <c r="G952" s="21" t="s">
        <v>1789</v>
      </c>
      <c r="H952" s="1" t="s">
        <v>1791</v>
      </c>
      <c r="I952" t="s">
        <v>1447</v>
      </c>
      <c r="J952" t="s">
        <v>1241</v>
      </c>
      <c r="K952" t="s">
        <v>709</v>
      </c>
      <c r="L952" s="1" t="s">
        <v>1531</v>
      </c>
      <c r="M952" s="1" t="s">
        <v>1765</v>
      </c>
      <c r="N952" t="str">
        <f t="shared" si="53"/>
        <v>180-058-05382_19600 - 8_574</v>
      </c>
      <c r="O952">
        <v>100</v>
      </c>
      <c r="P952" s="7">
        <v>3.282</v>
      </c>
      <c r="Q952" s="7" t="s">
        <v>1777</v>
      </c>
      <c r="R952" s="6">
        <v>328.2</v>
      </c>
      <c r="S952">
        <v>-6.29</v>
      </c>
      <c r="T952" s="23">
        <v>44281</v>
      </c>
      <c r="U952">
        <v>-6.29</v>
      </c>
      <c r="V952" s="1"/>
      <c r="W952" s="7">
        <v>0.2041</v>
      </c>
      <c r="X952" s="7">
        <v>0.67</v>
      </c>
      <c r="Y952" s="6">
        <v>67</v>
      </c>
      <c r="Z952" t="s">
        <v>1566</v>
      </c>
      <c r="AD952" s="7"/>
      <c r="AE952" s="7"/>
      <c r="AF952" s="6"/>
      <c r="AG952" s="7"/>
      <c r="AH952" s="7"/>
      <c r="AI952" s="6"/>
      <c r="AJ952" s="7">
        <v>-6.8760000000000003</v>
      </c>
      <c r="AK952" s="7">
        <v>0.2041</v>
      </c>
      <c r="AL952" s="7">
        <v>0.67</v>
      </c>
      <c r="AM952" s="6">
        <v>67</v>
      </c>
      <c r="AN952" s="7">
        <v>0.28920000000000001</v>
      </c>
      <c r="AO952" s="7">
        <v>0.94899999999999995</v>
      </c>
      <c r="AP952" s="6">
        <v>94.9</v>
      </c>
      <c r="AQ952" s="14">
        <v>1.5</v>
      </c>
      <c r="AR952" s="15">
        <f t="shared" si="54"/>
        <v>22.599999999999994</v>
      </c>
      <c r="AS952" s="6">
        <v>89.6</v>
      </c>
      <c r="AT952" s="6">
        <v>0</v>
      </c>
      <c r="AU952" s="6">
        <f t="shared" si="57"/>
        <v>44.8</v>
      </c>
      <c r="AV952" s="6">
        <f t="shared" si="56"/>
        <v>44.8</v>
      </c>
      <c r="AW952" t="s">
        <v>18</v>
      </c>
      <c r="AX952" t="s">
        <v>1600</v>
      </c>
      <c r="AY952" s="16"/>
      <c r="AZ952" s="1"/>
      <c r="BA952" s="21"/>
      <c r="BB952" s="1"/>
      <c r="BC952">
        <v>19600</v>
      </c>
      <c r="BD952" s="1"/>
      <c r="BF952" s="1" t="s">
        <v>55</v>
      </c>
      <c r="BG952" s="1" t="s">
        <v>55</v>
      </c>
      <c r="BH952" s="1" t="s">
        <v>55</v>
      </c>
      <c r="BI952" s="1" t="s">
        <v>55</v>
      </c>
      <c r="BJ952" s="1" t="s">
        <v>1532</v>
      </c>
      <c r="BK952" s="1" t="s">
        <v>103</v>
      </c>
      <c r="BL952" s="1" t="s">
        <v>99</v>
      </c>
      <c r="BM952" s="1" t="s">
        <v>1532</v>
      </c>
      <c r="BN952" s="1" t="s">
        <v>56</v>
      </c>
      <c r="BO952" s="1" t="s">
        <v>105</v>
      </c>
      <c r="BP952" s="1" t="s">
        <v>57</v>
      </c>
      <c r="BQ952" s="1" t="s">
        <v>56</v>
      </c>
      <c r="BR952" s="1" t="s">
        <v>57</v>
      </c>
      <c r="BS952" s="1" t="s">
        <v>57</v>
      </c>
      <c r="BT952" s="18">
        <v>0.28399999999999997</v>
      </c>
      <c r="BU952" s="1"/>
      <c r="BV952" s="1"/>
      <c r="BW952" s="1" t="s">
        <v>1570</v>
      </c>
    </row>
    <row r="953" spans="1:75" x14ac:dyDescent="0.3">
      <c r="A953" t="s">
        <v>1764</v>
      </c>
      <c r="B953" t="s">
        <v>1731</v>
      </c>
      <c r="C953" s="37">
        <v>332310</v>
      </c>
      <c r="D953" s="37" t="s">
        <v>1767</v>
      </c>
      <c r="E953" s="37">
        <v>332330</v>
      </c>
      <c r="F953" s="37">
        <v>322340</v>
      </c>
      <c r="G953" s="21" t="s">
        <v>1789</v>
      </c>
      <c r="H953" s="1" t="s">
        <v>1791</v>
      </c>
      <c r="I953" t="s">
        <v>1447</v>
      </c>
      <c r="J953" t="s">
        <v>1241</v>
      </c>
      <c r="K953" t="s">
        <v>710</v>
      </c>
      <c r="L953" s="1" t="s">
        <v>1531</v>
      </c>
      <c r="M953" s="1" t="s">
        <v>1765</v>
      </c>
      <c r="N953" t="str">
        <f t="shared" si="53"/>
        <v>180-058-05382_19600 - 8_575</v>
      </c>
      <c r="O953">
        <v>89</v>
      </c>
      <c r="P953" s="7">
        <v>3.9129999999999998</v>
      </c>
      <c r="Q953" s="7" t="s">
        <v>1777</v>
      </c>
      <c r="R953" s="6">
        <v>348.25700000000001</v>
      </c>
      <c r="S953">
        <v>-6.3</v>
      </c>
      <c r="T953" s="23">
        <v>44281</v>
      </c>
      <c r="U953">
        <v>-6.3</v>
      </c>
      <c r="V953" s="1"/>
      <c r="W953" s="7">
        <v>0.26529999999999998</v>
      </c>
      <c r="X953" s="7">
        <v>1.038</v>
      </c>
      <c r="Y953" s="6">
        <v>92.382000000000005</v>
      </c>
      <c r="Z953" t="s">
        <v>1566</v>
      </c>
      <c r="AD953" s="7"/>
      <c r="AE953" s="7"/>
      <c r="AF953" s="6"/>
      <c r="AG953" s="7"/>
      <c r="AH953" s="7"/>
      <c r="AI953" s="6"/>
      <c r="AJ953" s="7">
        <v>-6.9050000000000002</v>
      </c>
      <c r="AK953" s="7">
        <v>0.26500000000000001</v>
      </c>
      <c r="AL953" s="7">
        <v>1.0369999999999999</v>
      </c>
      <c r="AM953" s="6">
        <v>92.293000000000006</v>
      </c>
      <c r="AN953" s="7">
        <v>0.2752</v>
      </c>
      <c r="AO953" s="7">
        <v>1.077</v>
      </c>
      <c r="AP953" s="6">
        <v>95.852999999999994</v>
      </c>
      <c r="AQ953" s="14">
        <v>1.5</v>
      </c>
      <c r="AR953" s="15">
        <f t="shared" si="54"/>
        <v>22.516999999999996</v>
      </c>
      <c r="AS953" s="6">
        <v>114.81</v>
      </c>
      <c r="AT953" s="6">
        <v>0</v>
      </c>
      <c r="AU953" s="6">
        <f t="shared" si="57"/>
        <v>57.405000000000001</v>
      </c>
      <c r="AV953" s="6">
        <f t="shared" si="56"/>
        <v>57.405000000000001</v>
      </c>
      <c r="AW953" t="s">
        <v>18</v>
      </c>
      <c r="AX953" t="s">
        <v>1600</v>
      </c>
      <c r="AY953" s="16"/>
      <c r="AZ953" s="1"/>
      <c r="BA953" s="21"/>
      <c r="BB953" s="1"/>
      <c r="BC953">
        <v>19600</v>
      </c>
      <c r="BD953" s="1"/>
      <c r="BF953" s="1" t="s">
        <v>55</v>
      </c>
      <c r="BG953" s="1" t="s">
        <v>55</v>
      </c>
      <c r="BH953" s="1" t="s">
        <v>55</v>
      </c>
      <c r="BI953" s="1" t="s">
        <v>55</v>
      </c>
      <c r="BJ953" s="1" t="s">
        <v>1532</v>
      </c>
      <c r="BK953" s="1" t="s">
        <v>103</v>
      </c>
      <c r="BL953" s="1" t="s">
        <v>99</v>
      </c>
      <c r="BM953" s="1" t="s">
        <v>1532</v>
      </c>
      <c r="BN953" s="1" t="s">
        <v>56</v>
      </c>
      <c r="BO953" s="1" t="s">
        <v>105</v>
      </c>
      <c r="BP953" s="1" t="s">
        <v>57</v>
      </c>
      <c r="BQ953" s="1" t="s">
        <v>56</v>
      </c>
      <c r="BR953" s="1" t="s">
        <v>57</v>
      </c>
      <c r="BS953" s="1" t="s">
        <v>57</v>
      </c>
      <c r="BT953" s="18">
        <v>0.28399999999999997</v>
      </c>
      <c r="BU953" s="1"/>
      <c r="BV953" s="1"/>
      <c r="BW953" s="1" t="s">
        <v>1570</v>
      </c>
    </row>
    <row r="954" spans="1:75" x14ac:dyDescent="0.3">
      <c r="A954" t="s">
        <v>1764</v>
      </c>
      <c r="B954" t="s">
        <v>1731</v>
      </c>
      <c r="C954" s="37">
        <v>332310</v>
      </c>
      <c r="D954" s="37" t="s">
        <v>1767</v>
      </c>
      <c r="E954" s="37">
        <v>332330</v>
      </c>
      <c r="F954" s="37">
        <v>322340</v>
      </c>
      <c r="G954" s="21" t="s">
        <v>1789</v>
      </c>
      <c r="H954" s="1" t="s">
        <v>1791</v>
      </c>
      <c r="I954" t="s">
        <v>1447</v>
      </c>
      <c r="J954" t="s">
        <v>1241</v>
      </c>
      <c r="K954" t="s">
        <v>711</v>
      </c>
      <c r="L954" s="1" t="s">
        <v>1531</v>
      </c>
      <c r="M954" s="1" t="s">
        <v>1765</v>
      </c>
      <c r="N954" t="str">
        <f t="shared" si="53"/>
        <v>180-058-05382_19600 - 8_576</v>
      </c>
      <c r="O954">
        <v>64</v>
      </c>
      <c r="P954" s="7">
        <v>3.5449999999999999</v>
      </c>
      <c r="Q954" s="7" t="s">
        <v>1777</v>
      </c>
      <c r="R954" s="6">
        <v>226.88</v>
      </c>
      <c r="S954">
        <v>-6.3</v>
      </c>
      <c r="T954" s="23">
        <v>44281</v>
      </c>
      <c r="U954">
        <v>-6.3</v>
      </c>
      <c r="V954" s="1"/>
      <c r="W954" s="7">
        <v>0.36330000000000001</v>
      </c>
      <c r="X954" s="7">
        <v>1.288</v>
      </c>
      <c r="Y954" s="6">
        <v>82.432000000000002</v>
      </c>
      <c r="Z954" t="s">
        <v>1566</v>
      </c>
      <c r="AD954" s="7"/>
      <c r="AE954" s="7"/>
      <c r="AF954" s="6"/>
      <c r="AG954" s="7"/>
      <c r="AH954" s="7"/>
      <c r="AI954" s="6"/>
      <c r="AJ954" s="7">
        <v>-6.9329999999999998</v>
      </c>
      <c r="AK954" s="7">
        <v>0.36330000000000001</v>
      </c>
      <c r="AL954" s="7">
        <v>1.288</v>
      </c>
      <c r="AM954" s="6">
        <v>82.432000000000002</v>
      </c>
      <c r="AN954" s="7">
        <v>0.25109999999999999</v>
      </c>
      <c r="AO954" s="7">
        <v>0.89</v>
      </c>
      <c r="AP954" s="6">
        <v>56.96</v>
      </c>
      <c r="AQ954" s="14">
        <v>1.5</v>
      </c>
      <c r="AR954" s="15">
        <f t="shared" si="54"/>
        <v>4.2240000000000038</v>
      </c>
      <c r="AS954" s="6">
        <v>86.656000000000006</v>
      </c>
      <c r="AT954" s="6">
        <v>0</v>
      </c>
      <c r="AU954" s="6">
        <f t="shared" si="57"/>
        <v>43.328000000000003</v>
      </c>
      <c r="AV954" s="6">
        <f t="shared" si="56"/>
        <v>43.328000000000003</v>
      </c>
      <c r="AW954" t="s">
        <v>18</v>
      </c>
      <c r="AX954" t="s">
        <v>1600</v>
      </c>
      <c r="AY954" s="16"/>
      <c r="AZ954" s="1"/>
      <c r="BA954" s="21"/>
      <c r="BB954" s="1"/>
      <c r="BC954">
        <v>19600</v>
      </c>
      <c r="BD954" s="1"/>
      <c r="BF954" s="1" t="s">
        <v>55</v>
      </c>
      <c r="BG954" s="1" t="s">
        <v>55</v>
      </c>
      <c r="BH954" s="1" t="s">
        <v>55</v>
      </c>
      <c r="BI954" s="1" t="s">
        <v>55</v>
      </c>
      <c r="BJ954" s="1" t="s">
        <v>1532</v>
      </c>
      <c r="BK954" s="1" t="s">
        <v>103</v>
      </c>
      <c r="BL954" s="1" t="s">
        <v>99</v>
      </c>
      <c r="BM954" s="1" t="s">
        <v>1532</v>
      </c>
      <c r="BN954" s="1" t="s">
        <v>56</v>
      </c>
      <c r="BO954" s="1" t="s">
        <v>105</v>
      </c>
      <c r="BP954" s="1" t="s">
        <v>57</v>
      </c>
      <c r="BQ954" s="1" t="s">
        <v>56</v>
      </c>
      <c r="BR954" s="1" t="s">
        <v>57</v>
      </c>
      <c r="BS954" s="1" t="s">
        <v>57</v>
      </c>
      <c r="BT954" s="18">
        <v>0.28399999999999997</v>
      </c>
      <c r="BU954" s="1"/>
      <c r="BV954" s="1"/>
      <c r="BW954" s="1" t="s">
        <v>1570</v>
      </c>
    </row>
    <row r="955" spans="1:75" x14ac:dyDescent="0.3">
      <c r="A955" t="s">
        <v>1764</v>
      </c>
      <c r="B955" t="s">
        <v>1731</v>
      </c>
      <c r="C955" s="37">
        <v>332310</v>
      </c>
      <c r="D955" s="37" t="s">
        <v>1767</v>
      </c>
      <c r="E955" s="37">
        <v>332330</v>
      </c>
      <c r="F955" s="37">
        <v>322340</v>
      </c>
      <c r="G955" s="21" t="s">
        <v>1789</v>
      </c>
      <c r="H955" s="1" t="s">
        <v>1791</v>
      </c>
      <c r="I955" t="s">
        <v>1447</v>
      </c>
      <c r="J955" t="s">
        <v>1241</v>
      </c>
      <c r="K955" t="s">
        <v>712</v>
      </c>
      <c r="L955" s="1" t="s">
        <v>1531</v>
      </c>
      <c r="M955" s="1" t="s">
        <v>1765</v>
      </c>
      <c r="N955" t="str">
        <f t="shared" si="53"/>
        <v>180-058-05382_19600 - 8_577</v>
      </c>
      <c r="O955">
        <v>13</v>
      </c>
      <c r="P955" s="7">
        <v>1.1000000000000001</v>
      </c>
      <c r="Q955" s="7" t="s">
        <v>1777</v>
      </c>
      <c r="R955" s="6">
        <v>14.3</v>
      </c>
      <c r="S955">
        <v>-5.9</v>
      </c>
      <c r="T955" s="23">
        <v>44867</v>
      </c>
      <c r="U955">
        <v>-5.9</v>
      </c>
      <c r="V955" s="1"/>
      <c r="W955" s="7">
        <v>0</v>
      </c>
      <c r="X955" s="7">
        <v>0</v>
      </c>
      <c r="Y955" s="6">
        <v>0</v>
      </c>
      <c r="Z955" t="s">
        <v>1566</v>
      </c>
      <c r="AD955" s="7"/>
      <c r="AE955" s="7"/>
      <c r="AF955" s="6"/>
      <c r="AG955" s="7"/>
      <c r="AH955" s="7"/>
      <c r="AI955" s="6"/>
      <c r="AJ955" s="7">
        <v>-6</v>
      </c>
      <c r="AK955" s="7">
        <v>0</v>
      </c>
      <c r="AL955" s="7">
        <v>0</v>
      </c>
      <c r="AM955" s="6">
        <v>0</v>
      </c>
      <c r="AN955" s="7">
        <v>3.6400000000000002E-2</v>
      </c>
      <c r="AO955" s="7">
        <v>0.04</v>
      </c>
      <c r="AP955" s="6">
        <v>0.52</v>
      </c>
      <c r="AQ955" s="14">
        <v>1.5</v>
      </c>
      <c r="AR955" s="15">
        <f t="shared" si="54"/>
        <v>0.71499999999999997</v>
      </c>
      <c r="AS955" s="6">
        <v>0.71499999999999997</v>
      </c>
      <c r="AT955" s="6">
        <v>0</v>
      </c>
      <c r="AU955" s="6">
        <f t="shared" si="57"/>
        <v>0.35749999999999998</v>
      </c>
      <c r="AV955" s="30">
        <f t="shared" si="56"/>
        <v>0.35749999999999998</v>
      </c>
      <c r="AW955" t="s">
        <v>18</v>
      </c>
      <c r="AX955" t="s">
        <v>1600</v>
      </c>
      <c r="AY955" s="16"/>
      <c r="AZ955" s="1"/>
      <c r="BA955" s="21"/>
      <c r="BB955" s="1"/>
      <c r="BC955">
        <v>19600</v>
      </c>
      <c r="BD955" s="1"/>
      <c r="BF955" s="1" t="s">
        <v>55</v>
      </c>
      <c r="BG955" s="1" t="s">
        <v>55</v>
      </c>
      <c r="BH955" s="1" t="s">
        <v>55</v>
      </c>
      <c r="BI955" s="1" t="s">
        <v>55</v>
      </c>
      <c r="BJ955" s="1" t="s">
        <v>1532</v>
      </c>
      <c r="BK955" s="1" t="s">
        <v>103</v>
      </c>
      <c r="BL955" s="1" t="s">
        <v>99</v>
      </c>
      <c r="BM955" s="1" t="s">
        <v>1532</v>
      </c>
      <c r="BN955" s="1" t="s">
        <v>56</v>
      </c>
      <c r="BO955" s="1" t="s">
        <v>105</v>
      </c>
      <c r="BP955" s="1" t="s">
        <v>57</v>
      </c>
      <c r="BQ955" s="1" t="s">
        <v>56</v>
      </c>
      <c r="BR955" s="1" t="s">
        <v>57</v>
      </c>
      <c r="BS955" s="1" t="s">
        <v>57</v>
      </c>
      <c r="BT955" s="18">
        <v>0.28399999999999997</v>
      </c>
      <c r="BU955" s="1"/>
      <c r="BV955" s="1"/>
      <c r="BW955" s="1" t="s">
        <v>1570</v>
      </c>
    </row>
    <row r="956" spans="1:75" x14ac:dyDescent="0.3">
      <c r="A956" t="s">
        <v>1764</v>
      </c>
      <c r="B956" t="s">
        <v>1731</v>
      </c>
      <c r="C956" s="37">
        <v>332310</v>
      </c>
      <c r="D956" s="37">
        <v>332320</v>
      </c>
      <c r="E956" s="37" t="s">
        <v>1767</v>
      </c>
      <c r="F956" s="37" t="s">
        <v>1767</v>
      </c>
      <c r="G956" s="21" t="s">
        <v>1789</v>
      </c>
      <c r="H956" s="1" t="s">
        <v>1798</v>
      </c>
      <c r="I956" t="s">
        <v>1730</v>
      </c>
      <c r="J956" t="s">
        <v>1130</v>
      </c>
      <c r="K956" t="s">
        <v>295</v>
      </c>
      <c r="L956" s="1" t="s">
        <v>1531</v>
      </c>
      <c r="M956" s="1" t="s">
        <v>1765</v>
      </c>
      <c r="N956" t="str">
        <f t="shared" si="53"/>
        <v>180-058-07277_19623 - 8_093</v>
      </c>
      <c r="O956">
        <v>92</v>
      </c>
      <c r="P956" s="7">
        <v>5.68</v>
      </c>
      <c r="Q956" s="7" t="s">
        <v>1777</v>
      </c>
      <c r="R956" s="6">
        <v>522.55999999999995</v>
      </c>
      <c r="S956">
        <v>-6.23</v>
      </c>
      <c r="T956" s="23">
        <v>44286.041666666657</v>
      </c>
      <c r="U956">
        <v>-6.23</v>
      </c>
      <c r="W956" s="7">
        <v>7.9399999999999998E-2</v>
      </c>
      <c r="X956" s="7">
        <v>0.45100000000000001</v>
      </c>
      <c r="Y956" s="6">
        <v>41.491999999999997</v>
      </c>
      <c r="Z956" t="s">
        <v>1567</v>
      </c>
      <c r="AA956">
        <v>3</v>
      </c>
      <c r="AB956">
        <v>3</v>
      </c>
      <c r="AC956">
        <v>-6.77</v>
      </c>
      <c r="AD956" s="7">
        <v>7.1499999999999994E-2</v>
      </c>
      <c r="AE956" s="7">
        <v>0.40600000000000003</v>
      </c>
      <c r="AF956" s="6">
        <v>37.351999999999997</v>
      </c>
      <c r="AG956" s="7">
        <v>0.12039999999999999</v>
      </c>
      <c r="AH956" s="7">
        <v>0.68400000000000005</v>
      </c>
      <c r="AI956" s="6">
        <v>62.927999999999997</v>
      </c>
      <c r="AJ956" s="7">
        <v>-6.87</v>
      </c>
      <c r="AK956" s="7">
        <v>7.8200000000000006E-2</v>
      </c>
      <c r="AL956" s="7">
        <v>0.44400000000000001</v>
      </c>
      <c r="AM956" s="6">
        <v>40.847999999999999</v>
      </c>
      <c r="AN956" s="7">
        <v>0.15140000000000001</v>
      </c>
      <c r="AO956" s="7">
        <v>0.86</v>
      </c>
      <c r="AP956" s="6">
        <v>79.12</v>
      </c>
      <c r="AQ956" s="7">
        <v>1</v>
      </c>
      <c r="AR956" s="15">
        <f t="shared" si="54"/>
        <v>30.084000000000003</v>
      </c>
      <c r="AS956" s="6">
        <v>70.932000000000002</v>
      </c>
      <c r="AT956" s="6">
        <f>AS956</f>
        <v>70.932000000000002</v>
      </c>
      <c r="AU956" s="6">
        <v>0</v>
      </c>
      <c r="AV956" s="6">
        <f t="shared" ref="AV956:AV987" si="58">AS956-AT956-AU956</f>
        <v>0</v>
      </c>
      <c r="AW956" t="s">
        <v>1568</v>
      </c>
      <c r="AX956" t="s">
        <v>1600</v>
      </c>
      <c r="BA956" s="13"/>
      <c r="BC956">
        <v>19623</v>
      </c>
      <c r="BE956" s="16" t="s">
        <v>1547</v>
      </c>
      <c r="BF956" s="1" t="s">
        <v>55</v>
      </c>
      <c r="BG956" s="1" t="s">
        <v>55</v>
      </c>
      <c r="BH956" s="1" t="s">
        <v>55</v>
      </c>
      <c r="BI956" s="1" t="s">
        <v>55</v>
      </c>
      <c r="BJ956" s="1" t="s">
        <v>1532</v>
      </c>
      <c r="BK956" s="1" t="s">
        <v>103</v>
      </c>
      <c r="BL956" s="1" t="s">
        <v>98</v>
      </c>
      <c r="BM956" s="1" t="s">
        <v>1532</v>
      </c>
      <c r="BN956" s="1" t="s">
        <v>56</v>
      </c>
      <c r="BO956" s="1" t="s">
        <v>105</v>
      </c>
      <c r="BP956" s="1" t="s">
        <v>1540</v>
      </c>
      <c r="BQ956" s="1" t="s">
        <v>1540</v>
      </c>
      <c r="BR956" s="1" t="s">
        <v>57</v>
      </c>
      <c r="BS956" s="1" t="s">
        <v>57</v>
      </c>
      <c r="BT956" s="18">
        <v>0.2</v>
      </c>
      <c r="BU956" s="1"/>
      <c r="BV956" s="1"/>
      <c r="BW956" s="1" t="s">
        <v>1570</v>
      </c>
    </row>
    <row r="957" spans="1:75" x14ac:dyDescent="0.3">
      <c r="A957" t="s">
        <v>1764</v>
      </c>
      <c r="B957" t="s">
        <v>1731</v>
      </c>
      <c r="C957" s="37">
        <v>332310</v>
      </c>
      <c r="D957" s="37">
        <v>332320</v>
      </c>
      <c r="E957" s="37" t="s">
        <v>1767</v>
      </c>
      <c r="F957" s="37" t="s">
        <v>1767</v>
      </c>
      <c r="G957" s="21" t="s">
        <v>1789</v>
      </c>
      <c r="H957" s="1" t="s">
        <v>1798</v>
      </c>
      <c r="I957" t="s">
        <v>1730</v>
      </c>
      <c r="J957" t="s">
        <v>1130</v>
      </c>
      <c r="K957" t="s">
        <v>296</v>
      </c>
      <c r="L957" s="1" t="s">
        <v>1531</v>
      </c>
      <c r="M957" s="1" t="s">
        <v>1765</v>
      </c>
      <c r="N957" t="str">
        <f t="shared" si="53"/>
        <v>180-058-07277_19623 - 8_094</v>
      </c>
      <c r="O957">
        <v>77</v>
      </c>
      <c r="P957" s="7">
        <v>3.8580000000000001</v>
      </c>
      <c r="Q957" s="7" t="s">
        <v>1777</v>
      </c>
      <c r="R957" s="6">
        <v>297.06599999999997</v>
      </c>
      <c r="S957">
        <v>-6.26</v>
      </c>
      <c r="T957" s="23">
        <v>44296.041666666657</v>
      </c>
      <c r="U957">
        <v>-6.26</v>
      </c>
      <c r="W957" s="7">
        <v>0.1439</v>
      </c>
      <c r="X957" s="7">
        <v>0.55500000000000005</v>
      </c>
      <c r="Y957" s="6">
        <v>42.734999999999999</v>
      </c>
      <c r="Z957" t="s">
        <v>1567</v>
      </c>
      <c r="AA957">
        <v>3</v>
      </c>
      <c r="AB957">
        <v>3</v>
      </c>
      <c r="AC957">
        <v>-6.77</v>
      </c>
      <c r="AD957" s="7">
        <v>0.11899999999999999</v>
      </c>
      <c r="AE957" s="7">
        <v>0.45900000000000002</v>
      </c>
      <c r="AF957" s="6">
        <v>35.343000000000004</v>
      </c>
      <c r="AG957" s="7">
        <v>1.66E-2</v>
      </c>
      <c r="AH957" s="7">
        <v>6.4000000000000001E-2</v>
      </c>
      <c r="AI957" s="6">
        <v>4.9279999999999999</v>
      </c>
      <c r="AJ957" s="7">
        <v>-6.87</v>
      </c>
      <c r="AK957" s="7">
        <v>0.13189999999999999</v>
      </c>
      <c r="AL957" s="7">
        <v>0.50900000000000001</v>
      </c>
      <c r="AM957" s="6">
        <v>39.192999999999998</v>
      </c>
      <c r="AN957" s="7">
        <v>1.66E-2</v>
      </c>
      <c r="AO957" s="7">
        <v>6.4000000000000001E-2</v>
      </c>
      <c r="AP957" s="6">
        <v>4.9279999999999999</v>
      </c>
      <c r="AQ957" s="7">
        <v>1.5</v>
      </c>
      <c r="AR957" s="15">
        <f t="shared" si="54"/>
        <v>16.401000000000003</v>
      </c>
      <c r="AS957" s="6">
        <v>55.594000000000001</v>
      </c>
      <c r="AT957" s="6">
        <f>AS957</f>
        <v>55.594000000000001</v>
      </c>
      <c r="AU957" s="6">
        <v>0</v>
      </c>
      <c r="AV957" s="6">
        <f t="shared" si="58"/>
        <v>0</v>
      </c>
      <c r="AW957" t="s">
        <v>1568</v>
      </c>
      <c r="AX957" t="s">
        <v>1600</v>
      </c>
      <c r="BA957" s="13"/>
      <c r="BC957">
        <v>19623</v>
      </c>
      <c r="BE957" s="16" t="s">
        <v>1547</v>
      </c>
      <c r="BF957" s="1" t="s">
        <v>55</v>
      </c>
      <c r="BG957" s="1" t="s">
        <v>55</v>
      </c>
      <c r="BH957" s="1" t="s">
        <v>55</v>
      </c>
      <c r="BI957" s="1" t="s">
        <v>55</v>
      </c>
      <c r="BJ957" s="1" t="s">
        <v>1532</v>
      </c>
      <c r="BK957" s="1" t="s">
        <v>103</v>
      </c>
      <c r="BL957" s="1" t="s">
        <v>98</v>
      </c>
      <c r="BM957" s="1" t="s">
        <v>1532</v>
      </c>
      <c r="BN957" s="1" t="s">
        <v>56</v>
      </c>
      <c r="BO957" s="1" t="s">
        <v>105</v>
      </c>
      <c r="BP957" s="1" t="s">
        <v>1540</v>
      </c>
      <c r="BQ957" s="1" t="s">
        <v>1540</v>
      </c>
      <c r="BR957" s="1" t="s">
        <v>57</v>
      </c>
      <c r="BS957" s="1" t="s">
        <v>57</v>
      </c>
      <c r="BT957" s="18">
        <v>0.2</v>
      </c>
      <c r="BU957" s="1"/>
      <c r="BV957" s="1"/>
      <c r="BW957" s="1" t="s">
        <v>1570</v>
      </c>
    </row>
    <row r="958" spans="1:75" ht="28.8" x14ac:dyDescent="0.3">
      <c r="A958" t="s">
        <v>1764</v>
      </c>
      <c r="B958" t="s">
        <v>1731</v>
      </c>
      <c r="C958" s="37">
        <v>332310</v>
      </c>
      <c r="D958" s="37">
        <v>332320</v>
      </c>
      <c r="E958" s="37" t="s">
        <v>1767</v>
      </c>
      <c r="F958" s="37">
        <v>322340</v>
      </c>
      <c r="G958" s="29" t="s">
        <v>1803</v>
      </c>
      <c r="H958" s="16" t="s">
        <v>1804</v>
      </c>
      <c r="I958" t="s">
        <v>1522</v>
      </c>
      <c r="J958" t="s">
        <v>1330</v>
      </c>
      <c r="K958" t="s">
        <v>1041</v>
      </c>
      <c r="L958" s="1" t="s">
        <v>1531</v>
      </c>
      <c r="M958" s="1" t="s">
        <v>1765</v>
      </c>
      <c r="N958" t="str">
        <f t="shared" si="53"/>
        <v>180-058-05499_19719 - 9_358</v>
      </c>
      <c r="O958">
        <v>101</v>
      </c>
      <c r="P958" s="7">
        <v>4.6340000000000003</v>
      </c>
      <c r="Q958" s="7" t="s">
        <v>1777</v>
      </c>
      <c r="R958" s="6">
        <v>468.03399999999999</v>
      </c>
      <c r="S958">
        <v>-6.28</v>
      </c>
      <c r="T958" s="23">
        <v>44280</v>
      </c>
      <c r="U958">
        <v>-6.28</v>
      </c>
      <c r="W958" s="7">
        <v>0.3548</v>
      </c>
      <c r="X958" s="7">
        <v>1.6439999999999999</v>
      </c>
      <c r="Y958" s="6">
        <v>166.04400000000001</v>
      </c>
      <c r="Z958" t="s">
        <v>1567</v>
      </c>
      <c r="AA958">
        <v>3</v>
      </c>
      <c r="AB958">
        <v>3</v>
      </c>
      <c r="AC958">
        <v>-6.77</v>
      </c>
      <c r="AD958" s="7">
        <v>0.18360000000000001</v>
      </c>
      <c r="AE958" s="7">
        <v>0.85099999999999998</v>
      </c>
      <c r="AF958" s="6">
        <v>85.950999999999993</v>
      </c>
      <c r="AG958" s="7">
        <v>0</v>
      </c>
      <c r="AH958" s="7">
        <v>0</v>
      </c>
      <c r="AI958" s="6">
        <v>0</v>
      </c>
      <c r="AJ958" s="7">
        <v>-6.97</v>
      </c>
      <c r="AK958" s="7">
        <v>0.23069999999999999</v>
      </c>
      <c r="AL958" s="7">
        <v>1.069</v>
      </c>
      <c r="AM958" s="6">
        <v>107.96899999999999</v>
      </c>
      <c r="AN958" s="7">
        <v>0</v>
      </c>
      <c r="AO958" s="7">
        <v>0</v>
      </c>
      <c r="AP958" s="6">
        <v>0</v>
      </c>
      <c r="AQ958" s="14">
        <v>1</v>
      </c>
      <c r="AR958" s="15">
        <f t="shared" si="54"/>
        <v>26.866000000000014</v>
      </c>
      <c r="AS958" s="6">
        <v>134.83500000000001</v>
      </c>
      <c r="AT958" s="6">
        <f>AS958/2</f>
        <v>67.417500000000004</v>
      </c>
      <c r="AU958" s="6">
        <v>0</v>
      </c>
      <c r="AV958" s="6">
        <f t="shared" si="58"/>
        <v>67.417500000000004</v>
      </c>
      <c r="AW958" t="s">
        <v>1568</v>
      </c>
      <c r="AX958" t="s">
        <v>1600</v>
      </c>
      <c r="BC958">
        <v>19719</v>
      </c>
      <c r="BF958" s="1" t="s">
        <v>55</v>
      </c>
      <c r="BG958" s="1" t="s">
        <v>55</v>
      </c>
      <c r="BH958" s="1" t="s">
        <v>55</v>
      </c>
      <c r="BI958" s="1" t="s">
        <v>55</v>
      </c>
      <c r="BJ958" s="1" t="s">
        <v>1532</v>
      </c>
      <c r="BK958" s="1" t="s">
        <v>103</v>
      </c>
      <c r="BL958" s="1" t="s">
        <v>99</v>
      </c>
      <c r="BM958" s="1" t="s">
        <v>1532</v>
      </c>
      <c r="BN958" s="1" t="s">
        <v>60</v>
      </c>
      <c r="BO958" s="1" t="s">
        <v>106</v>
      </c>
      <c r="BP958" s="1" t="s">
        <v>57</v>
      </c>
      <c r="BQ958" s="1" t="s">
        <v>60</v>
      </c>
      <c r="BR958" s="1" t="s">
        <v>57</v>
      </c>
      <c r="BS958" s="1" t="s">
        <v>57</v>
      </c>
      <c r="BT958" s="18">
        <v>0.79400000000000004</v>
      </c>
      <c r="BW958" s="1" t="s">
        <v>1570</v>
      </c>
    </row>
    <row r="959" spans="1:75" ht="28.8" x14ac:dyDescent="0.3">
      <c r="A959" t="s">
        <v>1764</v>
      </c>
      <c r="B959" t="s">
        <v>1731</v>
      </c>
      <c r="C959" s="37">
        <v>332310</v>
      </c>
      <c r="D959" s="37">
        <v>332320</v>
      </c>
      <c r="E959" s="37" t="s">
        <v>1767</v>
      </c>
      <c r="F959" s="37">
        <v>322340</v>
      </c>
      <c r="G959" s="29" t="s">
        <v>1803</v>
      </c>
      <c r="H959" s="16" t="s">
        <v>1804</v>
      </c>
      <c r="I959" t="s">
        <v>1522</v>
      </c>
      <c r="J959" t="s">
        <v>1330</v>
      </c>
      <c r="K959" t="s">
        <v>1042</v>
      </c>
      <c r="L959" s="1" t="s">
        <v>1531</v>
      </c>
      <c r="M959" s="1" t="s">
        <v>1765</v>
      </c>
      <c r="N959" t="str">
        <f t="shared" si="53"/>
        <v>180-058-05499_19719 - 9_359</v>
      </c>
      <c r="O959">
        <v>100</v>
      </c>
      <c r="P959" s="7">
        <v>4.319</v>
      </c>
      <c r="Q959" s="7" t="s">
        <v>1777</v>
      </c>
      <c r="R959" s="6">
        <v>431.9</v>
      </c>
      <c r="S959">
        <v>-6.28</v>
      </c>
      <c r="T959" s="23">
        <v>44280</v>
      </c>
      <c r="U959">
        <v>-6.28</v>
      </c>
      <c r="W959" s="7">
        <v>0.28179999999999999</v>
      </c>
      <c r="X959" s="7">
        <v>1.2170000000000001</v>
      </c>
      <c r="Y959" s="6">
        <v>121.7</v>
      </c>
      <c r="Z959" t="s">
        <v>1567</v>
      </c>
      <c r="AA959">
        <v>3</v>
      </c>
      <c r="AB959">
        <v>3</v>
      </c>
      <c r="AC959">
        <v>-6.77</v>
      </c>
      <c r="AD959" s="7">
        <v>0.15049999999999999</v>
      </c>
      <c r="AE959" s="7">
        <v>0.65</v>
      </c>
      <c r="AF959" s="6">
        <v>65</v>
      </c>
      <c r="AG959" s="7">
        <v>1.9699999999999999E-2</v>
      </c>
      <c r="AH959" s="7">
        <v>8.5000000000000006E-2</v>
      </c>
      <c r="AI959" s="6">
        <v>8.5</v>
      </c>
      <c r="AJ959" s="7">
        <v>-6.97</v>
      </c>
      <c r="AK959" s="7">
        <v>0.17899999999999999</v>
      </c>
      <c r="AL959" s="7">
        <v>0.77300000000000002</v>
      </c>
      <c r="AM959" s="6">
        <v>77.3</v>
      </c>
      <c r="AN959" s="7">
        <v>2.7300000000000001E-2</v>
      </c>
      <c r="AO959" s="7">
        <v>0.11799999999999999</v>
      </c>
      <c r="AP959" s="6">
        <v>11.8</v>
      </c>
      <c r="AQ959" s="14">
        <v>1</v>
      </c>
      <c r="AR959" s="15">
        <f t="shared" si="54"/>
        <v>24.600000000000009</v>
      </c>
      <c r="AS959" s="6">
        <v>101.9</v>
      </c>
      <c r="AT959" s="6">
        <f>AS959/2</f>
        <v>50.95</v>
      </c>
      <c r="AU959" s="6">
        <v>0</v>
      </c>
      <c r="AV959" s="6">
        <f t="shared" si="58"/>
        <v>50.95</v>
      </c>
      <c r="AW959" t="s">
        <v>1568</v>
      </c>
      <c r="AX959" t="s">
        <v>1600</v>
      </c>
      <c r="BC959">
        <v>19719</v>
      </c>
      <c r="BF959" s="1" t="s">
        <v>55</v>
      </c>
      <c r="BG959" s="1" t="s">
        <v>55</v>
      </c>
      <c r="BH959" s="1" t="s">
        <v>55</v>
      </c>
      <c r="BI959" s="1" t="s">
        <v>55</v>
      </c>
      <c r="BJ959" s="1" t="s">
        <v>1532</v>
      </c>
      <c r="BK959" s="1" t="s">
        <v>103</v>
      </c>
      <c r="BL959" s="1" t="s">
        <v>99</v>
      </c>
      <c r="BM959" s="1" t="s">
        <v>1532</v>
      </c>
      <c r="BN959" s="1" t="s">
        <v>60</v>
      </c>
      <c r="BO959" s="1" t="s">
        <v>106</v>
      </c>
      <c r="BP959" s="1" t="s">
        <v>57</v>
      </c>
      <c r="BQ959" s="1" t="s">
        <v>60</v>
      </c>
      <c r="BR959" s="1" t="s">
        <v>57</v>
      </c>
      <c r="BS959" s="1" t="s">
        <v>57</v>
      </c>
      <c r="BT959" s="18">
        <v>0.79400000000000004</v>
      </c>
      <c r="BW959" s="1" t="s">
        <v>1570</v>
      </c>
    </row>
    <row r="960" spans="1:75" ht="28.8" x14ac:dyDescent="0.3">
      <c r="A960" t="s">
        <v>1764</v>
      </c>
      <c r="B960" t="s">
        <v>1731</v>
      </c>
      <c r="C960" s="37">
        <v>332310</v>
      </c>
      <c r="D960" s="37">
        <v>332320</v>
      </c>
      <c r="E960" s="37" t="s">
        <v>1767</v>
      </c>
      <c r="F960" s="37">
        <v>322340</v>
      </c>
      <c r="G960" s="29" t="s">
        <v>1803</v>
      </c>
      <c r="H960" s="16" t="s">
        <v>1804</v>
      </c>
      <c r="I960" t="s">
        <v>1522</v>
      </c>
      <c r="J960" t="s">
        <v>1330</v>
      </c>
      <c r="K960" t="s">
        <v>1043</v>
      </c>
      <c r="L960" s="1" t="s">
        <v>1531</v>
      </c>
      <c r="M960" s="1" t="s">
        <v>1765</v>
      </c>
      <c r="N960" t="str">
        <f t="shared" si="53"/>
        <v>180-058-05499_19719 - 9_360</v>
      </c>
      <c r="O960">
        <v>99</v>
      </c>
      <c r="P960" s="7">
        <v>4.407</v>
      </c>
      <c r="Q960" s="7" t="s">
        <v>1777</v>
      </c>
      <c r="R960" s="6">
        <v>436.29300000000001</v>
      </c>
      <c r="S960">
        <v>-6.28</v>
      </c>
      <c r="T960" s="23">
        <v>44280</v>
      </c>
      <c r="U960">
        <v>-6.28</v>
      </c>
      <c r="W960" s="7">
        <v>0.33900000000000002</v>
      </c>
      <c r="X960" s="7">
        <v>1.494</v>
      </c>
      <c r="Y960" s="6">
        <v>147.90600000000001</v>
      </c>
      <c r="Z960" t="s">
        <v>1567</v>
      </c>
      <c r="AA960">
        <v>3</v>
      </c>
      <c r="AB960">
        <v>3</v>
      </c>
      <c r="AC960">
        <v>-6.77</v>
      </c>
      <c r="AD960" s="7">
        <v>0.1988</v>
      </c>
      <c r="AE960" s="7">
        <v>0.876</v>
      </c>
      <c r="AF960" s="6">
        <v>86.724000000000004</v>
      </c>
      <c r="AG960" s="7">
        <v>6.9999999999999999E-4</v>
      </c>
      <c r="AH960" s="7">
        <v>3.0000000000000001E-3</v>
      </c>
      <c r="AI960" s="6">
        <v>0.29699999999999999</v>
      </c>
      <c r="AJ960" s="7">
        <v>-6.97</v>
      </c>
      <c r="AK960" s="7">
        <v>0.23730000000000001</v>
      </c>
      <c r="AL960" s="7">
        <v>1.046</v>
      </c>
      <c r="AM960" s="6">
        <v>103.554</v>
      </c>
      <c r="AN960" s="7">
        <v>1.4E-3</v>
      </c>
      <c r="AO960" s="7">
        <v>6.0000000000000001E-3</v>
      </c>
      <c r="AP960" s="6">
        <v>0.59399999999999997</v>
      </c>
      <c r="AQ960" s="14">
        <v>1</v>
      </c>
      <c r="AR960" s="15">
        <f t="shared" si="54"/>
        <v>24.84899999999999</v>
      </c>
      <c r="AS960" s="6">
        <v>128.40299999999999</v>
      </c>
      <c r="AT960" s="6">
        <f>AS960/2</f>
        <v>64.201499999999996</v>
      </c>
      <c r="AU960" s="6">
        <v>0</v>
      </c>
      <c r="AV960" s="6">
        <f t="shared" si="58"/>
        <v>64.201499999999996</v>
      </c>
      <c r="AW960" t="s">
        <v>1568</v>
      </c>
      <c r="AX960" t="s">
        <v>1600</v>
      </c>
      <c r="BC960">
        <v>19719</v>
      </c>
      <c r="BF960" s="1" t="s">
        <v>55</v>
      </c>
      <c r="BG960" s="1" t="s">
        <v>55</v>
      </c>
      <c r="BH960" s="1" t="s">
        <v>55</v>
      </c>
      <c r="BI960" s="1" t="s">
        <v>55</v>
      </c>
      <c r="BJ960" s="1" t="s">
        <v>1532</v>
      </c>
      <c r="BK960" s="1" t="s">
        <v>103</v>
      </c>
      <c r="BL960" s="1" t="s">
        <v>99</v>
      </c>
      <c r="BM960" s="1" t="s">
        <v>1532</v>
      </c>
      <c r="BN960" s="1" t="s">
        <v>60</v>
      </c>
      <c r="BO960" s="1" t="s">
        <v>106</v>
      </c>
      <c r="BP960" s="1" t="s">
        <v>57</v>
      </c>
      <c r="BQ960" s="1" t="s">
        <v>60</v>
      </c>
      <c r="BR960" s="1" t="s">
        <v>57</v>
      </c>
      <c r="BS960" s="1" t="s">
        <v>57</v>
      </c>
      <c r="BT960" s="18">
        <v>0.79400000000000004</v>
      </c>
      <c r="BW960" s="1" t="s">
        <v>1570</v>
      </c>
    </row>
    <row r="961" spans="1:75" ht="28.8" x14ac:dyDescent="0.3">
      <c r="A961" t="s">
        <v>1764</v>
      </c>
      <c r="B961" t="s">
        <v>1731</v>
      </c>
      <c r="C961" s="37">
        <v>332310</v>
      </c>
      <c r="D961" s="37">
        <v>332320</v>
      </c>
      <c r="E961" s="37" t="s">
        <v>1767</v>
      </c>
      <c r="F961" s="37">
        <v>322340</v>
      </c>
      <c r="G961" s="29" t="s">
        <v>1803</v>
      </c>
      <c r="H961" s="16" t="s">
        <v>1804</v>
      </c>
      <c r="I961" t="s">
        <v>1522</v>
      </c>
      <c r="J961" t="s">
        <v>1330</v>
      </c>
      <c r="K961" t="s">
        <v>1044</v>
      </c>
      <c r="L961" s="1" t="s">
        <v>1531</v>
      </c>
      <c r="M961" s="1" t="s">
        <v>1765</v>
      </c>
      <c r="N961" t="str">
        <f t="shared" si="53"/>
        <v>180-058-05499_19719 - 9_361</v>
      </c>
      <c r="O961">
        <v>101</v>
      </c>
      <c r="P961" s="7">
        <v>4.2830000000000004</v>
      </c>
      <c r="Q961" s="7" t="s">
        <v>1777</v>
      </c>
      <c r="R961" s="6">
        <v>432.58300000000003</v>
      </c>
      <c r="S961">
        <v>-6.28</v>
      </c>
      <c r="T961" s="23">
        <v>44280</v>
      </c>
      <c r="U961">
        <v>-6.28</v>
      </c>
      <c r="W961" s="7">
        <v>0.18959999999999999</v>
      </c>
      <c r="X961" s="7">
        <v>0.81200000000000006</v>
      </c>
      <c r="Y961" s="6">
        <v>82.012</v>
      </c>
      <c r="Z961" t="s">
        <v>1567</v>
      </c>
      <c r="AA961">
        <v>3</v>
      </c>
      <c r="AB961">
        <v>3</v>
      </c>
      <c r="AC961">
        <v>-6.77</v>
      </c>
      <c r="AD961" s="7">
        <v>1.0699999999999999E-2</v>
      </c>
      <c r="AE961" s="7">
        <v>4.5999999999999999E-2</v>
      </c>
      <c r="AF961" s="6">
        <v>4.6459999999999999</v>
      </c>
      <c r="AG961" s="7">
        <v>8.9999999999999998E-4</v>
      </c>
      <c r="AH961" s="7">
        <v>4.0000000000000001E-3</v>
      </c>
      <c r="AI961" s="6">
        <v>0.40400000000000003</v>
      </c>
      <c r="AJ961" s="7">
        <v>-6.97</v>
      </c>
      <c r="AK961" s="7">
        <v>4.53E-2</v>
      </c>
      <c r="AL961" s="7">
        <v>0.19400000000000001</v>
      </c>
      <c r="AM961" s="6">
        <v>19.594000000000001</v>
      </c>
      <c r="AN961" s="7">
        <v>8.9999999999999998E-4</v>
      </c>
      <c r="AO961" s="7">
        <v>4.0000000000000001E-3</v>
      </c>
      <c r="AP961" s="6">
        <v>0.40400000000000003</v>
      </c>
      <c r="AQ961" s="14">
        <v>1</v>
      </c>
      <c r="AR961" s="15">
        <f t="shared" si="54"/>
        <v>19.997999999999998</v>
      </c>
      <c r="AS961" s="6">
        <v>39.591999999999999</v>
      </c>
      <c r="AT961" s="6">
        <f>AS961/2</f>
        <v>19.795999999999999</v>
      </c>
      <c r="AU961" s="6">
        <v>0</v>
      </c>
      <c r="AV961" s="6">
        <f t="shared" si="58"/>
        <v>19.795999999999999</v>
      </c>
      <c r="AW961" t="s">
        <v>1568</v>
      </c>
      <c r="AX961" t="s">
        <v>1600</v>
      </c>
      <c r="BC961">
        <v>19719</v>
      </c>
      <c r="BF961" s="1" t="s">
        <v>55</v>
      </c>
      <c r="BG961" s="1" t="s">
        <v>55</v>
      </c>
      <c r="BH961" s="1" t="s">
        <v>55</v>
      </c>
      <c r="BI961" s="1" t="s">
        <v>55</v>
      </c>
      <c r="BJ961" s="1" t="s">
        <v>1532</v>
      </c>
      <c r="BK961" s="1" t="s">
        <v>103</v>
      </c>
      <c r="BL961" s="1" t="s">
        <v>99</v>
      </c>
      <c r="BM961" s="1" t="s">
        <v>1532</v>
      </c>
      <c r="BN961" s="1" t="s">
        <v>60</v>
      </c>
      <c r="BO961" s="1" t="s">
        <v>106</v>
      </c>
      <c r="BP961" s="1" t="s">
        <v>57</v>
      </c>
      <c r="BQ961" s="1" t="s">
        <v>60</v>
      </c>
      <c r="BR961" s="1" t="s">
        <v>57</v>
      </c>
      <c r="BS961" s="1" t="s">
        <v>57</v>
      </c>
      <c r="BT961" s="18">
        <v>0.79400000000000004</v>
      </c>
      <c r="BW961" s="1" t="s">
        <v>1570</v>
      </c>
    </row>
    <row r="962" spans="1:75" x14ac:dyDescent="0.3">
      <c r="A962" t="s">
        <v>1764</v>
      </c>
      <c r="B962" t="s">
        <v>1731</v>
      </c>
      <c r="C962" s="37">
        <v>332310</v>
      </c>
      <c r="D962" s="37">
        <v>332320</v>
      </c>
      <c r="E962" s="37" t="s">
        <v>1767</v>
      </c>
      <c r="F962" s="37">
        <v>322340</v>
      </c>
      <c r="G962" s="21" t="s">
        <v>1789</v>
      </c>
      <c r="H962" s="1" t="s">
        <v>1798</v>
      </c>
      <c r="I962" t="s">
        <v>1519</v>
      </c>
      <c r="J962" t="s">
        <v>1327</v>
      </c>
      <c r="K962" t="s">
        <v>1030</v>
      </c>
      <c r="L962" s="1" t="s">
        <v>1531</v>
      </c>
      <c r="M962" s="1" t="s">
        <v>1765</v>
      </c>
      <c r="N962" t="str">
        <f t="shared" si="53"/>
        <v>180-058-05603_19721 - 9_347</v>
      </c>
      <c r="O962">
        <v>101</v>
      </c>
      <c r="P962" s="7">
        <v>3.524</v>
      </c>
      <c r="Q962" s="7" t="s">
        <v>1777</v>
      </c>
      <c r="R962" s="6">
        <v>355.92399999999998</v>
      </c>
      <c r="S962">
        <v>-6.28</v>
      </c>
      <c r="T962" s="23">
        <v>44281</v>
      </c>
      <c r="U962">
        <v>-6.28</v>
      </c>
      <c r="W962" s="7">
        <v>0.41520000000000001</v>
      </c>
      <c r="X962" s="7">
        <v>1.4630000000000001</v>
      </c>
      <c r="Y962" s="6">
        <v>147.76300000000001</v>
      </c>
      <c r="Z962" t="s">
        <v>1566</v>
      </c>
      <c r="AD962" s="7"/>
      <c r="AE962" s="7"/>
      <c r="AF962" s="6"/>
      <c r="AG962" s="7"/>
      <c r="AH962" s="7"/>
      <c r="AI962" s="6"/>
      <c r="AJ962" s="7">
        <v>-7.0490000000000004</v>
      </c>
      <c r="AK962" s="7">
        <v>0.41520000000000001</v>
      </c>
      <c r="AL962" s="7">
        <v>1.4630000000000001</v>
      </c>
      <c r="AM962" s="6">
        <v>147.76300000000001</v>
      </c>
      <c r="AN962" s="7">
        <v>0.24179999999999999</v>
      </c>
      <c r="AO962" s="7">
        <v>0.85199999999999998</v>
      </c>
      <c r="AP962" s="6">
        <v>86.052000000000007</v>
      </c>
      <c r="AQ962" s="14">
        <v>1.5</v>
      </c>
      <c r="AR962" s="15">
        <f t="shared" si="54"/>
        <v>24.543000000000006</v>
      </c>
      <c r="AS962" s="6">
        <v>172.30600000000001</v>
      </c>
      <c r="AT962" s="6">
        <f>(((AS962/O962)*19)/2)+(AS962/2)</f>
        <v>102.36000000000001</v>
      </c>
      <c r="AU962" s="6">
        <v>0</v>
      </c>
      <c r="AV962" s="6">
        <f t="shared" si="58"/>
        <v>69.945999999999998</v>
      </c>
      <c r="AW962" t="s">
        <v>18</v>
      </c>
      <c r="AX962" t="s">
        <v>1600</v>
      </c>
      <c r="BC962">
        <v>19721</v>
      </c>
      <c r="BF962" s="1" t="s">
        <v>55</v>
      </c>
      <c r="BG962" s="1" t="s">
        <v>55</v>
      </c>
      <c r="BH962" s="1" t="s">
        <v>55</v>
      </c>
      <c r="BI962" s="1" t="s">
        <v>55</v>
      </c>
      <c r="BJ962" s="1" t="s">
        <v>1532</v>
      </c>
      <c r="BK962" s="1" t="s">
        <v>103</v>
      </c>
      <c r="BL962" s="1" t="s">
        <v>99</v>
      </c>
      <c r="BM962" s="1" t="s">
        <v>1532</v>
      </c>
      <c r="BN962" s="1" t="s">
        <v>56</v>
      </c>
      <c r="BO962" s="1" t="s">
        <v>105</v>
      </c>
      <c r="BP962" s="1" t="s">
        <v>57</v>
      </c>
      <c r="BQ962" s="1" t="s">
        <v>56</v>
      </c>
      <c r="BR962" s="1" t="s">
        <v>57</v>
      </c>
      <c r="BS962" s="1" t="s">
        <v>57</v>
      </c>
      <c r="BT962" s="18">
        <v>0.247</v>
      </c>
      <c r="BW962" s="1" t="s">
        <v>1570</v>
      </c>
    </row>
    <row r="963" spans="1:75" x14ac:dyDescent="0.3">
      <c r="A963" t="s">
        <v>1764</v>
      </c>
      <c r="B963" t="s">
        <v>1731</v>
      </c>
      <c r="C963" s="37">
        <v>332310</v>
      </c>
      <c r="D963" s="37">
        <v>332320</v>
      </c>
      <c r="E963" s="37" t="s">
        <v>1767</v>
      </c>
      <c r="F963" s="37">
        <v>322340</v>
      </c>
      <c r="G963" s="21" t="s">
        <v>1789</v>
      </c>
      <c r="H963" s="1" t="s">
        <v>1798</v>
      </c>
      <c r="I963" t="s">
        <v>1519</v>
      </c>
      <c r="J963" t="s">
        <v>1327</v>
      </c>
      <c r="K963" t="s">
        <v>1031</v>
      </c>
      <c r="L963" s="1" t="s">
        <v>1531</v>
      </c>
      <c r="M963" s="1" t="s">
        <v>1765</v>
      </c>
      <c r="N963" t="str">
        <f t="shared" si="53"/>
        <v>180-058-05603_19721 - 9_348</v>
      </c>
      <c r="O963">
        <v>100</v>
      </c>
      <c r="P963" s="7">
        <v>3.7320000000000002</v>
      </c>
      <c r="Q963" s="7" t="s">
        <v>1777</v>
      </c>
      <c r="R963" s="6">
        <v>373.2</v>
      </c>
      <c r="S963">
        <v>-6.28</v>
      </c>
      <c r="T963" s="23">
        <v>44281</v>
      </c>
      <c r="U963">
        <v>-6.28</v>
      </c>
      <c r="W963" s="7">
        <v>0.28860000000000002</v>
      </c>
      <c r="X963" s="7">
        <v>1.077</v>
      </c>
      <c r="Y963" s="6">
        <v>107.7</v>
      </c>
      <c r="Z963" t="s">
        <v>1566</v>
      </c>
      <c r="AD963" s="7"/>
      <c r="AE963" s="7"/>
      <c r="AF963" s="6"/>
      <c r="AG963" s="7"/>
      <c r="AH963" s="7"/>
      <c r="AI963" s="6"/>
      <c r="AJ963" s="7">
        <v>-6.9779999999999998</v>
      </c>
      <c r="AK963" s="7">
        <v>0.28860000000000002</v>
      </c>
      <c r="AL963" s="7">
        <v>1.077</v>
      </c>
      <c r="AM963" s="6">
        <v>107.7</v>
      </c>
      <c r="AN963" s="7">
        <v>0.28699999999999998</v>
      </c>
      <c r="AO963" s="7">
        <v>1.071</v>
      </c>
      <c r="AP963" s="6">
        <v>107.1</v>
      </c>
      <c r="AQ963" s="14">
        <v>1.5</v>
      </c>
      <c r="AR963" s="15">
        <f t="shared" si="54"/>
        <v>25.700000000000003</v>
      </c>
      <c r="AS963" s="6">
        <v>133.4</v>
      </c>
      <c r="AT963" s="6">
        <f t="shared" ref="AT963:AT979" si="59">AS963/2</f>
        <v>66.7</v>
      </c>
      <c r="AU963" s="6">
        <v>0</v>
      </c>
      <c r="AV963" s="6">
        <f t="shared" si="58"/>
        <v>66.7</v>
      </c>
      <c r="AW963" t="s">
        <v>18</v>
      </c>
      <c r="AX963" t="s">
        <v>1600</v>
      </c>
      <c r="BC963">
        <v>19721</v>
      </c>
      <c r="BF963" s="1" t="s">
        <v>55</v>
      </c>
      <c r="BG963" s="1" t="s">
        <v>55</v>
      </c>
      <c r="BH963" s="1" t="s">
        <v>55</v>
      </c>
      <c r="BI963" s="1" t="s">
        <v>55</v>
      </c>
      <c r="BJ963" s="1" t="s">
        <v>1532</v>
      </c>
      <c r="BK963" s="1" t="s">
        <v>103</v>
      </c>
      <c r="BL963" s="1" t="s">
        <v>99</v>
      </c>
      <c r="BM963" s="1" t="s">
        <v>1532</v>
      </c>
      <c r="BN963" s="1" t="s">
        <v>56</v>
      </c>
      <c r="BO963" s="1" t="s">
        <v>105</v>
      </c>
      <c r="BP963" s="1" t="s">
        <v>57</v>
      </c>
      <c r="BQ963" s="1" t="s">
        <v>56</v>
      </c>
      <c r="BR963" s="1" t="s">
        <v>57</v>
      </c>
      <c r="BS963" s="1" t="s">
        <v>57</v>
      </c>
      <c r="BT963" s="18">
        <v>0.247</v>
      </c>
      <c r="BW963" s="1" t="s">
        <v>1570</v>
      </c>
    </row>
    <row r="964" spans="1:75" x14ac:dyDescent="0.3">
      <c r="A964" t="s">
        <v>1764</v>
      </c>
      <c r="B964" t="s">
        <v>1731</v>
      </c>
      <c r="C964" s="37">
        <v>332310</v>
      </c>
      <c r="D964" s="37">
        <v>332320</v>
      </c>
      <c r="E964" s="37" t="s">
        <v>1767</v>
      </c>
      <c r="F964" s="37">
        <v>322340</v>
      </c>
      <c r="G964" s="21" t="s">
        <v>1789</v>
      </c>
      <c r="H964" s="1" t="s">
        <v>1798</v>
      </c>
      <c r="I964" t="s">
        <v>1519</v>
      </c>
      <c r="J964" t="s">
        <v>1327</v>
      </c>
      <c r="K964" t="s">
        <v>1032</v>
      </c>
      <c r="L964" s="1" t="s">
        <v>1531</v>
      </c>
      <c r="M964" s="1" t="s">
        <v>1765</v>
      </c>
      <c r="N964" t="str">
        <f t="shared" si="53"/>
        <v>180-058-05603_19721 - 9_349</v>
      </c>
      <c r="O964">
        <v>100</v>
      </c>
      <c r="P964" s="7">
        <v>3.9569999999999999</v>
      </c>
      <c r="Q964" s="7" t="s">
        <v>1777</v>
      </c>
      <c r="R964" s="6">
        <v>395.7</v>
      </c>
      <c r="S964">
        <v>-6.28</v>
      </c>
      <c r="T964" s="23">
        <v>44281</v>
      </c>
      <c r="U964">
        <v>-6.28</v>
      </c>
      <c r="W964" s="7">
        <v>0.26229999999999998</v>
      </c>
      <c r="X964" s="7">
        <v>1.038</v>
      </c>
      <c r="Y964" s="6">
        <v>103.8</v>
      </c>
      <c r="Z964" t="s">
        <v>1566</v>
      </c>
      <c r="AD964" s="7"/>
      <c r="AE964" s="7"/>
      <c r="AF964" s="6"/>
      <c r="AG964" s="7"/>
      <c r="AH964" s="7"/>
      <c r="AI964" s="6"/>
      <c r="AJ964" s="7">
        <v>-6.9340000000000002</v>
      </c>
      <c r="AK964" s="7">
        <v>0.26229999999999998</v>
      </c>
      <c r="AL964" s="7">
        <v>1.038</v>
      </c>
      <c r="AM964" s="6">
        <v>103.8</v>
      </c>
      <c r="AN964" s="7">
        <v>0.27850000000000003</v>
      </c>
      <c r="AO964" s="7">
        <v>1.1020000000000001</v>
      </c>
      <c r="AP964" s="6">
        <v>110.2</v>
      </c>
      <c r="AQ964" s="14">
        <v>1.5</v>
      </c>
      <c r="AR964" s="15">
        <f t="shared" si="54"/>
        <v>27.399999999999991</v>
      </c>
      <c r="AS964" s="6">
        <v>131.19999999999999</v>
      </c>
      <c r="AT964" s="6">
        <f t="shared" si="59"/>
        <v>65.599999999999994</v>
      </c>
      <c r="AU964" s="6">
        <v>0</v>
      </c>
      <c r="AV964" s="6">
        <f t="shared" si="58"/>
        <v>65.599999999999994</v>
      </c>
      <c r="AW964" t="s">
        <v>18</v>
      </c>
      <c r="AX964" t="s">
        <v>1600</v>
      </c>
      <c r="BC964">
        <v>19721</v>
      </c>
      <c r="BF964" s="1" t="s">
        <v>55</v>
      </c>
      <c r="BG964" s="1" t="s">
        <v>55</v>
      </c>
      <c r="BH964" s="1" t="s">
        <v>55</v>
      </c>
      <c r="BI964" s="1" t="s">
        <v>55</v>
      </c>
      <c r="BJ964" s="1" t="s">
        <v>1532</v>
      </c>
      <c r="BK964" s="1" t="s">
        <v>103</v>
      </c>
      <c r="BL964" s="1" t="s">
        <v>99</v>
      </c>
      <c r="BM964" s="1" t="s">
        <v>1532</v>
      </c>
      <c r="BN964" s="1" t="s">
        <v>56</v>
      </c>
      <c r="BO964" s="1" t="s">
        <v>105</v>
      </c>
      <c r="BP964" s="1" t="s">
        <v>57</v>
      </c>
      <c r="BQ964" s="1" t="s">
        <v>56</v>
      </c>
      <c r="BR964" s="1" t="s">
        <v>57</v>
      </c>
      <c r="BS964" s="1" t="s">
        <v>57</v>
      </c>
      <c r="BT964" s="18">
        <v>0.247</v>
      </c>
      <c r="BW964" s="1" t="s">
        <v>1570</v>
      </c>
    </row>
    <row r="965" spans="1:75" x14ac:dyDescent="0.3">
      <c r="A965" t="s">
        <v>1764</v>
      </c>
      <c r="B965" t="s">
        <v>1731</v>
      </c>
      <c r="C965" s="37">
        <v>332310</v>
      </c>
      <c r="D965" s="37">
        <v>332320</v>
      </c>
      <c r="E965" s="37" t="s">
        <v>1767</v>
      </c>
      <c r="F965" s="37">
        <v>322340</v>
      </c>
      <c r="G965" s="21" t="s">
        <v>1789</v>
      </c>
      <c r="H965" s="1" t="s">
        <v>1798</v>
      </c>
      <c r="I965" t="s">
        <v>1519</v>
      </c>
      <c r="J965" t="s">
        <v>1327</v>
      </c>
      <c r="K965" t="s">
        <v>1033</v>
      </c>
      <c r="L965" s="1" t="s">
        <v>1531</v>
      </c>
      <c r="M965" s="1" t="s">
        <v>1765</v>
      </c>
      <c r="N965" t="str">
        <f t="shared" si="53"/>
        <v>180-058-05603_19721 - 9_350</v>
      </c>
      <c r="O965">
        <v>101</v>
      </c>
      <c r="P965" s="7">
        <v>4.1360000000000001</v>
      </c>
      <c r="Q965" s="7" t="s">
        <v>1777</v>
      </c>
      <c r="R965" s="6">
        <v>417.73599999999999</v>
      </c>
      <c r="S965">
        <v>-6.28</v>
      </c>
      <c r="T965" s="23">
        <v>44281</v>
      </c>
      <c r="U965">
        <v>-6.28</v>
      </c>
      <c r="W965" s="7">
        <v>0.2868</v>
      </c>
      <c r="X965" s="7">
        <v>1.1859999999999999</v>
      </c>
      <c r="Y965" s="6">
        <v>119.786</v>
      </c>
      <c r="Z965" t="s">
        <v>1566</v>
      </c>
      <c r="AD965" s="7"/>
      <c r="AE965" s="7"/>
      <c r="AF965" s="6"/>
      <c r="AG965" s="7"/>
      <c r="AH965" s="7"/>
      <c r="AI965" s="6"/>
      <c r="AJ965" s="7">
        <v>-6.9660000000000002</v>
      </c>
      <c r="AK965" s="7">
        <v>0.2868</v>
      </c>
      <c r="AL965" s="7">
        <v>1.1859999999999999</v>
      </c>
      <c r="AM965" s="6">
        <v>119.786</v>
      </c>
      <c r="AN965" s="7">
        <v>0.26229999999999998</v>
      </c>
      <c r="AO965" s="7">
        <v>1.085</v>
      </c>
      <c r="AP965" s="6">
        <v>109.58499999999999</v>
      </c>
      <c r="AQ965" s="14">
        <v>1</v>
      </c>
      <c r="AR965" s="15">
        <f t="shared" si="54"/>
        <v>28.885999999999996</v>
      </c>
      <c r="AS965" s="6">
        <v>148.672</v>
      </c>
      <c r="AT965" s="6">
        <f t="shared" si="59"/>
        <v>74.335999999999999</v>
      </c>
      <c r="AU965" s="6">
        <v>0</v>
      </c>
      <c r="AV965" s="6">
        <f t="shared" si="58"/>
        <v>74.335999999999999</v>
      </c>
      <c r="AW965" t="s">
        <v>18</v>
      </c>
      <c r="AX965" t="s">
        <v>1600</v>
      </c>
      <c r="BC965">
        <v>19721</v>
      </c>
      <c r="BF965" s="1" t="s">
        <v>55</v>
      </c>
      <c r="BG965" s="1" t="s">
        <v>55</v>
      </c>
      <c r="BH965" s="1" t="s">
        <v>55</v>
      </c>
      <c r="BI965" s="1" t="s">
        <v>55</v>
      </c>
      <c r="BJ965" s="1" t="s">
        <v>1532</v>
      </c>
      <c r="BK965" s="1" t="s">
        <v>103</v>
      </c>
      <c r="BL965" s="1" t="s">
        <v>99</v>
      </c>
      <c r="BM965" s="1" t="s">
        <v>1532</v>
      </c>
      <c r="BN965" s="1" t="s">
        <v>56</v>
      </c>
      <c r="BO965" s="1" t="s">
        <v>105</v>
      </c>
      <c r="BP965" s="1" t="s">
        <v>57</v>
      </c>
      <c r="BQ965" s="1" t="s">
        <v>56</v>
      </c>
      <c r="BR965" s="1" t="s">
        <v>57</v>
      </c>
      <c r="BS965" s="1" t="s">
        <v>57</v>
      </c>
      <c r="BT965" s="18">
        <v>0.247</v>
      </c>
      <c r="BW965" s="1" t="s">
        <v>1570</v>
      </c>
    </row>
    <row r="966" spans="1:75" x14ac:dyDescent="0.3">
      <c r="A966" t="s">
        <v>1764</v>
      </c>
      <c r="B966" t="s">
        <v>1731</v>
      </c>
      <c r="C966" s="37">
        <v>332310</v>
      </c>
      <c r="D966" s="37">
        <v>332320</v>
      </c>
      <c r="E966" s="37" t="s">
        <v>1767</v>
      </c>
      <c r="F966" s="37">
        <v>322340</v>
      </c>
      <c r="G966" s="21" t="s">
        <v>1789</v>
      </c>
      <c r="H966" s="1" t="s">
        <v>1798</v>
      </c>
      <c r="I966" t="s">
        <v>1524</v>
      </c>
      <c r="J966" t="s">
        <v>1332</v>
      </c>
      <c r="K966" t="s">
        <v>1050</v>
      </c>
      <c r="L966" s="1" t="s">
        <v>1531</v>
      </c>
      <c r="M966" s="1" t="s">
        <v>1765</v>
      </c>
      <c r="N966" t="str">
        <f t="shared" ref="N966:N982" si="60">_xlfn.CONCAT(J966, " - ", K966)</f>
        <v>180-058-05935_19723 - 9_367</v>
      </c>
      <c r="O966">
        <v>86</v>
      </c>
      <c r="P966" s="7">
        <v>4.0330000000000004</v>
      </c>
      <c r="Q966" s="7" t="s">
        <v>1777</v>
      </c>
      <c r="R966" s="6">
        <v>346.83800000000002</v>
      </c>
      <c r="S966">
        <v>-6.26</v>
      </c>
      <c r="T966" s="23">
        <v>44280</v>
      </c>
      <c r="U966">
        <v>-6.26</v>
      </c>
      <c r="W966" s="7">
        <v>0.2651</v>
      </c>
      <c r="X966" s="7">
        <v>1.069</v>
      </c>
      <c r="Y966" s="6">
        <v>91.933999999999997</v>
      </c>
      <c r="Z966" t="s">
        <v>1566</v>
      </c>
      <c r="AD966" s="7"/>
      <c r="AE966" s="7"/>
      <c r="AF966" s="6"/>
      <c r="AG966" s="7"/>
      <c r="AH966" s="7"/>
      <c r="AI966" s="6"/>
      <c r="AJ966" s="7">
        <v>-6.9909999999999997</v>
      </c>
      <c r="AK966" s="7">
        <v>0.2651</v>
      </c>
      <c r="AL966" s="7">
        <v>1.069</v>
      </c>
      <c r="AM966" s="6">
        <v>91.933999999999997</v>
      </c>
      <c r="AN966" s="7">
        <v>0.2472</v>
      </c>
      <c r="AO966" s="7">
        <v>0.997</v>
      </c>
      <c r="AP966" s="6">
        <v>85.742000000000004</v>
      </c>
      <c r="AQ966" s="14">
        <v>1</v>
      </c>
      <c r="AR966" s="15">
        <f t="shared" ref="AR966:AR1029" si="61">AS966-AM966</f>
        <v>19.951999999999998</v>
      </c>
      <c r="AS966" s="6">
        <v>111.886</v>
      </c>
      <c r="AT966" s="6">
        <f t="shared" si="59"/>
        <v>55.942999999999998</v>
      </c>
      <c r="AU966" s="6">
        <v>0</v>
      </c>
      <c r="AV966" s="6">
        <f t="shared" si="58"/>
        <v>55.942999999999998</v>
      </c>
      <c r="AW966" t="s">
        <v>18</v>
      </c>
      <c r="AX966" t="s">
        <v>1600</v>
      </c>
      <c r="BC966">
        <v>19723</v>
      </c>
      <c r="BF966" s="1" t="s">
        <v>55</v>
      </c>
      <c r="BG966" s="1" t="s">
        <v>55</v>
      </c>
      <c r="BH966" s="1" t="s">
        <v>55</v>
      </c>
      <c r="BI966" s="1" t="s">
        <v>55</v>
      </c>
      <c r="BJ966" s="1" t="s">
        <v>1532</v>
      </c>
      <c r="BK966" s="1" t="s">
        <v>103</v>
      </c>
      <c r="BL966" s="1" t="s">
        <v>99</v>
      </c>
      <c r="BM966" s="1" t="s">
        <v>1532</v>
      </c>
      <c r="BN966" s="1" t="s">
        <v>56</v>
      </c>
      <c r="BO966" s="1" t="s">
        <v>105</v>
      </c>
      <c r="BP966" s="1" t="s">
        <v>57</v>
      </c>
      <c r="BQ966" s="1" t="s">
        <v>56</v>
      </c>
      <c r="BR966" s="1" t="s">
        <v>57</v>
      </c>
      <c r="BS966" s="1" t="s">
        <v>57</v>
      </c>
      <c r="BT966" s="18">
        <v>0.29599999999999999</v>
      </c>
      <c r="BW966" s="1" t="s">
        <v>1570</v>
      </c>
    </row>
    <row r="967" spans="1:75" x14ac:dyDescent="0.3">
      <c r="A967" t="s">
        <v>1764</v>
      </c>
      <c r="B967" t="s">
        <v>1731</v>
      </c>
      <c r="C967" s="37">
        <v>332310</v>
      </c>
      <c r="D967" s="37">
        <v>332320</v>
      </c>
      <c r="E967" s="37" t="s">
        <v>1767</v>
      </c>
      <c r="F967" s="37">
        <v>322340</v>
      </c>
      <c r="G967" s="21" t="s">
        <v>1789</v>
      </c>
      <c r="H967" s="1" t="s">
        <v>1798</v>
      </c>
      <c r="I967" t="s">
        <v>1524</v>
      </c>
      <c r="J967" t="s">
        <v>1332</v>
      </c>
      <c r="K967" t="s">
        <v>1051</v>
      </c>
      <c r="L967" s="1" t="s">
        <v>1531</v>
      </c>
      <c r="M967" s="1" t="s">
        <v>1765</v>
      </c>
      <c r="N967" t="str">
        <f t="shared" si="60"/>
        <v>180-058-05935_19723 - 9_368</v>
      </c>
      <c r="O967">
        <v>78</v>
      </c>
      <c r="P967" s="7">
        <v>4.0659999999999998</v>
      </c>
      <c r="Q967" s="7" t="s">
        <v>1777</v>
      </c>
      <c r="R967" s="6">
        <v>317.14800000000002</v>
      </c>
      <c r="S967">
        <v>-6.26</v>
      </c>
      <c r="T967" s="23">
        <v>44280</v>
      </c>
      <c r="U967">
        <v>-6.26</v>
      </c>
      <c r="W967" s="7">
        <v>0.1918</v>
      </c>
      <c r="X967" s="7">
        <v>0.78</v>
      </c>
      <c r="Y967" s="6">
        <v>60.84</v>
      </c>
      <c r="Z967" t="s">
        <v>1566</v>
      </c>
      <c r="AD967" s="7"/>
      <c r="AE967" s="7"/>
      <c r="AF967" s="6"/>
      <c r="AG967" s="7"/>
      <c r="AH967" s="7"/>
      <c r="AI967" s="6"/>
      <c r="AJ967" s="7">
        <v>-6.8929999999999998</v>
      </c>
      <c r="AK967" s="7">
        <v>0.1918</v>
      </c>
      <c r="AL967" s="7">
        <v>0.78</v>
      </c>
      <c r="AM967" s="6">
        <v>60.84</v>
      </c>
      <c r="AN967" s="7">
        <v>0.2051</v>
      </c>
      <c r="AO967" s="7">
        <v>0.83399999999999996</v>
      </c>
      <c r="AP967" s="6">
        <v>65.052000000000007</v>
      </c>
      <c r="AQ967" s="14">
        <v>1</v>
      </c>
      <c r="AR967" s="15">
        <f t="shared" si="61"/>
        <v>18.329999999999998</v>
      </c>
      <c r="AS967" s="6">
        <v>79.17</v>
      </c>
      <c r="AT967" s="6">
        <f t="shared" si="59"/>
        <v>39.585000000000001</v>
      </c>
      <c r="AU967" s="6">
        <v>0</v>
      </c>
      <c r="AV967" s="6">
        <f t="shared" si="58"/>
        <v>39.585000000000001</v>
      </c>
      <c r="AW967" t="s">
        <v>18</v>
      </c>
      <c r="AX967" t="s">
        <v>1600</v>
      </c>
      <c r="BC967">
        <v>19723</v>
      </c>
      <c r="BF967" s="1" t="s">
        <v>55</v>
      </c>
      <c r="BG967" s="1" t="s">
        <v>55</v>
      </c>
      <c r="BH967" s="1" t="s">
        <v>55</v>
      </c>
      <c r="BI967" s="1" t="s">
        <v>55</v>
      </c>
      <c r="BJ967" s="1" t="s">
        <v>1532</v>
      </c>
      <c r="BK967" s="1" t="s">
        <v>103</v>
      </c>
      <c r="BL967" s="1" t="s">
        <v>99</v>
      </c>
      <c r="BM967" s="1" t="s">
        <v>1532</v>
      </c>
      <c r="BN967" s="1" t="s">
        <v>56</v>
      </c>
      <c r="BO967" s="1" t="s">
        <v>105</v>
      </c>
      <c r="BP967" s="1" t="s">
        <v>57</v>
      </c>
      <c r="BQ967" s="1" t="s">
        <v>56</v>
      </c>
      <c r="BR967" s="1" t="s">
        <v>57</v>
      </c>
      <c r="BS967" s="1" t="s">
        <v>57</v>
      </c>
      <c r="BT967" s="18">
        <v>0.29599999999999999</v>
      </c>
      <c r="BW967" s="1" t="s">
        <v>1570</v>
      </c>
    </row>
    <row r="968" spans="1:75" x14ac:dyDescent="0.3">
      <c r="A968" t="s">
        <v>1764</v>
      </c>
      <c r="B968" t="s">
        <v>1731</v>
      </c>
      <c r="C968" s="37">
        <v>332310</v>
      </c>
      <c r="D968" s="37">
        <v>332320</v>
      </c>
      <c r="E968" s="37" t="s">
        <v>1767</v>
      </c>
      <c r="F968" s="37">
        <v>322340</v>
      </c>
      <c r="G968" s="21" t="s">
        <v>1789</v>
      </c>
      <c r="H968" s="1" t="s">
        <v>1798</v>
      </c>
      <c r="I968" t="s">
        <v>1524</v>
      </c>
      <c r="J968" t="s">
        <v>1332</v>
      </c>
      <c r="K968" t="s">
        <v>1052</v>
      </c>
      <c r="L968" s="1" t="s">
        <v>1531</v>
      </c>
      <c r="M968" s="1" t="s">
        <v>1765</v>
      </c>
      <c r="N968" t="str">
        <f t="shared" si="60"/>
        <v>180-058-05935_19723 - 9_369</v>
      </c>
      <c r="O968">
        <v>68</v>
      </c>
      <c r="P968" s="7">
        <v>4.1680000000000001</v>
      </c>
      <c r="Q968" s="7" t="s">
        <v>1777</v>
      </c>
      <c r="R968" s="6">
        <v>283.42399999999998</v>
      </c>
      <c r="S968">
        <v>-6.26</v>
      </c>
      <c r="T968" s="23">
        <v>44280</v>
      </c>
      <c r="U968">
        <v>-6.26</v>
      </c>
      <c r="W968" s="7">
        <v>0.2447</v>
      </c>
      <c r="X968" s="7">
        <v>1.02</v>
      </c>
      <c r="Y968" s="6">
        <v>69.36</v>
      </c>
      <c r="Z968" t="s">
        <v>1566</v>
      </c>
      <c r="AD968" s="7"/>
      <c r="AE968" s="7"/>
      <c r="AF968" s="6"/>
      <c r="AG968" s="7"/>
      <c r="AH968" s="7"/>
      <c r="AI968" s="6"/>
      <c r="AJ968" s="7">
        <v>-6.9539999999999997</v>
      </c>
      <c r="AK968" s="7">
        <v>0.2447</v>
      </c>
      <c r="AL968" s="7">
        <v>1.02</v>
      </c>
      <c r="AM968" s="6">
        <v>69.36</v>
      </c>
      <c r="AN968" s="7">
        <v>0.19409999999999999</v>
      </c>
      <c r="AO968" s="7">
        <v>0.80900000000000005</v>
      </c>
      <c r="AP968" s="6">
        <v>55.012</v>
      </c>
      <c r="AQ968" s="14">
        <v>1</v>
      </c>
      <c r="AR968" s="15">
        <f t="shared" si="61"/>
        <v>16.320000000000007</v>
      </c>
      <c r="AS968" s="6">
        <v>85.68</v>
      </c>
      <c r="AT968" s="6">
        <f t="shared" si="59"/>
        <v>42.84</v>
      </c>
      <c r="AU968" s="6">
        <v>0</v>
      </c>
      <c r="AV968" s="6">
        <f t="shared" si="58"/>
        <v>42.84</v>
      </c>
      <c r="AW968" t="s">
        <v>18</v>
      </c>
      <c r="AX968" t="s">
        <v>1600</v>
      </c>
      <c r="BC968">
        <v>19723</v>
      </c>
      <c r="BF968" s="1" t="s">
        <v>55</v>
      </c>
      <c r="BG968" s="1" t="s">
        <v>55</v>
      </c>
      <c r="BH968" s="1" t="s">
        <v>55</v>
      </c>
      <c r="BI968" s="1" t="s">
        <v>55</v>
      </c>
      <c r="BJ968" s="1" t="s">
        <v>1532</v>
      </c>
      <c r="BK968" s="1" t="s">
        <v>103</v>
      </c>
      <c r="BL968" s="1" t="s">
        <v>99</v>
      </c>
      <c r="BM968" s="1" t="s">
        <v>1532</v>
      </c>
      <c r="BN968" s="1" t="s">
        <v>56</v>
      </c>
      <c r="BO968" s="1" t="s">
        <v>105</v>
      </c>
      <c r="BP968" s="1" t="s">
        <v>57</v>
      </c>
      <c r="BQ968" s="1" t="s">
        <v>56</v>
      </c>
      <c r="BR968" s="1" t="s">
        <v>57</v>
      </c>
      <c r="BS968" s="1" t="s">
        <v>57</v>
      </c>
      <c r="BT968" s="18">
        <v>0.29599999999999999</v>
      </c>
      <c r="BW968" s="1" t="s">
        <v>1570</v>
      </c>
    </row>
    <row r="969" spans="1:75" x14ac:dyDescent="0.3">
      <c r="A969" t="s">
        <v>1764</v>
      </c>
      <c r="B969" t="s">
        <v>1731</v>
      </c>
      <c r="C969" s="37">
        <v>332310</v>
      </c>
      <c r="D969" s="37">
        <v>332320</v>
      </c>
      <c r="E969" s="37" t="s">
        <v>1767</v>
      </c>
      <c r="F969" s="37">
        <v>322340</v>
      </c>
      <c r="G969" s="21" t="s">
        <v>1789</v>
      </c>
      <c r="H969" s="1" t="s">
        <v>1798</v>
      </c>
      <c r="I969" t="s">
        <v>1518</v>
      </c>
      <c r="J969" t="s">
        <v>1326</v>
      </c>
      <c r="K969" t="s">
        <v>1026</v>
      </c>
      <c r="L969" s="1" t="s">
        <v>1531</v>
      </c>
      <c r="M969" s="1" t="s">
        <v>1765</v>
      </c>
      <c r="N969" t="str">
        <f t="shared" si="60"/>
        <v>180-058-05716_19724 - 9_343</v>
      </c>
      <c r="O969">
        <v>76</v>
      </c>
      <c r="P969" s="7">
        <v>4.16</v>
      </c>
      <c r="Q969" s="7" t="s">
        <v>1777</v>
      </c>
      <c r="R969" s="6">
        <v>316.16000000000003</v>
      </c>
      <c r="S969">
        <v>-6.28</v>
      </c>
      <c r="T969" s="23">
        <v>44281</v>
      </c>
      <c r="U969">
        <v>-6.28</v>
      </c>
      <c r="W969" s="7">
        <v>0.32429999999999998</v>
      </c>
      <c r="X969" s="7">
        <v>1.349</v>
      </c>
      <c r="Y969" s="6">
        <v>102.524</v>
      </c>
      <c r="Z969" t="s">
        <v>1567</v>
      </c>
      <c r="AA969">
        <v>3</v>
      </c>
      <c r="AB969">
        <v>3</v>
      </c>
      <c r="AC969">
        <v>-6.77</v>
      </c>
      <c r="AD969" s="7">
        <v>0.1925</v>
      </c>
      <c r="AE969" s="7">
        <v>0.80100000000000005</v>
      </c>
      <c r="AF969" s="6">
        <v>60.875999999999998</v>
      </c>
      <c r="AG969" s="7">
        <v>8.3999999999999995E-3</v>
      </c>
      <c r="AH969" s="7">
        <v>3.5000000000000003E-2</v>
      </c>
      <c r="AI969" s="6">
        <v>2.66</v>
      </c>
      <c r="AJ969" s="7">
        <v>-6.97</v>
      </c>
      <c r="AK969" s="7">
        <v>0.22239999999999999</v>
      </c>
      <c r="AL969" s="7">
        <v>0.92500000000000004</v>
      </c>
      <c r="AM969" s="6">
        <v>70.3</v>
      </c>
      <c r="AN969" s="7">
        <v>8.3999999999999995E-3</v>
      </c>
      <c r="AO969" s="7">
        <v>3.5000000000000003E-2</v>
      </c>
      <c r="AP969" s="6">
        <v>2.66</v>
      </c>
      <c r="AQ969" s="14">
        <v>1</v>
      </c>
      <c r="AR969" s="15">
        <f t="shared" si="61"/>
        <v>18.240000000000009</v>
      </c>
      <c r="AS969" s="6">
        <v>88.54</v>
      </c>
      <c r="AT969" s="6">
        <f t="shared" si="59"/>
        <v>44.27</v>
      </c>
      <c r="AU969" s="6">
        <v>0</v>
      </c>
      <c r="AV969" s="6">
        <f t="shared" si="58"/>
        <v>44.27</v>
      </c>
      <c r="AW969" t="s">
        <v>1568</v>
      </c>
      <c r="AX969" t="s">
        <v>1600</v>
      </c>
      <c r="BC969">
        <v>19724</v>
      </c>
      <c r="BF969" s="1" t="s">
        <v>55</v>
      </c>
      <c r="BG969" s="1" t="s">
        <v>55</v>
      </c>
      <c r="BH969" s="1" t="s">
        <v>55</v>
      </c>
      <c r="BI969" s="1" t="s">
        <v>55</v>
      </c>
      <c r="BJ969" s="1" t="s">
        <v>1532</v>
      </c>
      <c r="BK969" s="1" t="s">
        <v>103</v>
      </c>
      <c r="BL969" s="1" t="s">
        <v>99</v>
      </c>
      <c r="BM969" s="1" t="s">
        <v>1532</v>
      </c>
      <c r="BN969" s="1" t="s">
        <v>56</v>
      </c>
      <c r="BO969" s="1" t="s">
        <v>105</v>
      </c>
      <c r="BP969" s="1" t="s">
        <v>57</v>
      </c>
      <c r="BQ969" s="1" t="s">
        <v>56</v>
      </c>
      <c r="BR969" s="1" t="s">
        <v>57</v>
      </c>
      <c r="BS969" s="1" t="s">
        <v>57</v>
      </c>
      <c r="BT969" s="18">
        <v>0.27</v>
      </c>
      <c r="BW969" s="1" t="s">
        <v>1570</v>
      </c>
    </row>
    <row r="970" spans="1:75" x14ac:dyDescent="0.3">
      <c r="A970" t="s">
        <v>1764</v>
      </c>
      <c r="B970" t="s">
        <v>1731</v>
      </c>
      <c r="C970" s="37">
        <v>332310</v>
      </c>
      <c r="D970" s="37">
        <v>332320</v>
      </c>
      <c r="E970" s="37" t="s">
        <v>1767</v>
      </c>
      <c r="F970" s="37">
        <v>322340</v>
      </c>
      <c r="G970" s="21" t="s">
        <v>1789</v>
      </c>
      <c r="H970" s="1" t="s">
        <v>1798</v>
      </c>
      <c r="I970" t="s">
        <v>1518</v>
      </c>
      <c r="J970" t="s">
        <v>1326</v>
      </c>
      <c r="K970" t="s">
        <v>1027</v>
      </c>
      <c r="L970" s="1" t="s">
        <v>1531</v>
      </c>
      <c r="M970" s="1" t="s">
        <v>1765</v>
      </c>
      <c r="N970" t="str">
        <f t="shared" si="60"/>
        <v>180-058-05716_19724 - 9_344</v>
      </c>
      <c r="O970">
        <v>99</v>
      </c>
      <c r="P970" s="7">
        <v>4.133</v>
      </c>
      <c r="Q970" s="7" t="s">
        <v>1777</v>
      </c>
      <c r="R970" s="6">
        <v>409.16699999999997</v>
      </c>
      <c r="S970">
        <v>-6.28</v>
      </c>
      <c r="T970" s="23">
        <v>44281</v>
      </c>
      <c r="U970">
        <v>-6.28</v>
      </c>
      <c r="W970" s="7">
        <v>0.38450000000000001</v>
      </c>
      <c r="X970" s="7">
        <v>1.589</v>
      </c>
      <c r="Y970" s="6">
        <v>157.31100000000001</v>
      </c>
      <c r="Z970" t="s">
        <v>1567</v>
      </c>
      <c r="AA970">
        <v>3</v>
      </c>
      <c r="AB970">
        <v>3</v>
      </c>
      <c r="AC970">
        <v>-6.77</v>
      </c>
      <c r="AD970" s="7">
        <v>0.20280000000000001</v>
      </c>
      <c r="AE970" s="7">
        <v>0.83799999999999997</v>
      </c>
      <c r="AF970" s="6">
        <v>82.962000000000003</v>
      </c>
      <c r="AG970" s="7">
        <v>0</v>
      </c>
      <c r="AH970" s="7">
        <v>0</v>
      </c>
      <c r="AI970" s="6">
        <v>0</v>
      </c>
      <c r="AJ970" s="7">
        <v>-6.97</v>
      </c>
      <c r="AK970" s="7">
        <v>0.2316</v>
      </c>
      <c r="AL970" s="7">
        <v>0.95699999999999996</v>
      </c>
      <c r="AM970" s="6">
        <v>94.742999999999995</v>
      </c>
      <c r="AN970" s="7">
        <v>0</v>
      </c>
      <c r="AO970" s="7">
        <v>0</v>
      </c>
      <c r="AP970" s="6">
        <v>0</v>
      </c>
      <c r="AQ970" s="14">
        <v>1</v>
      </c>
      <c r="AR970" s="15">
        <f t="shared" si="61"/>
        <v>23.562000000000012</v>
      </c>
      <c r="AS970" s="6">
        <v>118.30500000000001</v>
      </c>
      <c r="AT970" s="6">
        <f t="shared" si="59"/>
        <v>59.152500000000003</v>
      </c>
      <c r="AU970" s="6">
        <v>0</v>
      </c>
      <c r="AV970" s="6">
        <f t="shared" si="58"/>
        <v>59.152500000000003</v>
      </c>
      <c r="AW970" t="s">
        <v>1568</v>
      </c>
      <c r="AX970" t="s">
        <v>1600</v>
      </c>
      <c r="BC970">
        <v>19724</v>
      </c>
      <c r="BF970" s="1" t="s">
        <v>55</v>
      </c>
      <c r="BG970" s="1" t="s">
        <v>55</v>
      </c>
      <c r="BH970" s="1" t="s">
        <v>55</v>
      </c>
      <c r="BI970" s="1" t="s">
        <v>55</v>
      </c>
      <c r="BJ970" s="1" t="s">
        <v>1532</v>
      </c>
      <c r="BK970" s="1" t="s">
        <v>103</v>
      </c>
      <c r="BL970" s="1" t="s">
        <v>99</v>
      </c>
      <c r="BM970" s="1" t="s">
        <v>1532</v>
      </c>
      <c r="BN970" s="1" t="s">
        <v>56</v>
      </c>
      <c r="BO970" s="1" t="s">
        <v>105</v>
      </c>
      <c r="BP970" s="1" t="s">
        <v>57</v>
      </c>
      <c r="BQ970" s="1" t="s">
        <v>56</v>
      </c>
      <c r="BR970" s="1" t="s">
        <v>57</v>
      </c>
      <c r="BS970" s="1" t="s">
        <v>57</v>
      </c>
      <c r="BT970" s="18">
        <v>0.27</v>
      </c>
      <c r="BW970" s="1" t="s">
        <v>1570</v>
      </c>
    </row>
    <row r="971" spans="1:75" x14ac:dyDescent="0.3">
      <c r="A971" t="s">
        <v>1764</v>
      </c>
      <c r="B971" t="s">
        <v>1731</v>
      </c>
      <c r="C971" s="37">
        <v>332310</v>
      </c>
      <c r="D971" s="37">
        <v>332320</v>
      </c>
      <c r="E971" s="37" t="s">
        <v>1767</v>
      </c>
      <c r="F971" s="37">
        <v>322340</v>
      </c>
      <c r="G971" s="21" t="s">
        <v>1789</v>
      </c>
      <c r="H971" s="1" t="s">
        <v>1798</v>
      </c>
      <c r="I971" t="s">
        <v>1518</v>
      </c>
      <c r="J971" t="s">
        <v>1326</v>
      </c>
      <c r="K971" t="s">
        <v>1028</v>
      </c>
      <c r="L971" s="1" t="s">
        <v>1531</v>
      </c>
      <c r="M971" s="1" t="s">
        <v>1765</v>
      </c>
      <c r="N971" t="str">
        <f t="shared" si="60"/>
        <v>180-058-05716_19724 - 9_345</v>
      </c>
      <c r="O971">
        <v>100</v>
      </c>
      <c r="P971" s="7">
        <v>4.2110000000000003</v>
      </c>
      <c r="Q971" s="7" t="s">
        <v>1777</v>
      </c>
      <c r="R971" s="6">
        <v>421.1</v>
      </c>
      <c r="S971">
        <v>-6.28</v>
      </c>
      <c r="T971" s="23">
        <v>44281</v>
      </c>
      <c r="U971">
        <v>-6.28</v>
      </c>
      <c r="W971" s="7">
        <v>0.53149999999999997</v>
      </c>
      <c r="X971" s="7">
        <v>2.238</v>
      </c>
      <c r="Y971" s="6">
        <v>223.8</v>
      </c>
      <c r="Z971" t="s">
        <v>1567</v>
      </c>
      <c r="AA971">
        <v>3</v>
      </c>
      <c r="AB971">
        <v>3</v>
      </c>
      <c r="AC971">
        <v>-6.77</v>
      </c>
      <c r="AD971" s="7">
        <v>0.21179999999999999</v>
      </c>
      <c r="AE971" s="7">
        <v>0.89200000000000002</v>
      </c>
      <c r="AF971" s="6">
        <v>89.2</v>
      </c>
      <c r="AG971" s="7">
        <v>0</v>
      </c>
      <c r="AH971" s="7">
        <v>0</v>
      </c>
      <c r="AI971" s="6">
        <v>0</v>
      </c>
      <c r="AJ971" s="7">
        <v>-6.97</v>
      </c>
      <c r="AK971" s="7">
        <v>0.24360000000000001</v>
      </c>
      <c r="AL971" s="7">
        <v>1.026</v>
      </c>
      <c r="AM971" s="6">
        <v>102.6</v>
      </c>
      <c r="AN971" s="7">
        <v>0</v>
      </c>
      <c r="AO971" s="7">
        <v>0</v>
      </c>
      <c r="AP971" s="6">
        <v>0</v>
      </c>
      <c r="AQ971" s="14">
        <v>1</v>
      </c>
      <c r="AR971" s="15">
        <f t="shared" si="61"/>
        <v>24.300000000000011</v>
      </c>
      <c r="AS971" s="6">
        <v>126.9</v>
      </c>
      <c r="AT971" s="6">
        <f t="shared" si="59"/>
        <v>63.45</v>
      </c>
      <c r="AU971" s="6">
        <v>0</v>
      </c>
      <c r="AV971" s="6">
        <f t="shared" si="58"/>
        <v>63.45</v>
      </c>
      <c r="AW971" t="s">
        <v>1568</v>
      </c>
      <c r="AX971" t="s">
        <v>1600</v>
      </c>
      <c r="BC971">
        <v>19724</v>
      </c>
      <c r="BF971" s="1" t="s">
        <v>55</v>
      </c>
      <c r="BG971" s="1" t="s">
        <v>55</v>
      </c>
      <c r="BH971" s="1" t="s">
        <v>55</v>
      </c>
      <c r="BI971" s="1" t="s">
        <v>55</v>
      </c>
      <c r="BJ971" s="1" t="s">
        <v>1532</v>
      </c>
      <c r="BK971" s="1" t="s">
        <v>103</v>
      </c>
      <c r="BL971" s="1" t="s">
        <v>99</v>
      </c>
      <c r="BM971" s="1" t="s">
        <v>1532</v>
      </c>
      <c r="BN971" s="1" t="s">
        <v>56</v>
      </c>
      <c r="BO971" s="1" t="s">
        <v>105</v>
      </c>
      <c r="BP971" s="1" t="s">
        <v>57</v>
      </c>
      <c r="BQ971" s="1" t="s">
        <v>56</v>
      </c>
      <c r="BR971" s="1" t="s">
        <v>57</v>
      </c>
      <c r="BS971" s="1" t="s">
        <v>57</v>
      </c>
      <c r="BT971" s="18">
        <v>0.27</v>
      </c>
      <c r="BW971" s="1" t="s">
        <v>1570</v>
      </c>
    </row>
    <row r="972" spans="1:75" x14ac:dyDescent="0.3">
      <c r="A972" t="s">
        <v>1764</v>
      </c>
      <c r="B972" t="s">
        <v>1731</v>
      </c>
      <c r="C972" s="37">
        <v>332310</v>
      </c>
      <c r="D972" s="37">
        <v>332320</v>
      </c>
      <c r="E972" s="37" t="s">
        <v>1767</v>
      </c>
      <c r="F972" s="37">
        <v>322340</v>
      </c>
      <c r="G972" s="21" t="s">
        <v>1789</v>
      </c>
      <c r="H972" s="1" t="s">
        <v>1798</v>
      </c>
      <c r="I972" t="s">
        <v>1518</v>
      </c>
      <c r="J972" t="s">
        <v>1326</v>
      </c>
      <c r="K972" t="s">
        <v>1029</v>
      </c>
      <c r="L972" s="1" t="s">
        <v>1531</v>
      </c>
      <c r="M972" s="1" t="s">
        <v>1765</v>
      </c>
      <c r="N972" t="str">
        <f t="shared" si="60"/>
        <v>180-058-05716_19724 - 9_346</v>
      </c>
      <c r="O972">
        <v>101</v>
      </c>
      <c r="P972" s="7">
        <v>3.8359999999999999</v>
      </c>
      <c r="Q972" s="7" t="s">
        <v>1777</v>
      </c>
      <c r="R972" s="6">
        <v>387.43599999999998</v>
      </c>
      <c r="S972">
        <v>-6.28</v>
      </c>
      <c r="T972" s="23">
        <v>44281</v>
      </c>
      <c r="U972">
        <v>-6.28</v>
      </c>
      <c r="W972" s="7">
        <v>0.5081</v>
      </c>
      <c r="X972" s="7">
        <v>1.9490000000000001</v>
      </c>
      <c r="Y972" s="6">
        <v>196.84899999999999</v>
      </c>
      <c r="Z972" t="s">
        <v>1567</v>
      </c>
      <c r="AA972">
        <v>2.5</v>
      </c>
      <c r="AB972">
        <v>2.5</v>
      </c>
      <c r="AC972">
        <v>-6.77</v>
      </c>
      <c r="AD972" s="7">
        <v>0.25700000000000001</v>
      </c>
      <c r="AE972" s="7">
        <v>0.98599999999999999</v>
      </c>
      <c r="AF972" s="6">
        <v>99.585999999999999</v>
      </c>
      <c r="AG972" s="7">
        <v>0</v>
      </c>
      <c r="AH972" s="7">
        <v>0</v>
      </c>
      <c r="AI972" s="6">
        <v>0</v>
      </c>
      <c r="AJ972" s="7">
        <v>-6.97</v>
      </c>
      <c r="AK972" s="7">
        <v>0.30320000000000003</v>
      </c>
      <c r="AL972" s="7">
        <v>1.163</v>
      </c>
      <c r="AM972" s="6">
        <v>117.46299999999999</v>
      </c>
      <c r="AN972" s="7">
        <v>0</v>
      </c>
      <c r="AO972" s="7">
        <v>0</v>
      </c>
      <c r="AP972" s="6">
        <v>0</v>
      </c>
      <c r="AQ972" s="14">
        <v>1.5</v>
      </c>
      <c r="AR972" s="15">
        <f t="shared" si="61"/>
        <v>22.119</v>
      </c>
      <c r="AS972" s="6">
        <v>139.58199999999999</v>
      </c>
      <c r="AT972" s="6">
        <f t="shared" si="59"/>
        <v>69.790999999999997</v>
      </c>
      <c r="AU972" s="6">
        <v>0</v>
      </c>
      <c r="AV972" s="6">
        <f t="shared" si="58"/>
        <v>69.790999999999997</v>
      </c>
      <c r="AW972" t="s">
        <v>1568</v>
      </c>
      <c r="AX972" t="s">
        <v>1600</v>
      </c>
      <c r="BC972">
        <v>19724</v>
      </c>
      <c r="BF972" s="1" t="s">
        <v>55</v>
      </c>
      <c r="BG972" s="1" t="s">
        <v>55</v>
      </c>
      <c r="BH972" s="1" t="s">
        <v>55</v>
      </c>
      <c r="BI972" s="1" t="s">
        <v>55</v>
      </c>
      <c r="BJ972" s="1" t="s">
        <v>1532</v>
      </c>
      <c r="BK972" s="1" t="s">
        <v>103</v>
      </c>
      <c r="BL972" s="1" t="s">
        <v>99</v>
      </c>
      <c r="BM972" s="1" t="s">
        <v>1532</v>
      </c>
      <c r="BN972" s="1" t="s">
        <v>56</v>
      </c>
      <c r="BO972" s="1" t="s">
        <v>105</v>
      </c>
      <c r="BP972" s="1" t="s">
        <v>57</v>
      </c>
      <c r="BQ972" s="1" t="s">
        <v>56</v>
      </c>
      <c r="BR972" s="1" t="s">
        <v>57</v>
      </c>
      <c r="BS972" s="1" t="s">
        <v>57</v>
      </c>
      <c r="BT972" s="18">
        <v>0.27</v>
      </c>
      <c r="BW972" s="1" t="s">
        <v>1570</v>
      </c>
    </row>
    <row r="973" spans="1:75" x14ac:dyDescent="0.3">
      <c r="A973" t="s">
        <v>1764</v>
      </c>
      <c r="B973" t="s">
        <v>1731</v>
      </c>
      <c r="C973" s="37">
        <v>332410</v>
      </c>
      <c r="D973" s="37">
        <v>332420</v>
      </c>
      <c r="E973" s="37" t="s">
        <v>1767</v>
      </c>
      <c r="F973" s="37">
        <v>332430</v>
      </c>
      <c r="G973" s="21" t="s">
        <v>1789</v>
      </c>
      <c r="H973" s="1" t="s">
        <v>1798</v>
      </c>
      <c r="I973" t="s">
        <v>1521</v>
      </c>
      <c r="J973" t="s">
        <v>1329</v>
      </c>
      <c r="K973" t="s">
        <v>1037</v>
      </c>
      <c r="L973" s="1" t="s">
        <v>1531</v>
      </c>
      <c r="M973" s="1" t="s">
        <v>1765</v>
      </c>
      <c r="N973" t="str">
        <f t="shared" si="60"/>
        <v>180-058-05499_19718 - 9_354</v>
      </c>
      <c r="O973">
        <v>83</v>
      </c>
      <c r="P973" s="7">
        <v>8.6639999999999997</v>
      </c>
      <c r="Q973" s="7" t="s">
        <v>1776</v>
      </c>
      <c r="R973" s="6">
        <v>719.11199999999997</v>
      </c>
      <c r="S973">
        <v>-6.28</v>
      </c>
      <c r="T973" s="23">
        <v>44280</v>
      </c>
      <c r="U973">
        <v>-6.28</v>
      </c>
      <c r="W973" s="7">
        <v>0.55589999999999995</v>
      </c>
      <c r="X973" s="7">
        <v>4.8159999999999998</v>
      </c>
      <c r="Y973" s="6">
        <v>399.72800000000001</v>
      </c>
      <c r="Z973" t="s">
        <v>1567</v>
      </c>
      <c r="AA973">
        <v>3</v>
      </c>
      <c r="AB973">
        <v>3</v>
      </c>
      <c r="AC973">
        <v>-6.77</v>
      </c>
      <c r="AD973" s="7">
        <v>0.27079999999999999</v>
      </c>
      <c r="AE973" s="7">
        <v>2.3460000000000001</v>
      </c>
      <c r="AF973" s="6">
        <v>194.71799999999999</v>
      </c>
      <c r="AG973" s="7">
        <v>3.8E-3</v>
      </c>
      <c r="AH973" s="7">
        <v>3.3000000000000002E-2</v>
      </c>
      <c r="AI973" s="6">
        <v>2.7389999999999999</v>
      </c>
      <c r="AJ973" s="7">
        <v>-6.97</v>
      </c>
      <c r="AK973" s="7">
        <v>0.38819999999999999</v>
      </c>
      <c r="AL973" s="7">
        <v>3.363</v>
      </c>
      <c r="AM973" s="6">
        <v>279.12900000000002</v>
      </c>
      <c r="AN973" s="7">
        <v>4.5999999999999999E-3</v>
      </c>
      <c r="AO973" s="7">
        <v>0.04</v>
      </c>
      <c r="AP973" s="6">
        <v>3.32</v>
      </c>
      <c r="AQ973" s="14">
        <v>1</v>
      </c>
      <c r="AR973" s="15">
        <f t="shared" si="61"/>
        <v>41.334000000000003</v>
      </c>
      <c r="AS973" s="6">
        <v>320.46300000000002</v>
      </c>
      <c r="AT973" s="6">
        <f t="shared" si="59"/>
        <v>160.23150000000001</v>
      </c>
      <c r="AU973" s="6">
        <v>0</v>
      </c>
      <c r="AV973" s="6">
        <f t="shared" si="58"/>
        <v>160.23150000000001</v>
      </c>
      <c r="AW973" t="s">
        <v>1568</v>
      </c>
      <c r="AX973" t="s">
        <v>1600</v>
      </c>
      <c r="BC973">
        <v>19718</v>
      </c>
      <c r="BF973" s="1" t="s">
        <v>55</v>
      </c>
      <c r="BG973" s="1" t="s">
        <v>55</v>
      </c>
      <c r="BH973" s="1" t="s">
        <v>55</v>
      </c>
      <c r="BI973" s="1" t="s">
        <v>55</v>
      </c>
      <c r="BJ973" s="1" t="s">
        <v>1532</v>
      </c>
      <c r="BK973" s="1" t="s">
        <v>103</v>
      </c>
      <c r="BL973" s="1" t="s">
        <v>99</v>
      </c>
      <c r="BM973" s="1" t="s">
        <v>1532</v>
      </c>
      <c r="BN973" s="1" t="s">
        <v>56</v>
      </c>
      <c r="BO973" s="1" t="s">
        <v>105</v>
      </c>
      <c r="BP973" s="1" t="s">
        <v>57</v>
      </c>
      <c r="BQ973" s="1" t="s">
        <v>56</v>
      </c>
      <c r="BR973" s="1" t="s">
        <v>57</v>
      </c>
      <c r="BS973" s="1" t="s">
        <v>57</v>
      </c>
      <c r="BT973" s="18">
        <v>0.34300000000000003</v>
      </c>
      <c r="BW973" s="1" t="s">
        <v>1570</v>
      </c>
    </row>
    <row r="974" spans="1:75" x14ac:dyDescent="0.3">
      <c r="A974" t="s">
        <v>1764</v>
      </c>
      <c r="B974" t="s">
        <v>1731</v>
      </c>
      <c r="C974" s="37">
        <v>332410</v>
      </c>
      <c r="D974" s="37">
        <v>332420</v>
      </c>
      <c r="E974" s="37" t="s">
        <v>1767</v>
      </c>
      <c r="F974" s="37">
        <v>332430</v>
      </c>
      <c r="G974" s="21" t="s">
        <v>1789</v>
      </c>
      <c r="H974" s="1" t="s">
        <v>1798</v>
      </c>
      <c r="I974" t="s">
        <v>1521</v>
      </c>
      <c r="J974" t="s">
        <v>1329</v>
      </c>
      <c r="K974" t="s">
        <v>1038</v>
      </c>
      <c r="L974" s="1" t="s">
        <v>1531</v>
      </c>
      <c r="M974" s="1" t="s">
        <v>1765</v>
      </c>
      <c r="N974" t="str">
        <f t="shared" si="60"/>
        <v>180-058-05499_19718 - 9_355</v>
      </c>
      <c r="O974">
        <v>79</v>
      </c>
      <c r="P974" s="7">
        <v>7.01</v>
      </c>
      <c r="Q974" s="7" t="s">
        <v>1776</v>
      </c>
      <c r="R974" s="6">
        <v>553.79</v>
      </c>
      <c r="S974">
        <v>-6.28</v>
      </c>
      <c r="T974" s="23">
        <v>44280</v>
      </c>
      <c r="U974">
        <v>-6.28</v>
      </c>
      <c r="W974" s="7">
        <v>0.51600000000000001</v>
      </c>
      <c r="X974" s="7">
        <v>3.617</v>
      </c>
      <c r="Y974" s="6">
        <v>285.74299999999999</v>
      </c>
      <c r="Z974" t="s">
        <v>1567</v>
      </c>
      <c r="AA974">
        <v>3</v>
      </c>
      <c r="AB974">
        <v>3</v>
      </c>
      <c r="AC974">
        <v>-6.77</v>
      </c>
      <c r="AD974" s="7">
        <v>0.2051</v>
      </c>
      <c r="AE974" s="7">
        <v>1.4379999999999999</v>
      </c>
      <c r="AF974" s="6">
        <v>113.602</v>
      </c>
      <c r="AG974" s="7">
        <v>0</v>
      </c>
      <c r="AH974" s="7">
        <v>0</v>
      </c>
      <c r="AI974" s="6">
        <v>0</v>
      </c>
      <c r="AJ974" s="7">
        <v>-6.97</v>
      </c>
      <c r="AK974" s="7">
        <v>0.30409999999999998</v>
      </c>
      <c r="AL974" s="7">
        <v>2.1320000000000001</v>
      </c>
      <c r="AM974" s="6">
        <v>168.428</v>
      </c>
      <c r="AN974" s="7">
        <v>0</v>
      </c>
      <c r="AO974" s="7">
        <v>0</v>
      </c>
      <c r="AP974" s="6">
        <v>0</v>
      </c>
      <c r="AQ974" s="14">
        <v>1</v>
      </c>
      <c r="AR974" s="15">
        <f t="shared" si="61"/>
        <v>29.941000000000003</v>
      </c>
      <c r="AS974" s="6">
        <v>198.369</v>
      </c>
      <c r="AT974" s="6">
        <f t="shared" si="59"/>
        <v>99.1845</v>
      </c>
      <c r="AU974" s="6">
        <v>0</v>
      </c>
      <c r="AV974" s="6">
        <f t="shared" si="58"/>
        <v>99.1845</v>
      </c>
      <c r="AW974" t="s">
        <v>1568</v>
      </c>
      <c r="AX974" t="s">
        <v>1600</v>
      </c>
      <c r="BC974">
        <v>19718</v>
      </c>
      <c r="BF974" s="1" t="s">
        <v>55</v>
      </c>
      <c r="BG974" s="1" t="s">
        <v>55</v>
      </c>
      <c r="BH974" s="1" t="s">
        <v>55</v>
      </c>
      <c r="BI974" s="1" t="s">
        <v>55</v>
      </c>
      <c r="BJ974" s="1" t="s">
        <v>1532</v>
      </c>
      <c r="BK974" s="1" t="s">
        <v>103</v>
      </c>
      <c r="BL974" s="1" t="s">
        <v>99</v>
      </c>
      <c r="BM974" s="1" t="s">
        <v>1532</v>
      </c>
      <c r="BN974" s="1" t="s">
        <v>56</v>
      </c>
      <c r="BO974" s="1" t="s">
        <v>105</v>
      </c>
      <c r="BP974" s="1" t="s">
        <v>57</v>
      </c>
      <c r="BQ974" s="1" t="s">
        <v>56</v>
      </c>
      <c r="BR974" s="1" t="s">
        <v>57</v>
      </c>
      <c r="BS974" s="1" t="s">
        <v>57</v>
      </c>
      <c r="BT974" s="18">
        <v>0.34300000000000003</v>
      </c>
      <c r="BW974" s="1" t="s">
        <v>1570</v>
      </c>
    </row>
    <row r="975" spans="1:75" x14ac:dyDescent="0.3">
      <c r="A975" t="s">
        <v>1764</v>
      </c>
      <c r="B975" t="s">
        <v>1731</v>
      </c>
      <c r="C975" s="37">
        <v>332410</v>
      </c>
      <c r="D975" s="37">
        <v>332420</v>
      </c>
      <c r="E975" s="37" t="s">
        <v>1767</v>
      </c>
      <c r="F975" s="37">
        <v>332430</v>
      </c>
      <c r="G975" s="21" t="s">
        <v>1789</v>
      </c>
      <c r="H975" s="1" t="s">
        <v>1798</v>
      </c>
      <c r="I975" t="s">
        <v>1521</v>
      </c>
      <c r="J975" t="s">
        <v>1329</v>
      </c>
      <c r="K975" t="s">
        <v>1039</v>
      </c>
      <c r="L975" s="1" t="s">
        <v>1531</v>
      </c>
      <c r="M975" s="1" t="s">
        <v>1765</v>
      </c>
      <c r="N975" t="str">
        <f t="shared" si="60"/>
        <v>180-058-05499_19718 - 9_356</v>
      </c>
      <c r="O975">
        <v>84</v>
      </c>
      <c r="P975" s="7">
        <v>6.2</v>
      </c>
      <c r="Q975" s="7" t="s">
        <v>1776</v>
      </c>
      <c r="R975" s="6">
        <v>520.79999999999995</v>
      </c>
      <c r="S975">
        <v>-6.28</v>
      </c>
      <c r="T975" s="23">
        <v>44280</v>
      </c>
      <c r="U975">
        <v>-6.28</v>
      </c>
      <c r="W975" s="7">
        <v>0.4869</v>
      </c>
      <c r="X975" s="7">
        <v>3.0190000000000001</v>
      </c>
      <c r="Y975" s="6">
        <v>253.596</v>
      </c>
      <c r="Z975" t="s">
        <v>1567</v>
      </c>
      <c r="AA975">
        <v>3</v>
      </c>
      <c r="AB975">
        <v>3</v>
      </c>
      <c r="AC975">
        <v>-6.77</v>
      </c>
      <c r="AD975" s="7">
        <v>0.21029999999999999</v>
      </c>
      <c r="AE975" s="7">
        <v>1.304</v>
      </c>
      <c r="AF975" s="6">
        <v>109.536</v>
      </c>
      <c r="AG975" s="7">
        <v>0</v>
      </c>
      <c r="AH975" s="7">
        <v>0</v>
      </c>
      <c r="AI975" s="6">
        <v>0</v>
      </c>
      <c r="AJ975" s="7">
        <v>-6.97</v>
      </c>
      <c r="AK975" s="7">
        <v>0.29580000000000001</v>
      </c>
      <c r="AL975" s="7">
        <v>1.8340000000000001</v>
      </c>
      <c r="AM975" s="6">
        <v>154.05600000000001</v>
      </c>
      <c r="AN975" s="7">
        <v>2.9999999999999997E-4</v>
      </c>
      <c r="AO975" s="7">
        <v>2E-3</v>
      </c>
      <c r="AP975" s="6">
        <v>0.16800000000000001</v>
      </c>
      <c r="AQ975" s="14">
        <v>1</v>
      </c>
      <c r="AR975" s="15">
        <f t="shared" si="61"/>
        <v>29.399999999999977</v>
      </c>
      <c r="AS975" s="6">
        <v>183.45599999999999</v>
      </c>
      <c r="AT975" s="6">
        <f t="shared" si="59"/>
        <v>91.727999999999994</v>
      </c>
      <c r="AU975" s="6">
        <v>0</v>
      </c>
      <c r="AV975" s="6">
        <f t="shared" si="58"/>
        <v>91.727999999999994</v>
      </c>
      <c r="AW975" t="s">
        <v>1568</v>
      </c>
      <c r="AX975" t="s">
        <v>1600</v>
      </c>
      <c r="BC975">
        <v>19718</v>
      </c>
      <c r="BF975" s="1" t="s">
        <v>55</v>
      </c>
      <c r="BG975" s="1" t="s">
        <v>55</v>
      </c>
      <c r="BH975" s="1" t="s">
        <v>55</v>
      </c>
      <c r="BI975" s="1" t="s">
        <v>55</v>
      </c>
      <c r="BJ975" s="1" t="s">
        <v>1532</v>
      </c>
      <c r="BK975" s="1" t="s">
        <v>103</v>
      </c>
      <c r="BL975" s="1" t="s">
        <v>99</v>
      </c>
      <c r="BM975" s="1" t="s">
        <v>1532</v>
      </c>
      <c r="BN975" s="1" t="s">
        <v>56</v>
      </c>
      <c r="BO975" s="1" t="s">
        <v>105</v>
      </c>
      <c r="BP975" s="1" t="s">
        <v>57</v>
      </c>
      <c r="BQ975" s="1" t="s">
        <v>56</v>
      </c>
      <c r="BR975" s="1" t="s">
        <v>57</v>
      </c>
      <c r="BS975" s="1" t="s">
        <v>57</v>
      </c>
      <c r="BT975" s="18">
        <v>0.34300000000000003</v>
      </c>
      <c r="BW975" s="1" t="s">
        <v>1570</v>
      </c>
    </row>
    <row r="976" spans="1:75" x14ac:dyDescent="0.3">
      <c r="A976" t="s">
        <v>1764</v>
      </c>
      <c r="B976" t="s">
        <v>1731</v>
      </c>
      <c r="C976" s="37">
        <v>332410</v>
      </c>
      <c r="D976" s="37">
        <v>332420</v>
      </c>
      <c r="E976" s="37" t="s">
        <v>1767</v>
      </c>
      <c r="F976" s="37">
        <v>332430</v>
      </c>
      <c r="G976" s="21" t="s">
        <v>1789</v>
      </c>
      <c r="H976" s="1" t="s">
        <v>1798</v>
      </c>
      <c r="I976" t="s">
        <v>1521</v>
      </c>
      <c r="J976" t="s">
        <v>1329</v>
      </c>
      <c r="K976" t="s">
        <v>1040</v>
      </c>
      <c r="L976" s="1" t="s">
        <v>1531</v>
      </c>
      <c r="M976" s="1" t="s">
        <v>1765</v>
      </c>
      <c r="N976" t="str">
        <f t="shared" si="60"/>
        <v>180-058-05499_19718 - 9_357</v>
      </c>
      <c r="O976">
        <v>96</v>
      </c>
      <c r="P976" s="7">
        <v>4.8339999999999996</v>
      </c>
      <c r="Q976" s="7" t="s">
        <v>1776</v>
      </c>
      <c r="R976" s="6">
        <v>464.06400000000002</v>
      </c>
      <c r="S976">
        <v>-6.28</v>
      </c>
      <c r="T976" s="23">
        <v>44280</v>
      </c>
      <c r="U976">
        <v>-6.28</v>
      </c>
      <c r="W976" s="7">
        <v>0.38290000000000002</v>
      </c>
      <c r="X976" s="7">
        <v>1.851</v>
      </c>
      <c r="Y976" s="6">
        <v>177.696</v>
      </c>
      <c r="Z976" t="s">
        <v>1567</v>
      </c>
      <c r="AA976">
        <v>3</v>
      </c>
      <c r="AB976">
        <v>3</v>
      </c>
      <c r="AC976">
        <v>-6.77</v>
      </c>
      <c r="AD976" s="7">
        <v>0.2278</v>
      </c>
      <c r="AE976" s="7">
        <v>1.101</v>
      </c>
      <c r="AF976" s="6">
        <v>105.696</v>
      </c>
      <c r="AG976" s="7">
        <v>0</v>
      </c>
      <c r="AH976" s="7">
        <v>0</v>
      </c>
      <c r="AI976" s="6">
        <v>0</v>
      </c>
      <c r="AJ976" s="7">
        <v>-6.97</v>
      </c>
      <c r="AK976" s="7">
        <v>0.28129999999999999</v>
      </c>
      <c r="AL976" s="7">
        <v>1.36</v>
      </c>
      <c r="AM976" s="6">
        <v>130.56</v>
      </c>
      <c r="AN976" s="7">
        <v>0</v>
      </c>
      <c r="AO976" s="7">
        <v>0</v>
      </c>
      <c r="AP976" s="6">
        <v>0</v>
      </c>
      <c r="AQ976" s="14">
        <v>1</v>
      </c>
      <c r="AR976" s="15">
        <f t="shared" si="61"/>
        <v>26.783999999999992</v>
      </c>
      <c r="AS976" s="6">
        <v>157.34399999999999</v>
      </c>
      <c r="AT976" s="6">
        <f t="shared" si="59"/>
        <v>78.671999999999997</v>
      </c>
      <c r="AU976" s="6">
        <v>0</v>
      </c>
      <c r="AV976" s="6">
        <f t="shared" si="58"/>
        <v>78.671999999999997</v>
      </c>
      <c r="AW976" t="s">
        <v>1568</v>
      </c>
      <c r="AX976" t="s">
        <v>1600</v>
      </c>
      <c r="BC976">
        <v>19718</v>
      </c>
      <c r="BF976" s="1" t="s">
        <v>55</v>
      </c>
      <c r="BG976" s="1" t="s">
        <v>55</v>
      </c>
      <c r="BH976" s="1" t="s">
        <v>55</v>
      </c>
      <c r="BI976" s="1" t="s">
        <v>55</v>
      </c>
      <c r="BJ976" s="1" t="s">
        <v>1532</v>
      </c>
      <c r="BK976" s="1" t="s">
        <v>103</v>
      </c>
      <c r="BL976" s="1" t="s">
        <v>99</v>
      </c>
      <c r="BM976" s="1" t="s">
        <v>1532</v>
      </c>
      <c r="BN976" s="1" t="s">
        <v>56</v>
      </c>
      <c r="BO976" s="1" t="s">
        <v>105</v>
      </c>
      <c r="BP976" s="1" t="s">
        <v>57</v>
      </c>
      <c r="BQ976" s="1" t="s">
        <v>56</v>
      </c>
      <c r="BR976" s="1" t="s">
        <v>57</v>
      </c>
      <c r="BS976" s="1" t="s">
        <v>57</v>
      </c>
      <c r="BT976" s="18">
        <v>0.34300000000000003</v>
      </c>
      <c r="BW976" s="1" t="s">
        <v>1570</v>
      </c>
    </row>
    <row r="977" spans="1:75" x14ac:dyDescent="0.3">
      <c r="A977" t="s">
        <v>1764</v>
      </c>
      <c r="B977" t="s">
        <v>1731</v>
      </c>
      <c r="C977" s="37">
        <v>332410</v>
      </c>
      <c r="D977" s="37">
        <v>332420</v>
      </c>
      <c r="E977" s="37" t="s">
        <v>1767</v>
      </c>
      <c r="F977" s="37">
        <v>332430</v>
      </c>
      <c r="G977" s="21" t="s">
        <v>1789</v>
      </c>
      <c r="H977" s="1" t="s">
        <v>1798</v>
      </c>
      <c r="I977" t="s">
        <v>1520</v>
      </c>
      <c r="J977" t="s">
        <v>1328</v>
      </c>
      <c r="K977" t="s">
        <v>1034</v>
      </c>
      <c r="L977" s="1" t="s">
        <v>1531</v>
      </c>
      <c r="M977" s="1" t="s">
        <v>1765</v>
      </c>
      <c r="N977" t="str">
        <f t="shared" si="60"/>
        <v>180-058-05603_19720 - 9_351</v>
      </c>
      <c r="O977">
        <v>99</v>
      </c>
      <c r="P977" s="7">
        <v>4.2560000000000002</v>
      </c>
      <c r="Q977" s="7" t="s">
        <v>1776</v>
      </c>
      <c r="R977" s="6">
        <v>421.34399999999999</v>
      </c>
      <c r="S977">
        <v>-6.28</v>
      </c>
      <c r="T977" s="23">
        <v>44281</v>
      </c>
      <c r="U977">
        <v>-6.28</v>
      </c>
      <c r="W977" s="7">
        <v>0.31840000000000002</v>
      </c>
      <c r="X977" s="7">
        <v>1.355</v>
      </c>
      <c r="Y977" s="6">
        <v>134.14500000000001</v>
      </c>
      <c r="Z977" t="s">
        <v>1566</v>
      </c>
      <c r="AD977" s="7"/>
      <c r="AE977" s="7"/>
      <c r="AF977" s="6"/>
      <c r="AG977" s="7"/>
      <c r="AH977" s="7"/>
      <c r="AI977" s="6"/>
      <c r="AJ977" s="7">
        <v>-7.0339999999999998</v>
      </c>
      <c r="AK977" s="7">
        <v>0.31840000000000002</v>
      </c>
      <c r="AL977" s="7">
        <v>1.355</v>
      </c>
      <c r="AM977" s="6">
        <v>134.14500000000001</v>
      </c>
      <c r="AN977" s="7">
        <v>0.31769999999999998</v>
      </c>
      <c r="AO977" s="7">
        <v>1.3520000000000001</v>
      </c>
      <c r="AP977" s="6">
        <v>133.84800000000001</v>
      </c>
      <c r="AQ977" s="14">
        <v>1</v>
      </c>
      <c r="AR977" s="15">
        <f t="shared" si="61"/>
        <v>24.254999999999995</v>
      </c>
      <c r="AS977" s="6">
        <v>158.4</v>
      </c>
      <c r="AT977" s="6">
        <f t="shared" si="59"/>
        <v>79.2</v>
      </c>
      <c r="AU977" s="6">
        <v>0</v>
      </c>
      <c r="AV977" s="6">
        <f t="shared" si="58"/>
        <v>79.2</v>
      </c>
      <c r="AW977" t="s">
        <v>18</v>
      </c>
      <c r="AX977" t="s">
        <v>1600</v>
      </c>
      <c r="BC977">
        <v>19720</v>
      </c>
      <c r="BF977" s="1" t="s">
        <v>55</v>
      </c>
      <c r="BG977" s="1" t="s">
        <v>55</v>
      </c>
      <c r="BH977" s="1" t="s">
        <v>55</v>
      </c>
      <c r="BI977" s="1" t="s">
        <v>55</v>
      </c>
      <c r="BJ977" s="1" t="s">
        <v>1532</v>
      </c>
      <c r="BK977" s="1" t="s">
        <v>103</v>
      </c>
      <c r="BL977" s="1" t="s">
        <v>99</v>
      </c>
      <c r="BM977" s="1" t="s">
        <v>1532</v>
      </c>
      <c r="BN977" s="1" t="s">
        <v>56</v>
      </c>
      <c r="BO977" s="1" t="s">
        <v>105</v>
      </c>
      <c r="BP977" s="1" t="s">
        <v>57</v>
      </c>
      <c r="BQ977" s="1" t="s">
        <v>56</v>
      </c>
      <c r="BR977" s="1" t="s">
        <v>57</v>
      </c>
      <c r="BS977" s="1" t="s">
        <v>57</v>
      </c>
      <c r="BT977" s="18">
        <v>0.38700000000000001</v>
      </c>
      <c r="BW977" s="1" t="s">
        <v>1570</v>
      </c>
    </row>
    <row r="978" spans="1:75" x14ac:dyDescent="0.3">
      <c r="A978" t="s">
        <v>1764</v>
      </c>
      <c r="B978" t="s">
        <v>1731</v>
      </c>
      <c r="C978" s="37">
        <v>332410</v>
      </c>
      <c r="D978" s="37">
        <v>332420</v>
      </c>
      <c r="E978" s="37" t="s">
        <v>1767</v>
      </c>
      <c r="F978" s="37">
        <v>332430</v>
      </c>
      <c r="G978" s="21" t="s">
        <v>1789</v>
      </c>
      <c r="H978" s="1" t="s">
        <v>1798</v>
      </c>
      <c r="I978" t="s">
        <v>1520</v>
      </c>
      <c r="J978" t="s">
        <v>1328</v>
      </c>
      <c r="K978" t="s">
        <v>1035</v>
      </c>
      <c r="L978" s="1" t="s">
        <v>1531</v>
      </c>
      <c r="M978" s="1" t="s">
        <v>1765</v>
      </c>
      <c r="N978" t="str">
        <f t="shared" si="60"/>
        <v>180-058-05603_19720 - 9_352</v>
      </c>
      <c r="O978">
        <v>100</v>
      </c>
      <c r="P978" s="7">
        <v>6.1689999999999996</v>
      </c>
      <c r="Q978" s="7" t="s">
        <v>1776</v>
      </c>
      <c r="R978" s="6">
        <v>616.9</v>
      </c>
      <c r="S978">
        <v>-6.28</v>
      </c>
      <c r="T978" s="23">
        <v>44281</v>
      </c>
      <c r="U978">
        <v>-6.28</v>
      </c>
      <c r="W978" s="7">
        <v>0.48270000000000002</v>
      </c>
      <c r="X978" s="7">
        <v>2.9780000000000002</v>
      </c>
      <c r="Y978" s="6">
        <v>297.8</v>
      </c>
      <c r="Z978" t="s">
        <v>1567</v>
      </c>
      <c r="AA978">
        <v>2</v>
      </c>
      <c r="AB978">
        <v>2</v>
      </c>
      <c r="AC978">
        <v>-7.17</v>
      </c>
      <c r="AD978" s="7">
        <v>0.43769999999999998</v>
      </c>
      <c r="AE978" s="7">
        <v>2.7</v>
      </c>
      <c r="AF978" s="6">
        <v>270</v>
      </c>
      <c r="AG978" s="7">
        <v>4.2299999999999997E-2</v>
      </c>
      <c r="AH978" s="7">
        <v>0.26100000000000001</v>
      </c>
      <c r="AI978" s="6">
        <v>26.1</v>
      </c>
      <c r="AJ978" s="7">
        <v>-7.37</v>
      </c>
      <c r="AK978" s="7">
        <v>0.44840000000000002</v>
      </c>
      <c r="AL978" s="7">
        <v>2.766</v>
      </c>
      <c r="AM978" s="6">
        <v>276.60000000000002</v>
      </c>
      <c r="AN978" s="7">
        <v>0.1033</v>
      </c>
      <c r="AO978" s="7">
        <v>0.63700000000000001</v>
      </c>
      <c r="AP978" s="6">
        <v>63.7</v>
      </c>
      <c r="AQ978" s="14">
        <v>1</v>
      </c>
      <c r="AR978" s="15">
        <f t="shared" si="61"/>
        <v>35.599999999999966</v>
      </c>
      <c r="AS978" s="6">
        <v>312.2</v>
      </c>
      <c r="AT978" s="6">
        <f t="shared" si="59"/>
        <v>156.1</v>
      </c>
      <c r="AU978" s="6">
        <v>0</v>
      </c>
      <c r="AV978" s="6">
        <f t="shared" si="58"/>
        <v>156.1</v>
      </c>
      <c r="AW978" t="s">
        <v>1568</v>
      </c>
      <c r="AX978" t="s">
        <v>1600</v>
      </c>
      <c r="BC978">
        <v>19720</v>
      </c>
      <c r="BF978" s="1" t="s">
        <v>55</v>
      </c>
      <c r="BG978" s="1" t="s">
        <v>55</v>
      </c>
      <c r="BH978" s="1" t="s">
        <v>55</v>
      </c>
      <c r="BI978" s="1" t="s">
        <v>55</v>
      </c>
      <c r="BJ978" s="1" t="s">
        <v>1532</v>
      </c>
      <c r="BK978" s="1" t="s">
        <v>103</v>
      </c>
      <c r="BL978" s="1" t="s">
        <v>99</v>
      </c>
      <c r="BM978" s="1" t="s">
        <v>1532</v>
      </c>
      <c r="BN978" s="1" t="s">
        <v>56</v>
      </c>
      <c r="BO978" s="1" t="s">
        <v>105</v>
      </c>
      <c r="BP978" s="1" t="s">
        <v>57</v>
      </c>
      <c r="BQ978" s="1" t="s">
        <v>56</v>
      </c>
      <c r="BR978" s="1" t="s">
        <v>57</v>
      </c>
      <c r="BS978" s="1" t="s">
        <v>57</v>
      </c>
      <c r="BT978" s="18">
        <v>0.38700000000000001</v>
      </c>
      <c r="BW978" s="1" t="s">
        <v>1570</v>
      </c>
    </row>
    <row r="979" spans="1:75" x14ac:dyDescent="0.3">
      <c r="A979" t="s">
        <v>1764</v>
      </c>
      <c r="B979" t="s">
        <v>1731</v>
      </c>
      <c r="C979" s="37">
        <v>332410</v>
      </c>
      <c r="D979" s="37">
        <v>332420</v>
      </c>
      <c r="E979" s="37" t="s">
        <v>1767</v>
      </c>
      <c r="F979" s="37">
        <v>332430</v>
      </c>
      <c r="G979" s="21" t="s">
        <v>1789</v>
      </c>
      <c r="H979" s="1" t="s">
        <v>1798</v>
      </c>
      <c r="I979" t="s">
        <v>1520</v>
      </c>
      <c r="J979" t="s">
        <v>1328</v>
      </c>
      <c r="K979" t="s">
        <v>1036</v>
      </c>
      <c r="L979" s="1" t="s">
        <v>1531</v>
      </c>
      <c r="M979" s="1" t="s">
        <v>1765</v>
      </c>
      <c r="N979" t="str">
        <f t="shared" si="60"/>
        <v>180-058-05603_19720 - 9_353</v>
      </c>
      <c r="O979">
        <v>137</v>
      </c>
      <c r="P979" s="7">
        <v>6.62</v>
      </c>
      <c r="Q979" s="7" t="s">
        <v>1776</v>
      </c>
      <c r="R979" s="6">
        <v>906.94</v>
      </c>
      <c r="S979">
        <v>-6.28</v>
      </c>
      <c r="T979" s="23">
        <v>44281</v>
      </c>
      <c r="U979">
        <v>-6.28</v>
      </c>
      <c r="W979" s="7">
        <v>0.52400000000000002</v>
      </c>
      <c r="X979" s="7">
        <v>3.4689999999999999</v>
      </c>
      <c r="Y979" s="6">
        <v>475.25299999999999</v>
      </c>
      <c r="Z979" t="s">
        <v>1567</v>
      </c>
      <c r="AA979">
        <v>2</v>
      </c>
      <c r="AB979">
        <v>2</v>
      </c>
      <c r="AC979">
        <v>-7.17</v>
      </c>
      <c r="AD979" s="7">
        <v>0.45119999999999999</v>
      </c>
      <c r="AE979" s="7">
        <v>2.9870000000000001</v>
      </c>
      <c r="AF979" s="6">
        <v>409.21899999999999</v>
      </c>
      <c r="AG979" s="7">
        <v>1.12E-2</v>
      </c>
      <c r="AH979" s="7">
        <v>7.3999999999999996E-2</v>
      </c>
      <c r="AI979" s="6">
        <v>10.138</v>
      </c>
      <c r="AJ979" s="7">
        <v>-7.37</v>
      </c>
      <c r="AK979" s="7">
        <v>0.49530000000000002</v>
      </c>
      <c r="AL979" s="7">
        <v>3.2789999999999999</v>
      </c>
      <c r="AM979" s="6">
        <v>449.22300000000001</v>
      </c>
      <c r="AN979" s="7">
        <v>4.7399999999999998E-2</v>
      </c>
      <c r="AO979" s="7">
        <v>0.314</v>
      </c>
      <c r="AP979" s="6">
        <v>43.018000000000001</v>
      </c>
      <c r="AQ979" s="14">
        <v>1</v>
      </c>
      <c r="AR979" s="15">
        <f t="shared" si="61"/>
        <v>50.004999999999995</v>
      </c>
      <c r="AS979" s="6">
        <v>499.22800000000001</v>
      </c>
      <c r="AT979" s="6">
        <f t="shared" si="59"/>
        <v>249.614</v>
      </c>
      <c r="AU979" s="6">
        <v>0</v>
      </c>
      <c r="AV979" s="6">
        <f t="shared" si="58"/>
        <v>249.614</v>
      </c>
      <c r="AW979" t="s">
        <v>1568</v>
      </c>
      <c r="AX979" t="s">
        <v>1600</v>
      </c>
      <c r="BC979">
        <v>19720</v>
      </c>
      <c r="BF979" s="1" t="s">
        <v>55</v>
      </c>
      <c r="BG979" s="1" t="s">
        <v>55</v>
      </c>
      <c r="BH979" s="1" t="s">
        <v>55</v>
      </c>
      <c r="BI979" s="1" t="s">
        <v>55</v>
      </c>
      <c r="BJ979" s="1" t="s">
        <v>1532</v>
      </c>
      <c r="BK979" s="1" t="s">
        <v>103</v>
      </c>
      <c r="BL979" s="1" t="s">
        <v>99</v>
      </c>
      <c r="BM979" s="1" t="s">
        <v>1532</v>
      </c>
      <c r="BN979" s="1" t="s">
        <v>56</v>
      </c>
      <c r="BO979" s="1" t="s">
        <v>105</v>
      </c>
      <c r="BP979" s="1" t="s">
        <v>57</v>
      </c>
      <c r="BQ979" s="1" t="s">
        <v>56</v>
      </c>
      <c r="BR979" s="1" t="s">
        <v>57</v>
      </c>
      <c r="BS979" s="1" t="s">
        <v>57</v>
      </c>
      <c r="BT979" s="18">
        <v>0.38700000000000001</v>
      </c>
      <c r="BW979" s="1" t="s">
        <v>1570</v>
      </c>
    </row>
    <row r="980" spans="1:75" x14ac:dyDescent="0.3">
      <c r="A980" t="s">
        <v>1764</v>
      </c>
      <c r="B980" t="s">
        <v>1731</v>
      </c>
      <c r="C980" s="37">
        <v>332510</v>
      </c>
      <c r="D980" s="37" t="s">
        <v>1767</v>
      </c>
      <c r="E980" s="37" t="s">
        <v>1767</v>
      </c>
      <c r="F980" s="37">
        <v>332520</v>
      </c>
      <c r="G980" s="21" t="s">
        <v>1817</v>
      </c>
      <c r="H980" s="1" t="s">
        <v>1767</v>
      </c>
      <c r="I980" t="s">
        <v>1734</v>
      </c>
      <c r="J980" t="s">
        <v>1321</v>
      </c>
      <c r="K980" t="s">
        <v>1006</v>
      </c>
      <c r="L980" s="1" t="s">
        <v>1531</v>
      </c>
      <c r="M980" s="1" t="s">
        <v>1765</v>
      </c>
      <c r="N980" t="str">
        <f t="shared" si="60"/>
        <v>180-058-06122_19728 - 9_323</v>
      </c>
      <c r="O980">
        <v>23</v>
      </c>
      <c r="P980" s="7">
        <v>13.852</v>
      </c>
      <c r="Q980" s="7" t="s">
        <v>1779</v>
      </c>
      <c r="R980" s="6">
        <v>318.596</v>
      </c>
      <c r="S980">
        <v>-6.26</v>
      </c>
      <c r="T980" s="23">
        <v>44279</v>
      </c>
      <c r="U980">
        <v>-6.26</v>
      </c>
      <c r="W980" s="7">
        <v>0.30880000000000002</v>
      </c>
      <c r="X980" s="7">
        <v>4.2770000000000001</v>
      </c>
      <c r="Y980" s="6">
        <v>98.370999999999995</v>
      </c>
      <c r="Z980" t="s">
        <v>1567</v>
      </c>
      <c r="AA980">
        <v>3</v>
      </c>
      <c r="AB980">
        <v>3</v>
      </c>
      <c r="AC980">
        <v>-7.27</v>
      </c>
      <c r="AD980" s="7">
        <v>0.25869999999999999</v>
      </c>
      <c r="AE980" s="7">
        <v>3.5830000000000002</v>
      </c>
      <c r="AF980" s="6">
        <v>82.409000000000006</v>
      </c>
      <c r="AG980" s="7">
        <v>0.1128</v>
      </c>
      <c r="AH980" s="7">
        <v>1.5629999999999999</v>
      </c>
      <c r="AI980" s="6">
        <v>35.948999999999998</v>
      </c>
      <c r="AJ980" s="7">
        <v>-7.47</v>
      </c>
      <c r="AK980" s="7">
        <v>0.26050000000000001</v>
      </c>
      <c r="AL980" s="7">
        <v>3.6080000000000001</v>
      </c>
      <c r="AM980" s="6">
        <v>82.983999999999995</v>
      </c>
      <c r="AN980" s="7">
        <v>0.21479999999999999</v>
      </c>
      <c r="AO980" s="7">
        <v>2.976</v>
      </c>
      <c r="AP980" s="6">
        <v>68.447999999999993</v>
      </c>
      <c r="AQ980" s="14">
        <v>0.6</v>
      </c>
      <c r="AR980" s="15">
        <f t="shared" si="61"/>
        <v>9.89</v>
      </c>
      <c r="AS980" s="6">
        <v>92.873999999999995</v>
      </c>
      <c r="AT980" s="6">
        <v>0</v>
      </c>
      <c r="AU980" s="6">
        <v>0</v>
      </c>
      <c r="AV980" s="6">
        <f t="shared" si="58"/>
        <v>92.873999999999995</v>
      </c>
      <c r="AW980" t="s">
        <v>1568</v>
      </c>
      <c r="AX980" t="s">
        <v>1600</v>
      </c>
      <c r="AY980" t="s">
        <v>1766</v>
      </c>
      <c r="BC980">
        <v>19728</v>
      </c>
      <c r="BF980" s="1" t="s">
        <v>55</v>
      </c>
      <c r="BG980" s="1" t="s">
        <v>55</v>
      </c>
      <c r="BH980" s="1" t="s">
        <v>55</v>
      </c>
      <c r="BI980" s="1" t="s">
        <v>55</v>
      </c>
      <c r="BJ980" s="1" t="s">
        <v>1532</v>
      </c>
      <c r="BK980" s="1" t="s">
        <v>103</v>
      </c>
      <c r="BL980" s="1" t="s">
        <v>99</v>
      </c>
      <c r="BM980" s="1" t="s">
        <v>1532</v>
      </c>
      <c r="BN980" s="1" t="s">
        <v>56</v>
      </c>
      <c r="BO980" s="1" t="s">
        <v>105</v>
      </c>
      <c r="BP980" s="1" t="s">
        <v>57</v>
      </c>
      <c r="BQ980" s="1" t="s">
        <v>56</v>
      </c>
      <c r="BR980" s="1" t="s">
        <v>57</v>
      </c>
      <c r="BS980" s="1" t="s">
        <v>57</v>
      </c>
      <c r="BT980" s="18">
        <v>0.438</v>
      </c>
      <c r="BW980" s="1" t="s">
        <v>1570</v>
      </c>
    </row>
    <row r="981" spans="1:75" x14ac:dyDescent="0.3">
      <c r="A981" t="s">
        <v>1764</v>
      </c>
      <c r="B981" t="s">
        <v>1731</v>
      </c>
      <c r="C981" s="37">
        <v>332510</v>
      </c>
      <c r="D981" s="37" t="s">
        <v>1767</v>
      </c>
      <c r="E981" s="37" t="s">
        <v>1767</v>
      </c>
      <c r="F981" s="37">
        <v>332520</v>
      </c>
      <c r="G981" s="21" t="s">
        <v>1817</v>
      </c>
      <c r="H981" s="1" t="s">
        <v>1767</v>
      </c>
      <c r="I981" t="s">
        <v>1734</v>
      </c>
      <c r="J981" t="s">
        <v>1321</v>
      </c>
      <c r="K981" t="s">
        <v>1007</v>
      </c>
      <c r="L981" s="1" t="s">
        <v>1531</v>
      </c>
      <c r="M981" s="1" t="s">
        <v>1765</v>
      </c>
      <c r="N981" t="str">
        <f t="shared" si="60"/>
        <v>180-058-06122_19728 - 9_324</v>
      </c>
      <c r="O981">
        <v>45</v>
      </c>
      <c r="P981" s="7">
        <v>7.032</v>
      </c>
      <c r="Q981" s="7" t="s">
        <v>1779</v>
      </c>
      <c r="R981" s="6">
        <v>316.44</v>
      </c>
      <c r="S981">
        <v>-6.26</v>
      </c>
      <c r="T981" s="23">
        <v>44279</v>
      </c>
      <c r="U981">
        <v>-6.26</v>
      </c>
      <c r="W981" s="7">
        <v>0.27889999999999998</v>
      </c>
      <c r="X981" s="7">
        <v>1.9610000000000001</v>
      </c>
      <c r="Y981" s="6">
        <v>88.245000000000005</v>
      </c>
      <c r="Z981" t="s">
        <v>1566</v>
      </c>
      <c r="AD981" s="7"/>
      <c r="AE981" s="7"/>
      <c r="AF981" s="6"/>
      <c r="AG981" s="7"/>
      <c r="AH981" s="7"/>
      <c r="AI981" s="6"/>
      <c r="AJ981" s="7">
        <v>-7.3680000000000003</v>
      </c>
      <c r="AK981" s="7">
        <v>0.27889999999999998</v>
      </c>
      <c r="AL981" s="7">
        <v>1.9610000000000001</v>
      </c>
      <c r="AM981" s="6">
        <v>88.245000000000005</v>
      </c>
      <c r="AN981" s="7">
        <v>0.45619999999999999</v>
      </c>
      <c r="AO981" s="7">
        <v>3.2080000000000002</v>
      </c>
      <c r="AP981" s="6">
        <v>144.36000000000001</v>
      </c>
      <c r="AQ981" s="14">
        <v>1</v>
      </c>
      <c r="AR981" s="15">
        <f t="shared" si="61"/>
        <v>10.935000000000002</v>
      </c>
      <c r="AS981" s="6">
        <v>99.18</v>
      </c>
      <c r="AT981" s="6">
        <v>0</v>
      </c>
      <c r="AU981" s="6">
        <v>0</v>
      </c>
      <c r="AV981" s="6">
        <f t="shared" si="58"/>
        <v>99.18</v>
      </c>
      <c r="AW981" t="s">
        <v>18</v>
      </c>
      <c r="AX981" t="s">
        <v>1600</v>
      </c>
      <c r="AY981" t="s">
        <v>1766</v>
      </c>
      <c r="BC981">
        <v>19728</v>
      </c>
      <c r="BF981" s="1" t="s">
        <v>55</v>
      </c>
      <c r="BG981" s="1" t="s">
        <v>55</v>
      </c>
      <c r="BH981" s="1" t="s">
        <v>55</v>
      </c>
      <c r="BI981" s="1" t="s">
        <v>55</v>
      </c>
      <c r="BJ981" s="1" t="s">
        <v>1532</v>
      </c>
      <c r="BK981" s="1" t="s">
        <v>103</v>
      </c>
      <c r="BL981" s="1" t="s">
        <v>99</v>
      </c>
      <c r="BM981" s="1" t="s">
        <v>1532</v>
      </c>
      <c r="BN981" s="1" t="s">
        <v>56</v>
      </c>
      <c r="BO981" s="1" t="s">
        <v>105</v>
      </c>
      <c r="BP981" s="1" t="s">
        <v>57</v>
      </c>
      <c r="BQ981" s="1" t="s">
        <v>56</v>
      </c>
      <c r="BR981" s="1" t="s">
        <v>57</v>
      </c>
      <c r="BS981" s="1" t="s">
        <v>57</v>
      </c>
      <c r="BT981" s="18">
        <v>0.438</v>
      </c>
      <c r="BW981" s="1" t="s">
        <v>1570</v>
      </c>
    </row>
    <row r="982" spans="1:75" x14ac:dyDescent="0.3">
      <c r="A982" t="s">
        <v>1764</v>
      </c>
      <c r="B982" t="s">
        <v>1731</v>
      </c>
      <c r="C982" s="37">
        <v>332510</v>
      </c>
      <c r="D982" s="37" t="s">
        <v>1767</v>
      </c>
      <c r="E982" s="37" t="s">
        <v>1767</v>
      </c>
      <c r="F982" s="37">
        <v>332520</v>
      </c>
      <c r="G982" s="21" t="s">
        <v>1817</v>
      </c>
      <c r="H982" s="1" t="s">
        <v>1767</v>
      </c>
      <c r="I982" t="s">
        <v>1734</v>
      </c>
      <c r="J982" t="s">
        <v>1321</v>
      </c>
      <c r="K982" t="s">
        <v>1008</v>
      </c>
      <c r="L982" s="1" t="s">
        <v>1531</v>
      </c>
      <c r="M982" s="1" t="s">
        <v>1765</v>
      </c>
      <c r="N982" t="str">
        <f t="shared" si="60"/>
        <v>180-058-06122_19728 - 9_325</v>
      </c>
      <c r="O982">
        <v>35</v>
      </c>
      <c r="P982" s="7">
        <v>11.1</v>
      </c>
      <c r="Q982" s="7" t="s">
        <v>1779</v>
      </c>
      <c r="R982" s="6">
        <v>388.5</v>
      </c>
      <c r="S982">
        <v>-6.26</v>
      </c>
      <c r="T982" s="23">
        <v>44279</v>
      </c>
      <c r="U982">
        <v>-6.26</v>
      </c>
      <c r="W982" s="7">
        <v>0.25369999999999998</v>
      </c>
      <c r="X982" s="7">
        <v>2.8159999999999998</v>
      </c>
      <c r="Y982" s="6">
        <v>98.56</v>
      </c>
      <c r="Z982" t="s">
        <v>1567</v>
      </c>
      <c r="AA982">
        <v>3</v>
      </c>
      <c r="AB982">
        <v>3</v>
      </c>
      <c r="AC982">
        <v>-7.27</v>
      </c>
      <c r="AD982" s="7">
        <v>0.22720000000000001</v>
      </c>
      <c r="AE982" s="7">
        <v>2.5219999999999998</v>
      </c>
      <c r="AF982" s="6">
        <v>88.27</v>
      </c>
      <c r="AG982" s="7">
        <v>4.1700000000000001E-2</v>
      </c>
      <c r="AH982" s="7">
        <v>0.46300000000000002</v>
      </c>
      <c r="AI982" s="6">
        <v>16.204999999999998</v>
      </c>
      <c r="AJ982" s="7">
        <v>-7.47</v>
      </c>
      <c r="AK982" s="7">
        <v>0.2412</v>
      </c>
      <c r="AL982" s="7">
        <v>2.677</v>
      </c>
      <c r="AM982" s="6">
        <v>93.694999999999993</v>
      </c>
      <c r="AN982" s="7">
        <v>0.1077</v>
      </c>
      <c r="AO982" s="7">
        <v>1.196</v>
      </c>
      <c r="AP982" s="6">
        <v>41.86</v>
      </c>
      <c r="AQ982" s="14">
        <v>0.6</v>
      </c>
      <c r="AR982" s="15">
        <f t="shared" si="61"/>
        <v>11.375</v>
      </c>
      <c r="AS982" s="6">
        <v>105.07</v>
      </c>
      <c r="AT982" s="6">
        <v>0</v>
      </c>
      <c r="AU982" s="6">
        <v>0</v>
      </c>
      <c r="AV982" s="6">
        <f t="shared" si="58"/>
        <v>105.07</v>
      </c>
      <c r="AW982" t="s">
        <v>1568</v>
      </c>
      <c r="AX982" t="s">
        <v>1600</v>
      </c>
      <c r="AY982" t="s">
        <v>1766</v>
      </c>
      <c r="BC982">
        <v>19728</v>
      </c>
      <c r="BF982" s="1" t="s">
        <v>55</v>
      </c>
      <c r="BG982" s="1" t="s">
        <v>55</v>
      </c>
      <c r="BH982" s="1" t="s">
        <v>55</v>
      </c>
      <c r="BI982" s="1" t="s">
        <v>55</v>
      </c>
      <c r="BJ982" s="1" t="s">
        <v>1532</v>
      </c>
      <c r="BK982" s="1" t="s">
        <v>103</v>
      </c>
      <c r="BL982" s="1" t="s">
        <v>99</v>
      </c>
      <c r="BM982" s="1" t="s">
        <v>1532</v>
      </c>
      <c r="BN982" s="1" t="s">
        <v>56</v>
      </c>
      <c r="BO982" s="1" t="s">
        <v>105</v>
      </c>
      <c r="BP982" s="1" t="s">
        <v>57</v>
      </c>
      <c r="BQ982" s="1" t="s">
        <v>56</v>
      </c>
      <c r="BR982" s="1" t="s">
        <v>57</v>
      </c>
      <c r="BS982" s="1" t="s">
        <v>57</v>
      </c>
      <c r="BT982" s="18">
        <v>0.438</v>
      </c>
      <c r="BW982" s="1" t="s">
        <v>1570</v>
      </c>
    </row>
    <row r="983" spans="1:75" x14ac:dyDescent="0.3">
      <c r="A983" t="s">
        <v>1819</v>
      </c>
      <c r="G98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BE983"/>
      <c r="BT983"/>
    </row>
    <row r="984" spans="1:75" x14ac:dyDescent="0.3">
      <c r="A984" t="s">
        <v>2797</v>
      </c>
    </row>
  </sheetData>
  <autoFilter ref="A5:BW984" xr:uid="{C9682B80-F75A-49D8-B9E6-0F9C4910FF5F}">
    <sortState xmlns:xlrd2="http://schemas.microsoft.com/office/spreadsheetml/2017/richdata2" ref="A6:BW984">
      <sortCondition ref="C5:C984"/>
    </sortState>
  </autoFilter>
  <mergeCells count="48">
    <mergeCell ref="K1:K4"/>
    <mergeCell ref="N3:N4"/>
    <mergeCell ref="T3:T4"/>
    <mergeCell ref="V3:V4"/>
    <mergeCell ref="AG3:AI3"/>
    <mergeCell ref="Z2:AH2"/>
    <mergeCell ref="W1:AO1"/>
    <mergeCell ref="W2:Y2"/>
    <mergeCell ref="AJ2:AO2"/>
    <mergeCell ref="AK3:AM3"/>
    <mergeCell ref="W3:Y3"/>
    <mergeCell ref="AD3:AF3"/>
    <mergeCell ref="AN3:AP3"/>
    <mergeCell ref="A1:A4"/>
    <mergeCell ref="C1:C4"/>
    <mergeCell ref="G1:G4"/>
    <mergeCell ref="I1:I4"/>
    <mergeCell ref="J1:J4"/>
    <mergeCell ref="H1:H4"/>
    <mergeCell ref="B1:B4"/>
    <mergeCell ref="D1:D4"/>
    <mergeCell ref="E1:F3"/>
    <mergeCell ref="AQ2:AQ3"/>
    <mergeCell ref="AR2:AR3"/>
    <mergeCell ref="AW1:AW4"/>
    <mergeCell ref="AS1:AV1"/>
    <mergeCell ref="AS2:AV2"/>
    <mergeCell ref="BN2:BQ3"/>
    <mergeCell ref="BR2:BR3"/>
    <mergeCell ref="BS2:BS3"/>
    <mergeCell ref="BT2:BT3"/>
    <mergeCell ref="BU2:BU3"/>
    <mergeCell ref="BC2:BC4"/>
    <mergeCell ref="BD2:BD4"/>
    <mergeCell ref="M1:M4"/>
    <mergeCell ref="N1:V2"/>
    <mergeCell ref="L1:L4"/>
    <mergeCell ref="AX1:BW1"/>
    <mergeCell ref="AX2:AX4"/>
    <mergeCell ref="BA2:BA4"/>
    <mergeCell ref="AZ2:AZ4"/>
    <mergeCell ref="AY2:AY4"/>
    <mergeCell ref="BV2:BV3"/>
    <mergeCell ref="BF2:BI3"/>
    <mergeCell ref="BE2:BE4"/>
    <mergeCell ref="BB2:BB4"/>
    <mergeCell ref="BW2:BW4"/>
    <mergeCell ref="BJ2:BM3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9460-8532-4447-8ED5-73142F8F7679}">
  <dimension ref="A1:D62"/>
  <sheetViews>
    <sheetView topLeftCell="A49" workbookViewId="0">
      <selection activeCell="H14" sqref="H14"/>
    </sheetView>
  </sheetViews>
  <sheetFormatPr defaultRowHeight="14.4" x14ac:dyDescent="0.3"/>
  <cols>
    <col min="1" max="1" width="11.109375" bestFit="1" customWidth="1"/>
    <col min="3" max="3" width="19.44140625" bestFit="1" customWidth="1"/>
    <col min="4" max="4" width="19.44140625" customWidth="1"/>
  </cols>
  <sheetData>
    <row r="1" spans="1:4" x14ac:dyDescent="0.3">
      <c r="A1" t="s">
        <v>2</v>
      </c>
      <c r="B1" t="s">
        <v>69</v>
      </c>
      <c r="C1" t="s">
        <v>40</v>
      </c>
      <c r="D1" t="s">
        <v>108</v>
      </c>
    </row>
    <row r="2" spans="1:4" x14ac:dyDescent="0.3">
      <c r="A2">
        <v>19568</v>
      </c>
      <c r="B2" t="s">
        <v>148</v>
      </c>
      <c r="C2" t="s">
        <v>1634</v>
      </c>
      <c r="D2" t="s">
        <v>1732</v>
      </c>
    </row>
    <row r="3" spans="1:4" x14ac:dyDescent="0.3">
      <c r="A3">
        <v>19568</v>
      </c>
      <c r="B3" t="s">
        <v>148</v>
      </c>
      <c r="C3" t="s">
        <v>1635</v>
      </c>
      <c r="D3" t="s">
        <v>1732</v>
      </c>
    </row>
    <row r="4" spans="1:4" x14ac:dyDescent="0.3">
      <c r="A4">
        <v>19580</v>
      </c>
      <c r="B4" t="s">
        <v>201</v>
      </c>
      <c r="C4" t="s">
        <v>1636</v>
      </c>
      <c r="D4" t="s">
        <v>1732</v>
      </c>
    </row>
    <row r="5" spans="1:4" x14ac:dyDescent="0.3">
      <c r="A5">
        <v>19585</v>
      </c>
      <c r="B5" t="s">
        <v>150</v>
      </c>
      <c r="C5" t="s">
        <v>1632</v>
      </c>
      <c r="D5" t="s">
        <v>1732</v>
      </c>
    </row>
    <row r="6" spans="1:4" x14ac:dyDescent="0.3">
      <c r="A6">
        <v>19585</v>
      </c>
      <c r="B6" t="s">
        <v>150</v>
      </c>
      <c r="C6" t="s">
        <v>1633</v>
      </c>
      <c r="D6" t="s">
        <v>1732</v>
      </c>
    </row>
    <row r="7" spans="1:4" x14ac:dyDescent="0.3">
      <c r="A7">
        <v>19629</v>
      </c>
      <c r="B7" t="s">
        <v>337</v>
      </c>
      <c r="C7" t="s">
        <v>1641</v>
      </c>
      <c r="D7" t="s">
        <v>1732</v>
      </c>
    </row>
    <row r="8" spans="1:4" x14ac:dyDescent="0.3">
      <c r="A8">
        <v>19631</v>
      </c>
      <c r="B8" t="s">
        <v>411</v>
      </c>
      <c r="C8" t="s">
        <v>1642</v>
      </c>
      <c r="D8" t="s">
        <v>1732</v>
      </c>
    </row>
    <row r="9" spans="1:4" x14ac:dyDescent="0.3">
      <c r="A9">
        <v>19633</v>
      </c>
      <c r="B9" t="s">
        <v>393</v>
      </c>
      <c r="C9" t="s">
        <v>1638</v>
      </c>
      <c r="D9" t="s">
        <v>1732</v>
      </c>
    </row>
    <row r="10" spans="1:4" x14ac:dyDescent="0.3">
      <c r="A10">
        <v>19633</v>
      </c>
      <c r="B10" t="s">
        <v>391</v>
      </c>
      <c r="C10" t="s">
        <v>1643</v>
      </c>
      <c r="D10" t="s">
        <v>1732</v>
      </c>
    </row>
    <row r="11" spans="1:4" x14ac:dyDescent="0.3">
      <c r="A11">
        <v>19634</v>
      </c>
      <c r="B11" t="s">
        <v>382</v>
      </c>
      <c r="C11" t="s">
        <v>1644</v>
      </c>
      <c r="D11" t="s">
        <v>1732</v>
      </c>
    </row>
    <row r="12" spans="1:4" x14ac:dyDescent="0.3">
      <c r="A12">
        <v>19634</v>
      </c>
      <c r="B12" t="s">
        <v>376</v>
      </c>
      <c r="C12" t="s">
        <v>1645</v>
      </c>
      <c r="D12" t="s">
        <v>1732</v>
      </c>
    </row>
    <row r="13" spans="1:4" x14ac:dyDescent="0.3">
      <c r="A13">
        <v>19634</v>
      </c>
      <c r="B13" t="s">
        <v>374</v>
      </c>
      <c r="C13" t="s">
        <v>1646</v>
      </c>
      <c r="D13" t="s">
        <v>1732</v>
      </c>
    </row>
    <row r="14" spans="1:4" x14ac:dyDescent="0.3">
      <c r="A14">
        <v>19636</v>
      </c>
      <c r="B14" t="s">
        <v>431</v>
      </c>
      <c r="C14" t="s">
        <v>1647</v>
      </c>
      <c r="D14" t="s">
        <v>1732</v>
      </c>
    </row>
    <row r="15" spans="1:4" x14ac:dyDescent="0.3">
      <c r="A15">
        <v>19636</v>
      </c>
      <c r="B15" t="s">
        <v>430</v>
      </c>
      <c r="C15" t="s">
        <v>1648</v>
      </c>
      <c r="D15" t="s">
        <v>1732</v>
      </c>
    </row>
    <row r="16" spans="1:4" x14ac:dyDescent="0.3">
      <c r="A16">
        <v>19637</v>
      </c>
      <c r="B16" t="s">
        <v>429</v>
      </c>
      <c r="C16" t="s">
        <v>1649</v>
      </c>
      <c r="D16" t="s">
        <v>1732</v>
      </c>
    </row>
    <row r="17" spans="1:4" x14ac:dyDescent="0.3">
      <c r="A17">
        <v>19639</v>
      </c>
      <c r="B17" t="s">
        <v>440</v>
      </c>
      <c r="C17" t="s">
        <v>1650</v>
      </c>
      <c r="D17" t="s">
        <v>1732</v>
      </c>
    </row>
    <row r="18" spans="1:4" x14ac:dyDescent="0.3">
      <c r="A18">
        <v>19640</v>
      </c>
      <c r="B18" t="s">
        <v>458</v>
      </c>
      <c r="C18" t="s">
        <v>1650</v>
      </c>
      <c r="D18" t="s">
        <v>1732</v>
      </c>
    </row>
    <row r="19" spans="1:4" x14ac:dyDescent="0.3">
      <c r="A19">
        <v>19648</v>
      </c>
      <c r="B19" t="s">
        <v>675</v>
      </c>
      <c r="C19" t="s">
        <v>1651</v>
      </c>
      <c r="D19" t="s">
        <v>1732</v>
      </c>
    </row>
    <row r="20" spans="1:4" x14ac:dyDescent="0.3">
      <c r="A20">
        <v>19649</v>
      </c>
      <c r="B20" t="s">
        <v>673</v>
      </c>
      <c r="C20" t="s">
        <v>1652</v>
      </c>
      <c r="D20" t="s">
        <v>1732</v>
      </c>
    </row>
    <row r="21" spans="1:4" x14ac:dyDescent="0.3">
      <c r="A21">
        <v>19649</v>
      </c>
      <c r="B21" t="s">
        <v>671</v>
      </c>
      <c r="C21" t="s">
        <v>1653</v>
      </c>
      <c r="D21" t="s">
        <v>1732</v>
      </c>
    </row>
    <row r="22" spans="1:4" x14ac:dyDescent="0.3">
      <c r="A22">
        <v>19651</v>
      </c>
      <c r="B22" t="s">
        <v>666</v>
      </c>
      <c r="C22" t="s">
        <v>1654</v>
      </c>
      <c r="D22" t="s">
        <v>1732</v>
      </c>
    </row>
    <row r="23" spans="1:4" x14ac:dyDescent="0.3">
      <c r="A23">
        <v>19651</v>
      </c>
      <c r="B23" t="s">
        <v>665</v>
      </c>
      <c r="C23" t="s">
        <v>1655</v>
      </c>
      <c r="D23" t="s">
        <v>1732</v>
      </c>
    </row>
    <row r="24" spans="1:4" x14ac:dyDescent="0.3">
      <c r="A24">
        <v>19652</v>
      </c>
      <c r="B24" t="s">
        <v>663</v>
      </c>
      <c r="C24" t="s">
        <v>1656</v>
      </c>
      <c r="D24" t="s">
        <v>1732</v>
      </c>
    </row>
    <row r="25" spans="1:4" x14ac:dyDescent="0.3">
      <c r="A25">
        <v>19652</v>
      </c>
      <c r="B25" t="s">
        <v>661</v>
      </c>
      <c r="C25" t="s">
        <v>1657</v>
      </c>
      <c r="D25" t="s">
        <v>1732</v>
      </c>
    </row>
    <row r="26" spans="1:4" x14ac:dyDescent="0.3">
      <c r="A26">
        <v>19656</v>
      </c>
      <c r="B26" t="s">
        <v>640</v>
      </c>
      <c r="C26" t="s">
        <v>1658</v>
      </c>
      <c r="D26" t="s">
        <v>1732</v>
      </c>
    </row>
    <row r="27" spans="1:4" x14ac:dyDescent="0.3">
      <c r="A27">
        <v>19657</v>
      </c>
      <c r="B27" t="s">
        <v>652</v>
      </c>
      <c r="C27" t="s">
        <v>1659</v>
      </c>
      <c r="D27" t="s">
        <v>1732</v>
      </c>
    </row>
    <row r="28" spans="1:4" x14ac:dyDescent="0.3">
      <c r="A28">
        <v>19659</v>
      </c>
      <c r="B28" t="s">
        <v>607</v>
      </c>
      <c r="C28" t="s">
        <v>1660</v>
      </c>
      <c r="D28" t="s">
        <v>1732</v>
      </c>
    </row>
    <row r="29" spans="1:4" x14ac:dyDescent="0.3">
      <c r="A29">
        <v>19659</v>
      </c>
      <c r="B29" t="s">
        <v>605</v>
      </c>
      <c r="C29" t="s">
        <v>1661</v>
      </c>
      <c r="D29" t="s">
        <v>1732</v>
      </c>
    </row>
    <row r="30" spans="1:4" x14ac:dyDescent="0.3">
      <c r="A30">
        <v>19659</v>
      </c>
      <c r="B30" t="s">
        <v>598</v>
      </c>
      <c r="C30" t="s">
        <v>1662</v>
      </c>
      <c r="D30" t="s">
        <v>1732</v>
      </c>
    </row>
    <row r="31" spans="1:4" x14ac:dyDescent="0.3">
      <c r="A31">
        <v>19659</v>
      </c>
      <c r="B31" t="s">
        <v>594</v>
      </c>
      <c r="C31" t="s">
        <v>1663</v>
      </c>
      <c r="D31" t="s">
        <v>1732</v>
      </c>
    </row>
    <row r="32" spans="1:4" x14ac:dyDescent="0.3">
      <c r="A32">
        <v>19671</v>
      </c>
      <c r="B32" t="s">
        <v>516</v>
      </c>
      <c r="C32" t="s">
        <v>1664</v>
      </c>
      <c r="D32" t="s">
        <v>1732</v>
      </c>
    </row>
    <row r="33" spans="1:4" x14ac:dyDescent="0.3">
      <c r="A33">
        <v>19677</v>
      </c>
      <c r="B33" t="s">
        <v>586</v>
      </c>
      <c r="C33" t="s">
        <v>1665</v>
      </c>
      <c r="D33" t="s">
        <v>1732</v>
      </c>
    </row>
    <row r="34" spans="1:4" x14ac:dyDescent="0.3">
      <c r="A34">
        <v>19677</v>
      </c>
      <c r="B34" t="s">
        <v>585</v>
      </c>
      <c r="C34" t="s">
        <v>1666</v>
      </c>
      <c r="D34" t="s">
        <v>1732</v>
      </c>
    </row>
    <row r="35" spans="1:4" x14ac:dyDescent="0.3">
      <c r="A35">
        <v>19680</v>
      </c>
      <c r="B35" t="s">
        <v>521</v>
      </c>
      <c r="C35" t="s">
        <v>1667</v>
      </c>
      <c r="D35" t="s">
        <v>1732</v>
      </c>
    </row>
    <row r="36" spans="1:4" x14ac:dyDescent="0.3">
      <c r="A36">
        <v>19680</v>
      </c>
      <c r="B36" t="s">
        <v>521</v>
      </c>
      <c r="C36" t="s">
        <v>1668</v>
      </c>
      <c r="D36" t="s">
        <v>1732</v>
      </c>
    </row>
    <row r="37" spans="1:4" x14ac:dyDescent="0.3">
      <c r="A37">
        <v>19680</v>
      </c>
      <c r="B37" t="s">
        <v>522</v>
      </c>
      <c r="C37" t="s">
        <v>1669</v>
      </c>
      <c r="D37" t="s">
        <v>1732</v>
      </c>
    </row>
    <row r="38" spans="1:4" x14ac:dyDescent="0.3">
      <c r="A38">
        <v>19681</v>
      </c>
      <c r="B38" t="s">
        <v>413</v>
      </c>
      <c r="C38" t="s">
        <v>1670</v>
      </c>
      <c r="D38" t="s">
        <v>1732</v>
      </c>
    </row>
    <row r="39" spans="1:4" x14ac:dyDescent="0.3">
      <c r="A39">
        <v>19696</v>
      </c>
      <c r="B39" t="s">
        <v>736</v>
      </c>
      <c r="C39" t="s">
        <v>1671</v>
      </c>
      <c r="D39" t="s">
        <v>1732</v>
      </c>
    </row>
    <row r="40" spans="1:4" x14ac:dyDescent="0.3">
      <c r="A40">
        <v>19696</v>
      </c>
      <c r="B40" t="s">
        <v>735</v>
      </c>
      <c r="C40" t="s">
        <v>1672</v>
      </c>
      <c r="D40" t="s">
        <v>1732</v>
      </c>
    </row>
    <row r="41" spans="1:4" x14ac:dyDescent="0.3">
      <c r="A41">
        <v>19708</v>
      </c>
      <c r="B41" t="s">
        <v>957</v>
      </c>
      <c r="C41" t="s">
        <v>1673</v>
      </c>
      <c r="D41" t="s">
        <v>1732</v>
      </c>
    </row>
    <row r="42" spans="1:4" x14ac:dyDescent="0.3">
      <c r="A42">
        <v>19710</v>
      </c>
      <c r="B42" t="s">
        <v>952</v>
      </c>
      <c r="C42" t="s">
        <v>1638</v>
      </c>
      <c r="D42" t="s">
        <v>1732</v>
      </c>
    </row>
    <row r="43" spans="1:4" x14ac:dyDescent="0.3">
      <c r="A43">
        <v>19730</v>
      </c>
      <c r="B43" t="s">
        <v>996</v>
      </c>
      <c r="C43" t="s">
        <v>1675</v>
      </c>
      <c r="D43" t="s">
        <v>1732</v>
      </c>
    </row>
    <row r="44" spans="1:4" x14ac:dyDescent="0.3">
      <c r="A44">
        <v>19731</v>
      </c>
      <c r="B44" t="s">
        <v>977</v>
      </c>
      <c r="C44" t="s">
        <v>1674</v>
      </c>
      <c r="D44" t="s">
        <v>1732</v>
      </c>
    </row>
    <row r="45" spans="1:4" x14ac:dyDescent="0.3">
      <c r="A45">
        <v>19746</v>
      </c>
      <c r="B45" t="s">
        <v>804</v>
      </c>
      <c r="C45" t="s">
        <v>1680</v>
      </c>
      <c r="D45" t="s">
        <v>1732</v>
      </c>
    </row>
    <row r="46" spans="1:4" x14ac:dyDescent="0.3">
      <c r="A46">
        <v>19755</v>
      </c>
      <c r="B46" t="s">
        <v>844</v>
      </c>
      <c r="C46" t="s">
        <v>1638</v>
      </c>
      <c r="D46" t="s">
        <v>1732</v>
      </c>
    </row>
    <row r="47" spans="1:4" x14ac:dyDescent="0.3">
      <c r="A47">
        <v>19761</v>
      </c>
      <c r="B47" t="s">
        <v>860</v>
      </c>
      <c r="C47" t="s">
        <v>1681</v>
      </c>
      <c r="D47" t="s">
        <v>1732</v>
      </c>
    </row>
    <row r="48" spans="1:4" x14ac:dyDescent="0.3">
      <c r="A48">
        <v>19769</v>
      </c>
      <c r="B48" t="s">
        <v>921</v>
      </c>
      <c r="C48" t="s">
        <v>1682</v>
      </c>
      <c r="D48" t="s">
        <v>1732</v>
      </c>
    </row>
    <row r="49" spans="1:4" x14ac:dyDescent="0.3">
      <c r="A49">
        <v>19785</v>
      </c>
      <c r="B49" t="s">
        <v>877</v>
      </c>
      <c r="C49" t="s">
        <v>1688</v>
      </c>
      <c r="D49" t="s">
        <v>1732</v>
      </c>
    </row>
    <row r="50" spans="1:4" x14ac:dyDescent="0.3">
      <c r="A50">
        <v>19600</v>
      </c>
      <c r="B50" t="s">
        <v>711</v>
      </c>
      <c r="C50" t="s">
        <v>1637</v>
      </c>
      <c r="D50" t="s">
        <v>1737</v>
      </c>
    </row>
    <row r="51" spans="1:4" x14ac:dyDescent="0.3">
      <c r="A51">
        <v>19608</v>
      </c>
      <c r="B51" t="s">
        <v>236</v>
      </c>
      <c r="C51" t="s">
        <v>1638</v>
      </c>
      <c r="D51" t="s">
        <v>1736</v>
      </c>
    </row>
    <row r="52" spans="1:4" x14ac:dyDescent="0.3">
      <c r="A52">
        <v>19612</v>
      </c>
      <c r="B52" t="s">
        <v>249</v>
      </c>
      <c r="C52" t="s">
        <v>1639</v>
      </c>
      <c r="D52" t="s">
        <v>1736</v>
      </c>
    </row>
    <row r="53" spans="1:4" x14ac:dyDescent="0.3">
      <c r="A53">
        <v>19620</v>
      </c>
      <c r="B53" t="s">
        <v>283</v>
      </c>
      <c r="C53" t="s">
        <v>1640</v>
      </c>
      <c r="D53" t="s">
        <v>1736</v>
      </c>
    </row>
    <row r="54" spans="1:4" x14ac:dyDescent="0.3">
      <c r="A54">
        <v>19739</v>
      </c>
      <c r="B54" t="s">
        <v>779</v>
      </c>
      <c r="C54" t="s">
        <v>1676</v>
      </c>
      <c r="D54" t="s">
        <v>1736</v>
      </c>
    </row>
    <row r="55" spans="1:4" x14ac:dyDescent="0.3">
      <c r="A55">
        <v>19739</v>
      </c>
      <c r="B55" t="s">
        <v>782</v>
      </c>
      <c r="C55" t="s">
        <v>1677</v>
      </c>
      <c r="D55" t="s">
        <v>1736</v>
      </c>
    </row>
    <row r="56" spans="1:4" x14ac:dyDescent="0.3">
      <c r="A56">
        <v>19744</v>
      </c>
      <c r="B56" t="s">
        <v>796</v>
      </c>
      <c r="C56" t="s">
        <v>1678</v>
      </c>
      <c r="D56" t="s">
        <v>1736</v>
      </c>
    </row>
    <row r="57" spans="1:4" x14ac:dyDescent="0.3">
      <c r="A57">
        <v>19745</v>
      </c>
      <c r="B57" t="s">
        <v>803</v>
      </c>
      <c r="C57" t="s">
        <v>1679</v>
      </c>
      <c r="D57" t="s">
        <v>1736</v>
      </c>
    </row>
    <row r="58" spans="1:4" x14ac:dyDescent="0.3">
      <c r="A58">
        <v>19781</v>
      </c>
      <c r="B58" t="s">
        <v>764</v>
      </c>
      <c r="C58" t="s">
        <v>1683</v>
      </c>
      <c r="D58" t="s">
        <v>1736</v>
      </c>
    </row>
    <row r="59" spans="1:4" x14ac:dyDescent="0.3">
      <c r="A59">
        <v>19782</v>
      </c>
      <c r="B59" t="s">
        <v>769</v>
      </c>
      <c r="C59" t="s">
        <v>1684</v>
      </c>
      <c r="D59" t="s">
        <v>1736</v>
      </c>
    </row>
    <row r="60" spans="1:4" x14ac:dyDescent="0.3">
      <c r="A60">
        <v>19782</v>
      </c>
      <c r="B60" t="s">
        <v>770</v>
      </c>
      <c r="C60" t="s">
        <v>1685</v>
      </c>
      <c r="D60" t="s">
        <v>1736</v>
      </c>
    </row>
    <row r="61" spans="1:4" x14ac:dyDescent="0.3">
      <c r="A61">
        <v>19783</v>
      </c>
      <c r="B61" t="s">
        <v>774</v>
      </c>
      <c r="C61" t="s">
        <v>1686</v>
      </c>
      <c r="D61" t="s">
        <v>1736</v>
      </c>
    </row>
    <row r="62" spans="1:4" x14ac:dyDescent="0.3">
      <c r="A62">
        <v>19784</v>
      </c>
      <c r="B62" t="s">
        <v>776</v>
      </c>
      <c r="C62" t="s">
        <v>1687</v>
      </c>
      <c r="D62" t="s">
        <v>1736</v>
      </c>
    </row>
  </sheetData>
  <autoFilter ref="A1:D62" xr:uid="{CDDE9460-8532-4447-8ED5-73142F8F7679}">
    <sortState xmlns:xlrd2="http://schemas.microsoft.com/office/spreadsheetml/2017/richdata2" ref="A2:D62">
      <sortCondition ref="D1"/>
    </sortState>
  </autoFilter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DABF-03A6-4E3B-8997-64BFCD945267}">
  <dimension ref="A3:I1173"/>
  <sheetViews>
    <sheetView workbookViewId="0">
      <pane ySplit="3" topLeftCell="A4" activePane="bottomLeft" state="frozen"/>
      <selection pane="bottomLeft" activeCell="O1162" sqref="O1162"/>
    </sheetView>
  </sheetViews>
  <sheetFormatPr defaultRowHeight="14.4" x14ac:dyDescent="0.3"/>
  <cols>
    <col min="1" max="1" width="41.21875" bestFit="1" customWidth="1"/>
    <col min="2" max="2" width="9.88671875" bestFit="1" customWidth="1"/>
    <col min="3" max="3" width="8.33203125" bestFit="1" customWidth="1"/>
    <col min="4" max="4" width="13.5546875" bestFit="1" customWidth="1"/>
    <col min="5" max="5" width="11.109375" bestFit="1" customWidth="1"/>
    <col min="6" max="6" width="17.77734375" bestFit="1" customWidth="1"/>
    <col min="7" max="7" width="15.5546875" bestFit="1" customWidth="1"/>
    <col min="8" max="9" width="14.77734375" bestFit="1" customWidth="1"/>
  </cols>
  <sheetData>
    <row r="3" spans="1:9" s="9" customFormat="1" ht="28.8" x14ac:dyDescent="0.3">
      <c r="A3" s="36" t="s">
        <v>1738</v>
      </c>
      <c r="B3" s="9" t="s">
        <v>1820</v>
      </c>
      <c r="C3" s="9" t="s">
        <v>1846</v>
      </c>
      <c r="D3" s="9" t="s">
        <v>1844</v>
      </c>
      <c r="E3" s="9" t="s">
        <v>1821</v>
      </c>
      <c r="F3" s="9" t="s">
        <v>1822</v>
      </c>
      <c r="G3" s="9" t="s">
        <v>1823</v>
      </c>
      <c r="H3" s="9" t="s">
        <v>1845</v>
      </c>
      <c r="I3" s="9" t="s">
        <v>1847</v>
      </c>
    </row>
    <row r="4" spans="1:9" x14ac:dyDescent="0.3">
      <c r="A4" s="13" t="s">
        <v>1732</v>
      </c>
      <c r="B4" s="6">
        <v>82984.665669999886</v>
      </c>
      <c r="C4" s="6">
        <v>67835.438000000024</v>
      </c>
      <c r="D4" s="6">
        <v>15149.227670000002</v>
      </c>
      <c r="E4" s="6">
        <v>7559.6590000000006</v>
      </c>
      <c r="F4" s="6">
        <v>1531.3694999999998</v>
      </c>
      <c r="G4" s="6">
        <v>73893.637169999958</v>
      </c>
      <c r="H4" s="7">
        <v>1.169938722294656</v>
      </c>
      <c r="I4" s="7">
        <v>6.028247074122234</v>
      </c>
    </row>
    <row r="5" spans="1:9" x14ac:dyDescent="0.3">
      <c r="A5" s="31">
        <v>312110</v>
      </c>
      <c r="B5" s="6">
        <v>71.512999999999991</v>
      </c>
      <c r="C5" s="6">
        <v>38.171999999999997</v>
      </c>
      <c r="D5" s="6">
        <v>33.340999999999994</v>
      </c>
      <c r="E5" s="6">
        <v>0</v>
      </c>
      <c r="F5" s="6">
        <v>0</v>
      </c>
      <c r="G5" s="6">
        <v>71.512999999999991</v>
      </c>
      <c r="H5" s="7">
        <v>3.9050000000000008E-2</v>
      </c>
      <c r="I5" s="7">
        <v>0.61230000000000007</v>
      </c>
    </row>
    <row r="6" spans="1:9" x14ac:dyDescent="0.3">
      <c r="A6" s="32" t="s">
        <v>59</v>
      </c>
      <c r="B6" s="6">
        <v>71.512999999999991</v>
      </c>
      <c r="C6" s="6">
        <v>38.171999999999997</v>
      </c>
      <c r="D6" s="6">
        <v>33.340999999999994</v>
      </c>
      <c r="E6" s="6">
        <v>0</v>
      </c>
      <c r="F6" s="6">
        <v>0</v>
      </c>
      <c r="G6" s="6">
        <v>71.512999999999991</v>
      </c>
      <c r="H6" s="7">
        <v>3.9050000000000008E-2</v>
      </c>
      <c r="I6" s="7">
        <v>0.61230000000000007</v>
      </c>
    </row>
    <row r="7" spans="1:9" x14ac:dyDescent="0.3">
      <c r="A7" s="33" t="s">
        <v>58</v>
      </c>
      <c r="B7" s="6">
        <v>71.512999999999991</v>
      </c>
      <c r="C7" s="6">
        <v>38.171999999999997</v>
      </c>
      <c r="D7" s="6">
        <v>33.340999999999994</v>
      </c>
      <c r="E7" s="6">
        <v>0</v>
      </c>
      <c r="F7" s="6">
        <v>0</v>
      </c>
      <c r="G7" s="6">
        <v>71.512999999999991</v>
      </c>
      <c r="H7" s="7">
        <v>3.9050000000000008E-2</v>
      </c>
      <c r="I7" s="7">
        <v>0.61230000000000007</v>
      </c>
    </row>
    <row r="8" spans="1:9" x14ac:dyDescent="0.3">
      <c r="A8" s="34" t="s">
        <v>18</v>
      </c>
      <c r="B8" s="6">
        <v>71.512999999999991</v>
      </c>
      <c r="C8" s="6">
        <v>38.171999999999997</v>
      </c>
      <c r="D8" s="6">
        <v>33.340999999999994</v>
      </c>
      <c r="E8" s="6">
        <v>0</v>
      </c>
      <c r="F8" s="6">
        <v>0</v>
      </c>
      <c r="G8" s="6">
        <v>71.512999999999991</v>
      </c>
      <c r="H8" s="7">
        <v>3.9050000000000008E-2</v>
      </c>
      <c r="I8" s="7">
        <v>0.61230000000000007</v>
      </c>
    </row>
    <row r="9" spans="1:9" x14ac:dyDescent="0.3">
      <c r="A9" s="35" t="s">
        <v>2041</v>
      </c>
      <c r="B9" s="6">
        <v>1.9630000000000001</v>
      </c>
      <c r="C9" s="6">
        <v>1.9630000000000001</v>
      </c>
      <c r="D9" s="6">
        <v>0</v>
      </c>
      <c r="E9" s="6">
        <v>0</v>
      </c>
      <c r="F9" s="6">
        <v>0</v>
      </c>
      <c r="G9" s="6">
        <v>1.9630000000000001</v>
      </c>
      <c r="H9" s="7">
        <v>0.151</v>
      </c>
      <c r="I9" s="7">
        <v>0.78600000000000003</v>
      </c>
    </row>
    <row r="10" spans="1:9" x14ac:dyDescent="0.3">
      <c r="A10" s="35" t="s">
        <v>2042</v>
      </c>
      <c r="B10" s="6">
        <v>1.42</v>
      </c>
      <c r="C10" s="6">
        <v>1.1200000000000001</v>
      </c>
      <c r="D10" s="6">
        <v>0.29999999999999982</v>
      </c>
      <c r="E10" s="6">
        <v>0</v>
      </c>
      <c r="F10" s="6">
        <v>0</v>
      </c>
      <c r="G10" s="6">
        <v>1.42</v>
      </c>
      <c r="H10" s="7">
        <v>5.6000000000000001E-2</v>
      </c>
      <c r="I10" s="7">
        <v>0.61799999999999999</v>
      </c>
    </row>
    <row r="11" spans="1:9" x14ac:dyDescent="0.3">
      <c r="A11" s="35" t="s">
        <v>2043</v>
      </c>
      <c r="B11" s="6">
        <v>1.3109999999999999</v>
      </c>
      <c r="C11" s="6">
        <v>1.159</v>
      </c>
      <c r="D11" s="6">
        <v>0.15199999999999991</v>
      </c>
      <c r="E11" s="6">
        <v>0</v>
      </c>
      <c r="F11" s="6">
        <v>0</v>
      </c>
      <c r="G11" s="6">
        <v>1.3109999999999999</v>
      </c>
      <c r="H11" s="7">
        <v>6.0999999999999999E-2</v>
      </c>
      <c r="I11" s="7">
        <v>0.61199999999999999</v>
      </c>
    </row>
    <row r="12" spans="1:9" x14ac:dyDescent="0.3">
      <c r="A12" s="35" t="s">
        <v>2044</v>
      </c>
      <c r="B12" s="6">
        <v>0.91800000000000004</v>
      </c>
      <c r="C12" s="6">
        <v>0.30599999999999999</v>
      </c>
      <c r="D12" s="6">
        <v>0.6120000000000001</v>
      </c>
      <c r="E12" s="6">
        <v>0</v>
      </c>
      <c r="F12" s="6">
        <v>0</v>
      </c>
      <c r="G12" s="6">
        <v>0.91800000000000004</v>
      </c>
      <c r="H12" s="7">
        <v>1.7000000000000001E-2</v>
      </c>
      <c r="I12" s="7">
        <v>0.64500000000000002</v>
      </c>
    </row>
    <row r="13" spans="1:9" x14ac:dyDescent="0.3">
      <c r="A13" s="35" t="s">
        <v>2045</v>
      </c>
      <c r="B13" s="6">
        <v>0.32500000000000001</v>
      </c>
      <c r="C13" s="6">
        <v>0.19500000000000001</v>
      </c>
      <c r="D13" s="6">
        <v>0.13</v>
      </c>
      <c r="E13" s="6">
        <v>0</v>
      </c>
      <c r="F13" s="6">
        <v>0</v>
      </c>
      <c r="G13" s="6">
        <v>0.32500000000000001</v>
      </c>
      <c r="H13" s="7">
        <v>1.4999999999999999E-2</v>
      </c>
      <c r="I13" s="7">
        <v>0.46100000000000002</v>
      </c>
    </row>
    <row r="14" spans="1:9" x14ac:dyDescent="0.3">
      <c r="A14" s="35" t="s">
        <v>2046</v>
      </c>
      <c r="B14" s="6">
        <v>0.54</v>
      </c>
      <c r="C14" s="6">
        <v>0.54</v>
      </c>
      <c r="D14" s="6">
        <v>0</v>
      </c>
      <c r="E14" s="6">
        <v>0</v>
      </c>
      <c r="F14" s="6">
        <v>0</v>
      </c>
      <c r="G14" s="6">
        <v>0.54</v>
      </c>
      <c r="H14" s="7">
        <v>2.7E-2</v>
      </c>
      <c r="I14" s="7">
        <v>0.28899999999999998</v>
      </c>
    </row>
    <row r="15" spans="1:9" x14ac:dyDescent="0.3">
      <c r="A15" s="35" t="s">
        <v>2047</v>
      </c>
      <c r="B15" s="6">
        <v>0.6</v>
      </c>
      <c r="C15" s="6">
        <v>0.28000000000000003</v>
      </c>
      <c r="D15" s="6">
        <v>0.31999999999999995</v>
      </c>
      <c r="E15" s="6">
        <v>0</v>
      </c>
      <c r="F15" s="6">
        <v>0</v>
      </c>
      <c r="G15" s="6">
        <v>0.6</v>
      </c>
      <c r="H15" s="7">
        <v>1.4E-2</v>
      </c>
      <c r="I15" s="7">
        <v>0.46800000000000003</v>
      </c>
    </row>
    <row r="16" spans="1:9" x14ac:dyDescent="0.3">
      <c r="A16" s="35" t="s">
        <v>2048</v>
      </c>
      <c r="B16" s="6">
        <v>0.05</v>
      </c>
      <c r="C16" s="6">
        <v>0.05</v>
      </c>
      <c r="D16" s="6">
        <v>0</v>
      </c>
      <c r="E16" s="6">
        <v>0</v>
      </c>
      <c r="F16" s="6">
        <v>0</v>
      </c>
      <c r="G16" s="6">
        <v>0.05</v>
      </c>
      <c r="H16" s="7">
        <v>0.01</v>
      </c>
      <c r="I16" s="7">
        <v>0.39600000000000002</v>
      </c>
    </row>
    <row r="17" spans="1:9" x14ac:dyDescent="0.3">
      <c r="A17" s="35" t="s">
        <v>2049</v>
      </c>
      <c r="B17" s="6">
        <v>1.06</v>
      </c>
      <c r="C17" s="6">
        <v>1.06</v>
      </c>
      <c r="D17" s="6">
        <v>0</v>
      </c>
      <c r="E17" s="6">
        <v>0</v>
      </c>
      <c r="F17" s="6">
        <v>0</v>
      </c>
      <c r="G17" s="6">
        <v>1.06</v>
      </c>
      <c r="H17" s="7">
        <v>5.2999999999999999E-2</v>
      </c>
      <c r="I17" s="7">
        <v>0.54100000000000004</v>
      </c>
    </row>
    <row r="18" spans="1:9" x14ac:dyDescent="0.3">
      <c r="A18" s="35" t="s">
        <v>2050</v>
      </c>
      <c r="B18" s="6">
        <v>2.2090000000000001</v>
      </c>
      <c r="C18" s="6">
        <v>2.2090000000000001</v>
      </c>
      <c r="D18" s="6">
        <v>0</v>
      </c>
      <c r="E18" s="6">
        <v>0</v>
      </c>
      <c r="F18" s="6">
        <v>0</v>
      </c>
      <c r="G18" s="6">
        <v>2.2090000000000001</v>
      </c>
      <c r="H18" s="7">
        <v>4.7E-2</v>
      </c>
      <c r="I18" s="7">
        <v>0.43</v>
      </c>
    </row>
    <row r="19" spans="1:9" x14ac:dyDescent="0.3">
      <c r="A19" s="35" t="s">
        <v>2051</v>
      </c>
      <c r="B19" s="6">
        <v>7.6539999999999999</v>
      </c>
      <c r="C19" s="6">
        <v>1.978</v>
      </c>
      <c r="D19" s="6">
        <v>5.6760000000000002</v>
      </c>
      <c r="E19" s="6">
        <v>0</v>
      </c>
      <c r="F19" s="6">
        <v>0</v>
      </c>
      <c r="G19" s="6">
        <v>7.6539999999999999</v>
      </c>
      <c r="H19" s="7">
        <v>2.3E-2</v>
      </c>
      <c r="I19" s="7">
        <v>1</v>
      </c>
    </row>
    <row r="20" spans="1:9" x14ac:dyDescent="0.3">
      <c r="A20" s="35" t="s">
        <v>2052</v>
      </c>
      <c r="B20" s="6">
        <v>16.198</v>
      </c>
      <c r="C20" s="6">
        <v>9.0090000000000003</v>
      </c>
      <c r="D20" s="6">
        <v>7.1890000000000001</v>
      </c>
      <c r="E20" s="6">
        <v>0</v>
      </c>
      <c r="F20" s="6">
        <v>0</v>
      </c>
      <c r="G20" s="6">
        <v>16.198</v>
      </c>
      <c r="H20" s="7">
        <v>9.9000000000000005E-2</v>
      </c>
      <c r="I20" s="7">
        <v>1.2</v>
      </c>
    </row>
    <row r="21" spans="1:9" x14ac:dyDescent="0.3">
      <c r="A21" s="35" t="s">
        <v>2053</v>
      </c>
      <c r="B21" s="6">
        <v>11.664</v>
      </c>
      <c r="C21" s="6">
        <v>5.67</v>
      </c>
      <c r="D21" s="6">
        <v>5.9939999999999998</v>
      </c>
      <c r="E21" s="6">
        <v>0</v>
      </c>
      <c r="F21" s="6">
        <v>0</v>
      </c>
      <c r="G21" s="6">
        <v>11.664</v>
      </c>
      <c r="H21" s="7">
        <v>7.0000000000000007E-2</v>
      </c>
      <c r="I21" s="7">
        <v>1.1000000000000001</v>
      </c>
    </row>
    <row r="22" spans="1:9" x14ac:dyDescent="0.3">
      <c r="A22" s="35" t="s">
        <v>2054</v>
      </c>
      <c r="B22" s="6">
        <v>4.056</v>
      </c>
      <c r="C22" s="6">
        <v>0.624</v>
      </c>
      <c r="D22" s="6">
        <v>3.4319999999999999</v>
      </c>
      <c r="E22" s="6">
        <v>0</v>
      </c>
      <c r="F22" s="6">
        <v>0</v>
      </c>
      <c r="G22" s="6">
        <v>4.056</v>
      </c>
      <c r="H22" s="7">
        <v>6.0000000000000001E-3</v>
      </c>
      <c r="I22" s="7">
        <v>0.5</v>
      </c>
    </row>
    <row r="23" spans="1:9" x14ac:dyDescent="0.3">
      <c r="A23" s="35" t="s">
        <v>2055</v>
      </c>
      <c r="B23" s="6">
        <v>0.495</v>
      </c>
      <c r="C23" s="6">
        <v>0.495</v>
      </c>
      <c r="D23" s="6">
        <v>0</v>
      </c>
      <c r="E23" s="6">
        <v>0</v>
      </c>
      <c r="F23" s="6">
        <v>0</v>
      </c>
      <c r="G23" s="6">
        <v>0.495</v>
      </c>
      <c r="H23" s="7">
        <v>5.0000000000000001E-3</v>
      </c>
      <c r="I23" s="7">
        <v>0.2</v>
      </c>
    </row>
    <row r="24" spans="1:9" x14ac:dyDescent="0.3">
      <c r="A24" s="35" t="s">
        <v>2056</v>
      </c>
      <c r="B24" s="6">
        <v>2.5419999999999998</v>
      </c>
      <c r="C24" s="6">
        <v>1.24</v>
      </c>
      <c r="D24" s="6">
        <v>1.3019999999999998</v>
      </c>
      <c r="E24" s="6">
        <v>0</v>
      </c>
      <c r="F24" s="6">
        <v>0</v>
      </c>
      <c r="G24" s="6">
        <v>2.5419999999999998</v>
      </c>
      <c r="H24" s="7">
        <v>0.02</v>
      </c>
      <c r="I24" s="7">
        <v>0.5</v>
      </c>
    </row>
    <row r="25" spans="1:9" x14ac:dyDescent="0.3">
      <c r="A25" s="35" t="s">
        <v>2060</v>
      </c>
      <c r="B25" s="6">
        <v>1.6830000000000001</v>
      </c>
      <c r="C25" s="6">
        <v>1.6830000000000001</v>
      </c>
      <c r="D25" s="6">
        <v>0</v>
      </c>
      <c r="E25" s="6">
        <v>0</v>
      </c>
      <c r="F25" s="6">
        <v>0</v>
      </c>
      <c r="G25" s="6">
        <v>1.6830000000000001</v>
      </c>
      <c r="H25" s="7">
        <v>1.7000000000000001E-2</v>
      </c>
      <c r="I25" s="7">
        <v>0.4</v>
      </c>
    </row>
    <row r="26" spans="1:9" x14ac:dyDescent="0.3">
      <c r="A26" s="35" t="s">
        <v>2061</v>
      </c>
      <c r="B26" s="6">
        <v>7.3730000000000002</v>
      </c>
      <c r="C26" s="6">
        <v>3.9390000000000001</v>
      </c>
      <c r="D26" s="6">
        <v>3.4340000000000002</v>
      </c>
      <c r="E26" s="6">
        <v>0</v>
      </c>
      <c r="F26" s="6">
        <v>0</v>
      </c>
      <c r="G26" s="6">
        <v>7.3730000000000002</v>
      </c>
      <c r="H26" s="7">
        <v>3.9E-2</v>
      </c>
      <c r="I26" s="7">
        <v>0.8</v>
      </c>
    </row>
    <row r="27" spans="1:9" x14ac:dyDescent="0.3">
      <c r="A27" s="35" t="s">
        <v>2062</v>
      </c>
      <c r="B27" s="6">
        <v>8.5</v>
      </c>
      <c r="C27" s="6">
        <v>3.7</v>
      </c>
      <c r="D27" s="6">
        <v>4.8</v>
      </c>
      <c r="E27" s="6">
        <v>0</v>
      </c>
      <c r="F27" s="6">
        <v>0</v>
      </c>
      <c r="G27" s="6">
        <v>8.5</v>
      </c>
      <c r="H27" s="7">
        <v>3.6999999999999998E-2</v>
      </c>
      <c r="I27" s="7">
        <v>0.9</v>
      </c>
    </row>
    <row r="28" spans="1:9" x14ac:dyDescent="0.3">
      <c r="A28" s="35" t="s">
        <v>2063</v>
      </c>
      <c r="B28" s="6">
        <v>0.95199999999999996</v>
      </c>
      <c r="C28" s="6">
        <v>0.95199999999999996</v>
      </c>
      <c r="D28" s="6">
        <v>0</v>
      </c>
      <c r="E28" s="6">
        <v>0</v>
      </c>
      <c r="F28" s="6">
        <v>0</v>
      </c>
      <c r="G28" s="6">
        <v>0.95199999999999996</v>
      </c>
      <c r="H28" s="7">
        <v>1.4E-2</v>
      </c>
      <c r="I28" s="7">
        <v>0.4</v>
      </c>
    </row>
    <row r="29" spans="1:9" x14ac:dyDescent="0.3">
      <c r="A29" s="31">
        <v>312210</v>
      </c>
      <c r="B29" s="6">
        <v>218.38600000000005</v>
      </c>
      <c r="C29" s="6">
        <v>128.364</v>
      </c>
      <c r="D29" s="6">
        <v>90.02200000000002</v>
      </c>
      <c r="E29" s="6">
        <v>0</v>
      </c>
      <c r="F29" s="6">
        <v>0</v>
      </c>
      <c r="G29" s="6">
        <v>218.38600000000005</v>
      </c>
      <c r="H29" s="7">
        <v>0.2206153846153846</v>
      </c>
      <c r="I29" s="7">
        <v>3.0351538461538459</v>
      </c>
    </row>
    <row r="30" spans="1:9" x14ac:dyDescent="0.3">
      <c r="A30" s="32" t="s">
        <v>59</v>
      </c>
      <c r="B30" s="6">
        <v>218.38600000000005</v>
      </c>
      <c r="C30" s="6">
        <v>128.364</v>
      </c>
      <c r="D30" s="6">
        <v>90.02200000000002</v>
      </c>
      <c r="E30" s="6">
        <v>0</v>
      </c>
      <c r="F30" s="6">
        <v>0</v>
      </c>
      <c r="G30" s="6">
        <v>218.38600000000005</v>
      </c>
      <c r="H30" s="7">
        <v>0.2206153846153846</v>
      </c>
      <c r="I30" s="7">
        <v>3.0351538461538459</v>
      </c>
    </row>
    <row r="31" spans="1:9" x14ac:dyDescent="0.3">
      <c r="A31" s="33" t="s">
        <v>58</v>
      </c>
      <c r="B31" s="6">
        <v>218.38600000000005</v>
      </c>
      <c r="C31" s="6">
        <v>128.364</v>
      </c>
      <c r="D31" s="6">
        <v>90.02200000000002</v>
      </c>
      <c r="E31" s="6">
        <v>0</v>
      </c>
      <c r="F31" s="6">
        <v>0</v>
      </c>
      <c r="G31" s="6">
        <v>218.38600000000005</v>
      </c>
      <c r="H31" s="7">
        <v>0.2206153846153846</v>
      </c>
      <c r="I31" s="7">
        <v>3.0351538461538459</v>
      </c>
    </row>
    <row r="32" spans="1:9" x14ac:dyDescent="0.3">
      <c r="A32" s="34" t="s">
        <v>1568</v>
      </c>
      <c r="B32" s="6">
        <v>142.33200000000002</v>
      </c>
      <c r="C32" s="6">
        <v>80.647999999999996</v>
      </c>
      <c r="D32" s="6">
        <v>61.684000000000012</v>
      </c>
      <c r="E32" s="6">
        <v>0</v>
      </c>
      <c r="F32" s="6">
        <v>0</v>
      </c>
      <c r="G32" s="6">
        <v>142.33200000000002</v>
      </c>
      <c r="H32" s="7">
        <v>0.17200000000000001</v>
      </c>
      <c r="I32" s="7">
        <v>4.2791666666666668</v>
      </c>
    </row>
    <row r="33" spans="1:9" x14ac:dyDescent="0.3">
      <c r="A33" s="35" t="s">
        <v>2064</v>
      </c>
      <c r="B33" s="6">
        <v>29.44</v>
      </c>
      <c r="C33" s="6">
        <v>18.239999999999998</v>
      </c>
      <c r="D33" s="6">
        <v>11.200000000000003</v>
      </c>
      <c r="E33" s="6">
        <v>0</v>
      </c>
      <c r="F33" s="6">
        <v>0</v>
      </c>
      <c r="G33" s="6">
        <v>29.44</v>
      </c>
      <c r="H33" s="7">
        <v>0.28499999999999998</v>
      </c>
      <c r="I33" s="7">
        <v>4.3499999999999996</v>
      </c>
    </row>
    <row r="34" spans="1:9" x14ac:dyDescent="0.3">
      <c r="A34" s="35" t="s">
        <v>2065</v>
      </c>
      <c r="B34" s="6">
        <v>29.716000000000001</v>
      </c>
      <c r="C34" s="6">
        <v>16.928000000000001</v>
      </c>
      <c r="D34" s="6">
        <v>12.788</v>
      </c>
      <c r="E34" s="6">
        <v>0</v>
      </c>
      <c r="F34" s="6">
        <v>0</v>
      </c>
      <c r="G34" s="6">
        <v>29.716000000000001</v>
      </c>
      <c r="H34" s="7">
        <v>0.184</v>
      </c>
      <c r="I34" s="7">
        <v>4.7480000000000002</v>
      </c>
    </row>
    <row r="35" spans="1:9" x14ac:dyDescent="0.3">
      <c r="A35" s="35" t="s">
        <v>2066</v>
      </c>
      <c r="B35" s="6">
        <v>25.7</v>
      </c>
      <c r="C35" s="6">
        <v>13.5</v>
      </c>
      <c r="D35" s="6">
        <v>12.2</v>
      </c>
      <c r="E35" s="6">
        <v>0</v>
      </c>
      <c r="F35" s="6">
        <v>0</v>
      </c>
      <c r="G35" s="6">
        <v>25.7</v>
      </c>
      <c r="H35" s="7">
        <v>0.13500000000000001</v>
      </c>
      <c r="I35" s="7">
        <v>4.7320000000000002</v>
      </c>
    </row>
    <row r="36" spans="1:9" x14ac:dyDescent="0.3">
      <c r="A36" s="35" t="s">
        <v>2067</v>
      </c>
      <c r="B36" s="6">
        <v>17.672000000000001</v>
      </c>
      <c r="C36" s="6">
        <v>9.0239999999999991</v>
      </c>
      <c r="D36" s="6">
        <v>8.6480000000000015</v>
      </c>
      <c r="E36" s="6">
        <v>0</v>
      </c>
      <c r="F36" s="6">
        <v>0</v>
      </c>
      <c r="G36" s="6">
        <v>17.672000000000001</v>
      </c>
      <c r="H36" s="7">
        <v>9.6000000000000002E-2</v>
      </c>
      <c r="I36" s="7">
        <v>3.556</v>
      </c>
    </row>
    <row r="37" spans="1:9" x14ac:dyDescent="0.3">
      <c r="A37" s="35" t="s">
        <v>2068</v>
      </c>
      <c r="B37" s="6">
        <v>24.492000000000001</v>
      </c>
      <c r="C37" s="6">
        <v>14.43</v>
      </c>
      <c r="D37" s="6">
        <v>10.062000000000001</v>
      </c>
      <c r="E37" s="6">
        <v>0</v>
      </c>
      <c r="F37" s="6">
        <v>0</v>
      </c>
      <c r="G37" s="6">
        <v>24.492000000000001</v>
      </c>
      <c r="H37" s="7">
        <v>0.185</v>
      </c>
      <c r="I37" s="7">
        <v>4.1550000000000002</v>
      </c>
    </row>
    <row r="38" spans="1:9" x14ac:dyDescent="0.3">
      <c r="A38" s="35" t="s">
        <v>2069</v>
      </c>
      <c r="B38" s="6">
        <v>15.311999999999999</v>
      </c>
      <c r="C38" s="6">
        <v>8.5259999999999998</v>
      </c>
      <c r="D38" s="6">
        <v>6.7859999999999996</v>
      </c>
      <c r="E38" s="6">
        <v>0</v>
      </c>
      <c r="F38" s="6">
        <v>0</v>
      </c>
      <c r="G38" s="6">
        <v>15.311999999999999</v>
      </c>
      <c r="H38" s="7">
        <v>0.14699999999999999</v>
      </c>
      <c r="I38" s="7">
        <v>4.1340000000000003</v>
      </c>
    </row>
    <row r="39" spans="1:9" x14ac:dyDescent="0.3">
      <c r="A39" s="34" t="s">
        <v>18</v>
      </c>
      <c r="B39" s="6">
        <v>76.054000000000002</v>
      </c>
      <c r="C39" s="6">
        <v>47.715999999999994</v>
      </c>
      <c r="D39" s="6">
        <v>28.338000000000001</v>
      </c>
      <c r="E39" s="6">
        <v>0</v>
      </c>
      <c r="F39" s="6">
        <v>0</v>
      </c>
      <c r="G39" s="6">
        <v>76.054000000000002</v>
      </c>
      <c r="H39" s="7">
        <v>0.26228571428571429</v>
      </c>
      <c r="I39" s="7">
        <v>1.9688571428571429</v>
      </c>
    </row>
    <row r="40" spans="1:9" x14ac:dyDescent="0.3">
      <c r="A40" s="35" t="s">
        <v>2070</v>
      </c>
      <c r="B40" s="6">
        <v>6.6689999999999996</v>
      </c>
      <c r="C40" s="6">
        <v>4.9009999999999998</v>
      </c>
      <c r="D40" s="6">
        <v>1.7679999999999998</v>
      </c>
      <c r="E40" s="6">
        <v>0</v>
      </c>
      <c r="F40" s="6">
        <v>0</v>
      </c>
      <c r="G40" s="6">
        <v>6.6689999999999996</v>
      </c>
      <c r="H40" s="7">
        <v>0.377</v>
      </c>
      <c r="I40" s="7">
        <v>1.952</v>
      </c>
    </row>
    <row r="41" spans="1:9" x14ac:dyDescent="0.3">
      <c r="A41" s="35" t="s">
        <v>2071</v>
      </c>
      <c r="B41" s="6">
        <v>12.704000000000001</v>
      </c>
      <c r="C41" s="6">
        <v>9.8879999999999999</v>
      </c>
      <c r="D41" s="6">
        <v>2.8160000000000007</v>
      </c>
      <c r="E41" s="6">
        <v>0</v>
      </c>
      <c r="F41" s="6">
        <v>0</v>
      </c>
      <c r="G41" s="6">
        <v>12.704000000000001</v>
      </c>
      <c r="H41" s="7">
        <v>0.61799999999999999</v>
      </c>
      <c r="I41" s="7">
        <v>2.5379999999999998</v>
      </c>
    </row>
    <row r="42" spans="1:9" x14ac:dyDescent="0.3">
      <c r="A42" s="35" t="s">
        <v>2072</v>
      </c>
      <c r="B42" s="6">
        <v>8.0749999999999993</v>
      </c>
      <c r="C42" s="6">
        <v>4.25</v>
      </c>
      <c r="D42" s="6">
        <v>3.8249999999999993</v>
      </c>
      <c r="E42" s="6">
        <v>0</v>
      </c>
      <c r="F42" s="6">
        <v>0</v>
      </c>
      <c r="G42" s="6">
        <v>8.0749999999999993</v>
      </c>
      <c r="H42" s="7">
        <v>0.17</v>
      </c>
      <c r="I42" s="7">
        <v>2.2000000000000002</v>
      </c>
    </row>
    <row r="43" spans="1:9" x14ac:dyDescent="0.3">
      <c r="A43" s="35" t="s">
        <v>2073</v>
      </c>
      <c r="B43" s="6">
        <v>6.5519999999999996</v>
      </c>
      <c r="C43" s="6">
        <v>3.927</v>
      </c>
      <c r="D43" s="6">
        <v>2.6249999999999996</v>
      </c>
      <c r="E43" s="6">
        <v>0</v>
      </c>
      <c r="F43" s="6">
        <v>0</v>
      </c>
      <c r="G43" s="6">
        <v>6.5519999999999996</v>
      </c>
      <c r="H43" s="7">
        <v>0.187</v>
      </c>
      <c r="I43" s="7">
        <v>1.8</v>
      </c>
    </row>
    <row r="44" spans="1:9" x14ac:dyDescent="0.3">
      <c r="A44" s="35" t="s">
        <v>2074</v>
      </c>
      <c r="B44" s="6">
        <v>5.9009999999999998</v>
      </c>
      <c r="C44" s="6">
        <v>3.15</v>
      </c>
      <c r="D44" s="6">
        <v>2.7509999999999999</v>
      </c>
      <c r="E44" s="6">
        <v>0</v>
      </c>
      <c r="F44" s="6">
        <v>0</v>
      </c>
      <c r="G44" s="6">
        <v>5.9009999999999998</v>
      </c>
      <c r="H44" s="7">
        <v>0.15</v>
      </c>
      <c r="I44" s="7">
        <v>1.9</v>
      </c>
    </row>
    <row r="45" spans="1:9" x14ac:dyDescent="0.3">
      <c r="A45" s="35" t="s">
        <v>2075</v>
      </c>
      <c r="B45" s="6">
        <v>20.591999999999999</v>
      </c>
      <c r="C45" s="6">
        <v>12.276</v>
      </c>
      <c r="D45" s="6">
        <v>8.3159999999999989</v>
      </c>
      <c r="E45" s="6">
        <v>0</v>
      </c>
      <c r="F45" s="6">
        <v>0</v>
      </c>
      <c r="G45" s="6">
        <v>20.591999999999999</v>
      </c>
      <c r="H45" s="7">
        <v>0.186</v>
      </c>
      <c r="I45" s="7">
        <v>1.9</v>
      </c>
    </row>
    <row r="46" spans="1:9" x14ac:dyDescent="0.3">
      <c r="A46" s="35" t="s">
        <v>2076</v>
      </c>
      <c r="B46" s="6">
        <v>15.561</v>
      </c>
      <c r="C46" s="6">
        <v>9.3239999999999998</v>
      </c>
      <c r="D46" s="6">
        <v>6.2370000000000001</v>
      </c>
      <c r="E46" s="6">
        <v>0</v>
      </c>
      <c r="F46" s="6">
        <v>0</v>
      </c>
      <c r="G46" s="6">
        <v>15.561</v>
      </c>
      <c r="H46" s="7">
        <v>0.14799999999999999</v>
      </c>
      <c r="I46" s="7">
        <v>1.492</v>
      </c>
    </row>
    <row r="47" spans="1:9" x14ac:dyDescent="0.3">
      <c r="A47" s="31">
        <v>312310</v>
      </c>
      <c r="B47" s="6">
        <v>6207.677999999999</v>
      </c>
      <c r="C47" s="6">
        <v>4981.3449999999993</v>
      </c>
      <c r="D47" s="6">
        <v>1226.3330000000001</v>
      </c>
      <c r="E47" s="6">
        <v>937.96750000000009</v>
      </c>
      <c r="F47" s="6">
        <v>0</v>
      </c>
      <c r="G47" s="6">
        <v>5269.7105000000001</v>
      </c>
      <c r="H47" s="7">
        <v>1.3107446808510637</v>
      </c>
      <c r="I47" s="7">
        <v>7.4424042553191487</v>
      </c>
    </row>
    <row r="48" spans="1:9" x14ac:dyDescent="0.3">
      <c r="A48" s="32" t="s">
        <v>59</v>
      </c>
      <c r="B48" s="6">
        <v>6207.677999999999</v>
      </c>
      <c r="C48" s="6">
        <v>4981.3449999999993</v>
      </c>
      <c r="D48" s="6">
        <v>1226.3330000000001</v>
      </c>
      <c r="E48" s="6">
        <v>937.96750000000009</v>
      </c>
      <c r="F48" s="6">
        <v>0</v>
      </c>
      <c r="G48" s="6">
        <v>5269.7105000000001</v>
      </c>
      <c r="H48" s="7">
        <v>1.3107446808510637</v>
      </c>
      <c r="I48" s="7">
        <v>7.4424042553191487</v>
      </c>
    </row>
    <row r="49" spans="1:9" x14ac:dyDescent="0.3">
      <c r="A49" s="33" t="s">
        <v>58</v>
      </c>
      <c r="B49" s="6">
        <v>6207.677999999999</v>
      </c>
      <c r="C49" s="6">
        <v>4981.3449999999993</v>
      </c>
      <c r="D49" s="6">
        <v>1226.3330000000001</v>
      </c>
      <c r="E49" s="6">
        <v>937.96750000000009</v>
      </c>
      <c r="F49" s="6">
        <v>0</v>
      </c>
      <c r="G49" s="6">
        <v>5269.7105000000001</v>
      </c>
      <c r="H49" s="7">
        <v>1.3107446808510637</v>
      </c>
      <c r="I49" s="7">
        <v>7.4424042553191487</v>
      </c>
    </row>
    <row r="50" spans="1:9" x14ac:dyDescent="0.3">
      <c r="A50" s="34" t="s">
        <v>1568</v>
      </c>
      <c r="B50" s="6">
        <v>5941.9619999999995</v>
      </c>
      <c r="C50" s="6">
        <v>4780.0809999999992</v>
      </c>
      <c r="D50" s="6">
        <v>1161.8810000000001</v>
      </c>
      <c r="E50" s="6">
        <v>819.80950000000007</v>
      </c>
      <c r="F50" s="6">
        <v>0</v>
      </c>
      <c r="G50" s="6">
        <v>5122.1525000000001</v>
      </c>
      <c r="H50" s="7">
        <v>1.3204888888888888</v>
      </c>
      <c r="I50" s="7">
        <v>7.5065111111111111</v>
      </c>
    </row>
    <row r="51" spans="1:9" x14ac:dyDescent="0.3">
      <c r="A51" s="35" t="s">
        <v>2080</v>
      </c>
      <c r="B51" s="6">
        <v>122.815</v>
      </c>
      <c r="C51" s="6">
        <v>96.789000000000001</v>
      </c>
      <c r="D51" s="6">
        <v>26.025999999999996</v>
      </c>
      <c r="E51" s="6">
        <v>61.41</v>
      </c>
      <c r="F51" s="6">
        <v>0</v>
      </c>
      <c r="G51" s="6">
        <v>61.405000000000001</v>
      </c>
      <c r="H51" s="7">
        <v>1.2569999999999999</v>
      </c>
      <c r="I51" s="7">
        <v>6.9409999999999998</v>
      </c>
    </row>
    <row r="52" spans="1:9" x14ac:dyDescent="0.3">
      <c r="A52" s="35" t="s">
        <v>2081</v>
      </c>
      <c r="B52" s="6">
        <v>117.45699999999999</v>
      </c>
      <c r="C52" s="6">
        <v>93.950999999999993</v>
      </c>
      <c r="D52" s="6">
        <v>23.506</v>
      </c>
      <c r="E52" s="6">
        <v>46.66</v>
      </c>
      <c r="F52" s="6">
        <v>0</v>
      </c>
      <c r="G52" s="6">
        <v>70.796999999999997</v>
      </c>
      <c r="H52" s="7">
        <v>1.2869999999999999</v>
      </c>
      <c r="I52" s="7">
        <v>6.8250000000000002</v>
      </c>
    </row>
    <row r="53" spans="1:9" x14ac:dyDescent="0.3">
      <c r="A53" s="35" t="s">
        <v>2082</v>
      </c>
      <c r="B53" s="6">
        <v>149.77600000000001</v>
      </c>
      <c r="C53" s="6">
        <v>118.128</v>
      </c>
      <c r="D53" s="6">
        <v>31.64800000000001</v>
      </c>
      <c r="E53" s="6">
        <v>74.89</v>
      </c>
      <c r="F53" s="6">
        <v>0</v>
      </c>
      <c r="G53" s="6">
        <v>74.88600000000001</v>
      </c>
      <c r="H53" s="7">
        <v>1.284</v>
      </c>
      <c r="I53" s="7">
        <v>7.593</v>
      </c>
    </row>
    <row r="54" spans="1:9" x14ac:dyDescent="0.3">
      <c r="A54" s="35" t="s">
        <v>2083</v>
      </c>
      <c r="B54" s="6">
        <v>171.17099999999999</v>
      </c>
      <c r="C54" s="6">
        <v>136.22399999999999</v>
      </c>
      <c r="D54" s="6">
        <v>34.947000000000003</v>
      </c>
      <c r="E54" s="6">
        <v>0</v>
      </c>
      <c r="F54" s="6">
        <v>0</v>
      </c>
      <c r="G54" s="6">
        <v>171.17099999999999</v>
      </c>
      <c r="H54" s="7">
        <v>1.3759999999999999</v>
      </c>
      <c r="I54" s="7">
        <v>7.2880000000000003</v>
      </c>
    </row>
    <row r="55" spans="1:9" x14ac:dyDescent="0.3">
      <c r="A55" s="35" t="s">
        <v>2084</v>
      </c>
      <c r="B55" s="6">
        <v>163.97</v>
      </c>
      <c r="C55" s="6">
        <v>135.09</v>
      </c>
      <c r="D55" s="6">
        <v>28.879999999999995</v>
      </c>
      <c r="E55" s="6">
        <v>0</v>
      </c>
      <c r="F55" s="6">
        <v>0</v>
      </c>
      <c r="G55" s="6">
        <v>163.97</v>
      </c>
      <c r="H55" s="7">
        <v>1.4219999999999999</v>
      </c>
      <c r="I55" s="7">
        <v>7.5</v>
      </c>
    </row>
    <row r="56" spans="1:9" x14ac:dyDescent="0.3">
      <c r="A56" s="35" t="s">
        <v>2085</v>
      </c>
      <c r="B56" s="6">
        <v>173.07</v>
      </c>
      <c r="C56" s="6">
        <v>142.47</v>
      </c>
      <c r="D56" s="6">
        <v>30.599999999999994</v>
      </c>
      <c r="E56" s="6">
        <v>0</v>
      </c>
      <c r="F56" s="6">
        <v>0</v>
      </c>
      <c r="G56" s="6">
        <v>173.07</v>
      </c>
      <c r="H56" s="7">
        <v>1.583</v>
      </c>
      <c r="I56" s="7">
        <v>8</v>
      </c>
    </row>
    <row r="57" spans="1:9" x14ac:dyDescent="0.3">
      <c r="A57" s="35" t="s">
        <v>2086</v>
      </c>
      <c r="B57" s="6">
        <v>164.93299999999999</v>
      </c>
      <c r="C57" s="6">
        <v>134.63300000000001</v>
      </c>
      <c r="D57" s="6">
        <v>30.299999999999983</v>
      </c>
      <c r="E57" s="6">
        <v>0</v>
      </c>
      <c r="F57" s="6">
        <v>0</v>
      </c>
      <c r="G57" s="6">
        <v>164.93299999999999</v>
      </c>
      <c r="H57" s="7">
        <v>1.333</v>
      </c>
      <c r="I57" s="7">
        <v>7.4</v>
      </c>
    </row>
    <row r="58" spans="1:9" x14ac:dyDescent="0.3">
      <c r="A58" s="35" t="s">
        <v>2087</v>
      </c>
      <c r="B58" s="6">
        <v>160.18799999999999</v>
      </c>
      <c r="C58" s="6">
        <v>131.124</v>
      </c>
      <c r="D58" s="6">
        <v>29.063999999999993</v>
      </c>
      <c r="E58" s="6">
        <v>0</v>
      </c>
      <c r="F58" s="6">
        <v>0</v>
      </c>
      <c r="G58" s="6">
        <v>160.18799999999999</v>
      </c>
      <c r="H58" s="7">
        <v>1.5609999999999999</v>
      </c>
      <c r="I58" s="7">
        <v>8</v>
      </c>
    </row>
    <row r="59" spans="1:9" x14ac:dyDescent="0.3">
      <c r="A59" s="35" t="s">
        <v>2088</v>
      </c>
      <c r="B59" s="6">
        <v>95.29</v>
      </c>
      <c r="C59" s="6">
        <v>76.894999999999996</v>
      </c>
      <c r="D59" s="6">
        <v>18.39500000000001</v>
      </c>
      <c r="E59" s="6">
        <v>0</v>
      </c>
      <c r="F59" s="6">
        <v>0</v>
      </c>
      <c r="G59" s="6">
        <v>95.29</v>
      </c>
      <c r="H59" s="7">
        <v>1.1830000000000001</v>
      </c>
      <c r="I59" s="7">
        <v>7.5</v>
      </c>
    </row>
    <row r="60" spans="1:9" x14ac:dyDescent="0.3">
      <c r="A60" s="35" t="s">
        <v>2089</v>
      </c>
      <c r="B60" s="6">
        <v>88.256</v>
      </c>
      <c r="C60" s="6">
        <v>69.248000000000005</v>
      </c>
      <c r="D60" s="6">
        <v>19.007999999999996</v>
      </c>
      <c r="E60" s="6">
        <v>0</v>
      </c>
      <c r="F60" s="6">
        <v>0</v>
      </c>
      <c r="G60" s="6">
        <v>88.256</v>
      </c>
      <c r="H60" s="7">
        <v>1.0820000000000001</v>
      </c>
      <c r="I60" s="7">
        <v>7.6</v>
      </c>
    </row>
    <row r="61" spans="1:9" x14ac:dyDescent="0.3">
      <c r="A61" s="35" t="s">
        <v>2090</v>
      </c>
      <c r="B61" s="6">
        <v>133.65</v>
      </c>
      <c r="C61" s="6">
        <v>111.24</v>
      </c>
      <c r="D61" s="6">
        <v>22.410000000000011</v>
      </c>
      <c r="E61" s="6">
        <v>0</v>
      </c>
      <c r="F61" s="6">
        <v>0</v>
      </c>
      <c r="G61" s="6">
        <v>133.65</v>
      </c>
      <c r="H61" s="7">
        <v>1.236</v>
      </c>
      <c r="I61" s="7">
        <v>6.8</v>
      </c>
    </row>
    <row r="62" spans="1:9" x14ac:dyDescent="0.3">
      <c r="A62" s="35" t="s">
        <v>2091</v>
      </c>
      <c r="B62" s="6">
        <v>215.93799999999999</v>
      </c>
      <c r="C62" s="6">
        <v>184.32499999999999</v>
      </c>
      <c r="D62" s="6">
        <v>31.613</v>
      </c>
      <c r="E62" s="6">
        <v>0</v>
      </c>
      <c r="F62" s="6">
        <v>0</v>
      </c>
      <c r="G62" s="6">
        <v>215.93799999999999</v>
      </c>
      <c r="H62" s="7">
        <v>1.825</v>
      </c>
      <c r="I62" s="7">
        <v>7.2</v>
      </c>
    </row>
    <row r="63" spans="1:9" x14ac:dyDescent="0.3">
      <c r="A63" s="35" t="s">
        <v>2092</v>
      </c>
      <c r="B63" s="6">
        <v>154.93799999999999</v>
      </c>
      <c r="C63" s="6">
        <v>129.16399999999999</v>
      </c>
      <c r="D63" s="6">
        <v>25.774000000000001</v>
      </c>
      <c r="E63" s="6">
        <v>0</v>
      </c>
      <c r="F63" s="6">
        <v>0</v>
      </c>
      <c r="G63" s="6">
        <v>154.93799999999999</v>
      </c>
      <c r="H63" s="7">
        <v>1.3180000000000001</v>
      </c>
      <c r="I63" s="7">
        <v>6.9</v>
      </c>
    </row>
    <row r="64" spans="1:9" x14ac:dyDescent="0.3">
      <c r="A64" s="35" t="s">
        <v>2093</v>
      </c>
      <c r="B64" s="6">
        <v>151.66800000000001</v>
      </c>
      <c r="C64" s="6">
        <v>125.43300000000001</v>
      </c>
      <c r="D64" s="6">
        <v>26.234999999999999</v>
      </c>
      <c r="E64" s="6">
        <v>0</v>
      </c>
      <c r="F64" s="6">
        <v>0</v>
      </c>
      <c r="G64" s="6">
        <v>151.66800000000001</v>
      </c>
      <c r="H64" s="7">
        <v>1.2669999999999999</v>
      </c>
      <c r="I64" s="7">
        <v>7</v>
      </c>
    </row>
    <row r="65" spans="1:9" x14ac:dyDescent="0.3">
      <c r="A65" s="35" t="s">
        <v>2094</v>
      </c>
      <c r="B65" s="6">
        <v>172.98</v>
      </c>
      <c r="C65" s="6">
        <v>142.941</v>
      </c>
      <c r="D65" s="6">
        <v>30.038999999999987</v>
      </c>
      <c r="E65" s="6">
        <v>0</v>
      </c>
      <c r="F65" s="6">
        <v>0</v>
      </c>
      <c r="G65" s="6">
        <v>172.98</v>
      </c>
      <c r="H65" s="7">
        <v>1.5369999999999999</v>
      </c>
      <c r="I65" s="7">
        <v>7.7</v>
      </c>
    </row>
    <row r="66" spans="1:9" x14ac:dyDescent="0.3">
      <c r="A66" s="35" t="s">
        <v>2095</v>
      </c>
      <c r="B66" s="6">
        <v>72.600999999999999</v>
      </c>
      <c r="C66" s="6">
        <v>43.844999999999999</v>
      </c>
      <c r="D66" s="6">
        <v>28.756</v>
      </c>
      <c r="E66" s="6">
        <v>0</v>
      </c>
      <c r="F66" s="6">
        <v>0</v>
      </c>
      <c r="G66" s="6">
        <v>72.600999999999999</v>
      </c>
      <c r="H66" s="7">
        <v>0.55500000000000005</v>
      </c>
      <c r="I66" s="7">
        <v>6.891</v>
      </c>
    </row>
    <row r="67" spans="1:9" x14ac:dyDescent="0.3">
      <c r="A67" s="35" t="s">
        <v>2096</v>
      </c>
      <c r="B67" s="6">
        <v>77.073999999999998</v>
      </c>
      <c r="C67" s="6">
        <v>44.945</v>
      </c>
      <c r="D67" s="6">
        <v>32.128999999999998</v>
      </c>
      <c r="E67" s="6">
        <v>0</v>
      </c>
      <c r="F67" s="6">
        <v>0</v>
      </c>
      <c r="G67" s="6">
        <v>77.073999999999998</v>
      </c>
      <c r="H67" s="7">
        <v>0.505</v>
      </c>
      <c r="I67" s="7">
        <v>7.0179999999999998</v>
      </c>
    </row>
    <row r="68" spans="1:9" x14ac:dyDescent="0.3">
      <c r="A68" s="35" t="s">
        <v>2097</v>
      </c>
      <c r="B68" s="6">
        <v>84.563999999999993</v>
      </c>
      <c r="C68" s="6">
        <v>54.462000000000003</v>
      </c>
      <c r="D68" s="6">
        <v>30.10199999999999</v>
      </c>
      <c r="E68" s="6">
        <v>0</v>
      </c>
      <c r="F68" s="6">
        <v>0</v>
      </c>
      <c r="G68" s="6">
        <v>84.563999999999993</v>
      </c>
      <c r="H68" s="7">
        <v>0.626</v>
      </c>
      <c r="I68" s="7">
        <v>6.2</v>
      </c>
    </row>
    <row r="69" spans="1:9" x14ac:dyDescent="0.3">
      <c r="A69" s="35" t="s">
        <v>2098</v>
      </c>
      <c r="B69" s="6">
        <v>131.56</v>
      </c>
      <c r="C69" s="6">
        <v>100.28</v>
      </c>
      <c r="D69" s="6">
        <v>31.28</v>
      </c>
      <c r="E69" s="6">
        <v>65.78</v>
      </c>
      <c r="F69" s="6">
        <v>0</v>
      </c>
      <c r="G69" s="6">
        <v>65.78</v>
      </c>
      <c r="H69" s="7">
        <v>1.0900000000000001</v>
      </c>
      <c r="I69" s="7">
        <v>10.53</v>
      </c>
    </row>
    <row r="70" spans="1:9" x14ac:dyDescent="0.3">
      <c r="A70" s="35" t="s">
        <v>2099</v>
      </c>
      <c r="B70" s="6">
        <v>127.98</v>
      </c>
      <c r="C70" s="6">
        <v>102.87</v>
      </c>
      <c r="D70" s="6">
        <v>25.11</v>
      </c>
      <c r="E70" s="6">
        <v>63.99</v>
      </c>
      <c r="F70" s="6">
        <v>0</v>
      </c>
      <c r="G70" s="6">
        <v>63.99</v>
      </c>
      <c r="H70" s="7">
        <v>1.143</v>
      </c>
      <c r="I70" s="7">
        <v>8.7230000000000008</v>
      </c>
    </row>
    <row r="71" spans="1:9" x14ac:dyDescent="0.3">
      <c r="A71" s="35" t="s">
        <v>2100</v>
      </c>
      <c r="B71" s="6">
        <v>129.36000000000001</v>
      </c>
      <c r="C71" s="6">
        <v>103.684</v>
      </c>
      <c r="D71" s="6">
        <v>25.676000000000016</v>
      </c>
      <c r="E71" s="6">
        <v>64.680000000000007</v>
      </c>
      <c r="F71" s="6">
        <v>0</v>
      </c>
      <c r="G71" s="6">
        <v>64.680000000000007</v>
      </c>
      <c r="H71" s="7">
        <v>1.0580000000000001</v>
      </c>
      <c r="I71" s="7">
        <v>8.2230000000000008</v>
      </c>
    </row>
    <row r="72" spans="1:9" x14ac:dyDescent="0.3">
      <c r="A72" s="35" t="s">
        <v>2101</v>
      </c>
      <c r="B72" s="6">
        <v>138.16</v>
      </c>
      <c r="C72" s="6">
        <v>106.59</v>
      </c>
      <c r="D72" s="6">
        <v>31.569999999999993</v>
      </c>
      <c r="E72" s="6">
        <v>34.54</v>
      </c>
      <c r="F72" s="6">
        <v>0</v>
      </c>
      <c r="G72" s="6">
        <v>103.62</v>
      </c>
      <c r="H72" s="7">
        <v>0.96899999999999997</v>
      </c>
      <c r="I72" s="7">
        <v>8.859</v>
      </c>
    </row>
    <row r="73" spans="1:9" x14ac:dyDescent="0.3">
      <c r="A73" s="35" t="s">
        <v>2102</v>
      </c>
      <c r="B73" s="6">
        <v>166.96799999999999</v>
      </c>
      <c r="C73" s="6">
        <v>153.036</v>
      </c>
      <c r="D73" s="6">
        <v>13.931999999999988</v>
      </c>
      <c r="E73" s="6">
        <v>0</v>
      </c>
      <c r="F73" s="6">
        <v>0</v>
      </c>
      <c r="G73" s="6">
        <v>166.96799999999999</v>
      </c>
      <c r="H73" s="7">
        <v>4.2510000000000003</v>
      </c>
      <c r="I73" s="7">
        <v>11.343999999999999</v>
      </c>
    </row>
    <row r="74" spans="1:9" x14ac:dyDescent="0.3">
      <c r="A74" s="35" t="s">
        <v>2103</v>
      </c>
      <c r="B74" s="6">
        <v>77.5</v>
      </c>
      <c r="C74" s="6">
        <v>68.293000000000006</v>
      </c>
      <c r="D74" s="6">
        <v>9.2069999999999936</v>
      </c>
      <c r="E74" s="6">
        <v>0</v>
      </c>
      <c r="F74" s="6">
        <v>0</v>
      </c>
      <c r="G74" s="6">
        <v>77.5</v>
      </c>
      <c r="H74" s="7">
        <v>2.2029999999999998</v>
      </c>
      <c r="I74" s="7">
        <v>9.2449999999999992</v>
      </c>
    </row>
    <row r="75" spans="1:9" x14ac:dyDescent="0.3">
      <c r="A75" s="35" t="s">
        <v>2104</v>
      </c>
      <c r="B75" s="6">
        <v>1.1759999999999999</v>
      </c>
      <c r="C75" s="6">
        <v>0.52800000000000002</v>
      </c>
      <c r="D75" s="6">
        <v>0.64799999999999991</v>
      </c>
      <c r="E75" s="6">
        <v>0</v>
      </c>
      <c r="F75" s="6">
        <v>0</v>
      </c>
      <c r="G75" s="6">
        <v>1.1759999999999999</v>
      </c>
      <c r="H75" s="7">
        <v>4.3999999999999997E-2</v>
      </c>
      <c r="I75" s="7">
        <v>4</v>
      </c>
    </row>
    <row r="76" spans="1:9" x14ac:dyDescent="0.3">
      <c r="A76" s="35" t="s">
        <v>2105</v>
      </c>
      <c r="B76" s="6">
        <v>258.2</v>
      </c>
      <c r="C76" s="6">
        <v>217.7</v>
      </c>
      <c r="D76" s="6">
        <v>40.5</v>
      </c>
      <c r="E76" s="6">
        <v>0</v>
      </c>
      <c r="F76" s="6">
        <v>0</v>
      </c>
      <c r="G76" s="6">
        <v>258.2</v>
      </c>
      <c r="H76" s="7">
        <v>2.177</v>
      </c>
      <c r="I76" s="7">
        <v>6.9969999999999999</v>
      </c>
    </row>
    <row r="77" spans="1:9" x14ac:dyDescent="0.3">
      <c r="A77" s="35" t="s">
        <v>2106</v>
      </c>
      <c r="B77" s="6">
        <v>259.7</v>
      </c>
      <c r="C77" s="6">
        <v>218.9</v>
      </c>
      <c r="D77" s="6">
        <v>40.799999999999983</v>
      </c>
      <c r="E77" s="6">
        <v>83.1</v>
      </c>
      <c r="F77" s="6">
        <v>0</v>
      </c>
      <c r="G77" s="6">
        <v>176.6</v>
      </c>
      <c r="H77" s="7">
        <v>2.1890000000000001</v>
      </c>
      <c r="I77" s="7">
        <v>7.0709999999999997</v>
      </c>
    </row>
    <row r="78" spans="1:9" x14ac:dyDescent="0.3">
      <c r="A78" s="35" t="s">
        <v>2107</v>
      </c>
      <c r="B78" s="6">
        <v>215.37899999999999</v>
      </c>
      <c r="C78" s="6">
        <v>179.41499999999999</v>
      </c>
      <c r="D78" s="6">
        <v>35.963999999999999</v>
      </c>
      <c r="E78" s="6">
        <v>107.6895</v>
      </c>
      <c r="F78" s="6">
        <v>0</v>
      </c>
      <c r="G78" s="6">
        <v>107.6895</v>
      </c>
      <c r="H78" s="7">
        <v>2.2149999999999999</v>
      </c>
      <c r="I78" s="7">
        <v>7.7949999999999999</v>
      </c>
    </row>
    <row r="79" spans="1:9" x14ac:dyDescent="0.3">
      <c r="A79" s="35" t="s">
        <v>2108</v>
      </c>
      <c r="B79" s="6">
        <v>131.22999999999999</v>
      </c>
      <c r="C79" s="6">
        <v>90.53</v>
      </c>
      <c r="D79" s="6">
        <v>40.699999999999989</v>
      </c>
      <c r="E79" s="6">
        <v>0</v>
      </c>
      <c r="F79" s="6">
        <v>0</v>
      </c>
      <c r="G79" s="6">
        <v>131.22999999999999</v>
      </c>
      <c r="H79" s="7">
        <v>0.82299999999999995</v>
      </c>
      <c r="I79" s="7">
        <v>8</v>
      </c>
    </row>
    <row r="80" spans="1:9" x14ac:dyDescent="0.3">
      <c r="A80" s="35" t="s">
        <v>2109</v>
      </c>
      <c r="B80" s="6">
        <v>75.762</v>
      </c>
      <c r="C80" s="6">
        <v>58.167000000000002</v>
      </c>
      <c r="D80" s="6">
        <v>17.594999999999999</v>
      </c>
      <c r="E80" s="6">
        <v>30.2</v>
      </c>
      <c r="F80" s="6">
        <v>0</v>
      </c>
      <c r="G80" s="6">
        <v>45.561999999999998</v>
      </c>
      <c r="H80" s="7">
        <v>0.84299999999999997</v>
      </c>
      <c r="I80" s="7">
        <v>5.6719999999999997</v>
      </c>
    </row>
    <row r="81" spans="1:9" x14ac:dyDescent="0.3">
      <c r="A81" s="35" t="s">
        <v>2110</v>
      </c>
      <c r="B81" s="6">
        <v>181.05</v>
      </c>
      <c r="C81" s="6">
        <v>139.84200000000001</v>
      </c>
      <c r="D81" s="6">
        <v>41.207999999999998</v>
      </c>
      <c r="E81" s="6">
        <v>77.209999999999994</v>
      </c>
      <c r="F81" s="6">
        <v>0</v>
      </c>
      <c r="G81" s="6">
        <v>103.84000000000002</v>
      </c>
      <c r="H81" s="7">
        <v>1.371</v>
      </c>
      <c r="I81" s="7">
        <v>7</v>
      </c>
    </row>
    <row r="82" spans="1:9" x14ac:dyDescent="0.3">
      <c r="A82" s="35" t="s">
        <v>2111</v>
      </c>
      <c r="B82" s="6">
        <v>179.56399999999999</v>
      </c>
      <c r="C82" s="6">
        <v>142.25200000000001</v>
      </c>
      <c r="D82" s="6">
        <v>37.311999999999983</v>
      </c>
      <c r="E82" s="6">
        <v>58.44</v>
      </c>
      <c r="F82" s="6">
        <v>0</v>
      </c>
      <c r="G82" s="6">
        <v>121.124</v>
      </c>
      <c r="H82" s="7">
        <v>1.3420000000000001</v>
      </c>
      <c r="I82" s="7">
        <v>6.1</v>
      </c>
    </row>
    <row r="83" spans="1:9" x14ac:dyDescent="0.3">
      <c r="A83" s="35" t="s">
        <v>2112</v>
      </c>
      <c r="B83" s="6">
        <v>86.95</v>
      </c>
      <c r="C83" s="6">
        <v>69.634</v>
      </c>
      <c r="D83" s="6">
        <v>17.316000000000003</v>
      </c>
      <c r="E83" s="6">
        <v>0</v>
      </c>
      <c r="F83" s="6">
        <v>0</v>
      </c>
      <c r="G83" s="6">
        <v>86.95</v>
      </c>
      <c r="H83" s="7">
        <v>0.94099999999999995</v>
      </c>
      <c r="I83" s="7">
        <v>6</v>
      </c>
    </row>
    <row r="84" spans="1:9" x14ac:dyDescent="0.3">
      <c r="A84" s="35" t="s">
        <v>2113</v>
      </c>
      <c r="B84" s="6">
        <v>100.9</v>
      </c>
      <c r="C84" s="6">
        <v>76.2</v>
      </c>
      <c r="D84" s="6">
        <v>24.700000000000003</v>
      </c>
      <c r="E84" s="6">
        <v>0</v>
      </c>
      <c r="F84" s="6">
        <v>0</v>
      </c>
      <c r="G84" s="6">
        <v>100.9</v>
      </c>
      <c r="H84" s="7">
        <v>0.76200000000000001</v>
      </c>
      <c r="I84" s="7">
        <v>6.1</v>
      </c>
    </row>
    <row r="85" spans="1:9" x14ac:dyDescent="0.3">
      <c r="A85" s="35" t="s">
        <v>2114</v>
      </c>
      <c r="B85" s="6">
        <v>115.5</v>
      </c>
      <c r="C85" s="6">
        <v>86.9</v>
      </c>
      <c r="D85" s="6">
        <v>28.599999999999994</v>
      </c>
      <c r="E85" s="6">
        <v>0</v>
      </c>
      <c r="F85" s="6">
        <v>0</v>
      </c>
      <c r="G85" s="6">
        <v>115.5</v>
      </c>
      <c r="H85" s="7">
        <v>0.86899999999999999</v>
      </c>
      <c r="I85" s="7">
        <v>7.2</v>
      </c>
    </row>
    <row r="86" spans="1:9" x14ac:dyDescent="0.3">
      <c r="A86" s="35" t="s">
        <v>2115</v>
      </c>
      <c r="B86" s="6">
        <v>105</v>
      </c>
      <c r="C86" s="6">
        <v>80.2</v>
      </c>
      <c r="D86" s="6">
        <v>24.799999999999997</v>
      </c>
      <c r="E86" s="6">
        <v>0</v>
      </c>
      <c r="F86" s="6">
        <v>0</v>
      </c>
      <c r="G86" s="6">
        <v>105</v>
      </c>
      <c r="H86" s="7">
        <v>0.80200000000000005</v>
      </c>
      <c r="I86" s="7">
        <v>6.3</v>
      </c>
    </row>
    <row r="87" spans="1:9" x14ac:dyDescent="0.3">
      <c r="A87" s="35" t="s">
        <v>2116</v>
      </c>
      <c r="B87" s="6">
        <v>107</v>
      </c>
      <c r="C87" s="6">
        <v>80.900000000000006</v>
      </c>
      <c r="D87" s="6">
        <v>26.099999999999994</v>
      </c>
      <c r="E87" s="6">
        <v>0</v>
      </c>
      <c r="F87" s="6">
        <v>0</v>
      </c>
      <c r="G87" s="6">
        <v>107</v>
      </c>
      <c r="H87" s="7">
        <v>0.80900000000000005</v>
      </c>
      <c r="I87" s="7">
        <v>6.3</v>
      </c>
    </row>
    <row r="88" spans="1:9" x14ac:dyDescent="0.3">
      <c r="A88" s="35" t="s">
        <v>2117</v>
      </c>
      <c r="B88" s="6">
        <v>119.071</v>
      </c>
      <c r="C88" s="6">
        <v>106.996</v>
      </c>
      <c r="D88" s="6">
        <v>12.075000000000003</v>
      </c>
      <c r="E88" s="6">
        <v>0</v>
      </c>
      <c r="F88" s="6">
        <v>0</v>
      </c>
      <c r="G88" s="6">
        <v>119.071</v>
      </c>
      <c r="H88" s="7">
        <v>4.6520000000000001</v>
      </c>
      <c r="I88" s="7">
        <v>16.7</v>
      </c>
    </row>
    <row r="89" spans="1:9" x14ac:dyDescent="0.3">
      <c r="A89" s="35" t="s">
        <v>2118</v>
      </c>
      <c r="B89" s="6">
        <v>47.432000000000002</v>
      </c>
      <c r="C89" s="6">
        <v>41.271999999999998</v>
      </c>
      <c r="D89" s="6">
        <v>6.1600000000000037</v>
      </c>
      <c r="E89" s="6">
        <v>0</v>
      </c>
      <c r="F89" s="6">
        <v>0</v>
      </c>
      <c r="G89" s="6">
        <v>47.432000000000002</v>
      </c>
      <c r="H89" s="7">
        <v>0.93799999999999994</v>
      </c>
      <c r="I89" s="7">
        <v>5.9</v>
      </c>
    </row>
    <row r="90" spans="1:9" x14ac:dyDescent="0.3">
      <c r="A90" s="35" t="s">
        <v>2119</v>
      </c>
      <c r="B90" s="6">
        <v>80.605999999999995</v>
      </c>
      <c r="C90" s="6">
        <v>70.11</v>
      </c>
      <c r="D90" s="6">
        <v>10.495999999999995</v>
      </c>
      <c r="E90" s="6">
        <v>0</v>
      </c>
      <c r="F90" s="6">
        <v>0</v>
      </c>
      <c r="G90" s="6">
        <v>80.605999999999995</v>
      </c>
      <c r="H90" s="7">
        <v>0.85499999999999998</v>
      </c>
      <c r="I90" s="7">
        <v>5.9</v>
      </c>
    </row>
    <row r="91" spans="1:9" x14ac:dyDescent="0.3">
      <c r="A91" s="35" t="s">
        <v>2120</v>
      </c>
      <c r="B91" s="6">
        <v>101</v>
      </c>
      <c r="C91" s="6">
        <v>86.9</v>
      </c>
      <c r="D91" s="6">
        <v>14.099999999999994</v>
      </c>
      <c r="E91" s="6">
        <v>0</v>
      </c>
      <c r="F91" s="6">
        <v>0</v>
      </c>
      <c r="G91" s="6">
        <v>101</v>
      </c>
      <c r="H91" s="7">
        <v>0.86899999999999999</v>
      </c>
      <c r="I91" s="7">
        <v>6.1</v>
      </c>
    </row>
    <row r="92" spans="1:9" x14ac:dyDescent="0.3">
      <c r="A92" s="35" t="s">
        <v>2121</v>
      </c>
      <c r="B92" s="6">
        <v>103.6</v>
      </c>
      <c r="C92" s="6">
        <v>86.5</v>
      </c>
      <c r="D92" s="6">
        <v>17.099999999999994</v>
      </c>
      <c r="E92" s="6">
        <v>0</v>
      </c>
      <c r="F92" s="6">
        <v>0</v>
      </c>
      <c r="G92" s="6">
        <v>103.6</v>
      </c>
      <c r="H92" s="7">
        <v>0.86499999999999999</v>
      </c>
      <c r="I92" s="7">
        <v>6.4</v>
      </c>
    </row>
    <row r="93" spans="1:9" x14ac:dyDescent="0.3">
      <c r="A93" s="35" t="s">
        <v>2122</v>
      </c>
      <c r="B93" s="6">
        <v>139.57300000000001</v>
      </c>
      <c r="C93" s="6">
        <v>118.11</v>
      </c>
      <c r="D93" s="6">
        <v>21.463000000000008</v>
      </c>
      <c r="E93" s="6">
        <v>0</v>
      </c>
      <c r="F93" s="6">
        <v>0</v>
      </c>
      <c r="G93" s="6">
        <v>139.57300000000001</v>
      </c>
      <c r="H93" s="7">
        <v>0.93</v>
      </c>
      <c r="I93" s="7">
        <v>6.4</v>
      </c>
    </row>
    <row r="94" spans="1:9" x14ac:dyDescent="0.3">
      <c r="A94" s="35" t="s">
        <v>2123</v>
      </c>
      <c r="B94" s="6">
        <v>169.63200000000001</v>
      </c>
      <c r="C94" s="6">
        <v>136.89599999999999</v>
      </c>
      <c r="D94" s="6">
        <v>32.736000000000018</v>
      </c>
      <c r="E94" s="6">
        <v>14.59</v>
      </c>
      <c r="F94" s="6">
        <v>0</v>
      </c>
      <c r="G94" s="6">
        <v>155.042</v>
      </c>
      <c r="H94" s="7">
        <v>1.472</v>
      </c>
      <c r="I94" s="7">
        <v>10.3</v>
      </c>
    </row>
    <row r="95" spans="1:9" x14ac:dyDescent="0.3">
      <c r="A95" s="35" t="s">
        <v>2124</v>
      </c>
      <c r="B95" s="6">
        <v>121.77</v>
      </c>
      <c r="C95" s="6">
        <v>86.468999999999994</v>
      </c>
      <c r="D95" s="6">
        <v>35.301000000000002</v>
      </c>
      <c r="E95" s="6">
        <v>36.630000000000003</v>
      </c>
      <c r="F95" s="6">
        <v>0</v>
      </c>
      <c r="G95" s="6">
        <v>85.139999999999986</v>
      </c>
      <c r="H95" s="7">
        <v>0.70299999999999996</v>
      </c>
      <c r="I95" s="7">
        <v>8.2780000000000005</v>
      </c>
    </row>
    <row r="96" spans="1:9" x14ac:dyDescent="0.3">
      <c r="A96" s="34" t="s">
        <v>18</v>
      </c>
      <c r="B96" s="6">
        <v>265.71600000000001</v>
      </c>
      <c r="C96" s="6">
        <v>201.26400000000001</v>
      </c>
      <c r="D96" s="6">
        <v>64.451999999999998</v>
      </c>
      <c r="E96" s="6">
        <v>118.158</v>
      </c>
      <c r="F96" s="6">
        <v>0</v>
      </c>
      <c r="G96" s="6">
        <v>147.55799999999999</v>
      </c>
      <c r="H96" s="7">
        <v>1.0914999999999999</v>
      </c>
      <c r="I96" s="7">
        <v>6</v>
      </c>
    </row>
    <row r="97" spans="1:9" x14ac:dyDescent="0.3">
      <c r="A97" s="35" t="s">
        <v>2125</v>
      </c>
      <c r="B97" s="6">
        <v>155.69999999999999</v>
      </c>
      <c r="C97" s="6">
        <v>124.56</v>
      </c>
      <c r="D97" s="6">
        <v>31.139999999999986</v>
      </c>
      <c r="E97" s="6">
        <v>63.15</v>
      </c>
      <c r="F97" s="6">
        <v>0</v>
      </c>
      <c r="G97" s="6">
        <v>92.549999999999983</v>
      </c>
      <c r="H97" s="7">
        <v>1.3839999999999999</v>
      </c>
      <c r="I97" s="7">
        <v>6</v>
      </c>
    </row>
    <row r="98" spans="1:9" x14ac:dyDescent="0.3">
      <c r="A98" s="35" t="s">
        <v>2126</v>
      </c>
      <c r="B98" s="6">
        <v>110.01600000000001</v>
      </c>
      <c r="C98" s="6">
        <v>76.703999999999994</v>
      </c>
      <c r="D98" s="6">
        <v>33.312000000000012</v>
      </c>
      <c r="E98" s="6">
        <v>55.008000000000003</v>
      </c>
      <c r="F98" s="6">
        <v>0</v>
      </c>
      <c r="G98" s="6">
        <v>55.008000000000003</v>
      </c>
      <c r="H98" s="7">
        <v>0.79900000000000004</v>
      </c>
      <c r="I98" s="7">
        <v>6</v>
      </c>
    </row>
    <row r="99" spans="1:9" x14ac:dyDescent="0.3">
      <c r="A99" s="31">
        <v>312410</v>
      </c>
      <c r="B99" s="6">
        <v>3450.3599999999997</v>
      </c>
      <c r="C99" s="6">
        <v>2994.0540000000001</v>
      </c>
      <c r="D99" s="6">
        <v>456.30600000000004</v>
      </c>
      <c r="E99" s="6">
        <v>503.42599999999999</v>
      </c>
      <c r="F99" s="6">
        <v>192.58249999999998</v>
      </c>
      <c r="G99" s="6">
        <v>2754.3514999999998</v>
      </c>
      <c r="H99" s="7">
        <v>2.3005</v>
      </c>
      <c r="I99" s="7">
        <v>10.743785714285716</v>
      </c>
    </row>
    <row r="100" spans="1:9" x14ac:dyDescent="0.3">
      <c r="A100" s="32" t="s">
        <v>59</v>
      </c>
      <c r="B100" s="6">
        <v>3450.3599999999997</v>
      </c>
      <c r="C100" s="6">
        <v>2994.0540000000001</v>
      </c>
      <c r="D100" s="6">
        <v>456.30600000000004</v>
      </c>
      <c r="E100" s="6">
        <v>503.42599999999999</v>
      </c>
      <c r="F100" s="6">
        <v>192.58249999999998</v>
      </c>
      <c r="G100" s="6">
        <v>2754.3514999999998</v>
      </c>
      <c r="H100" s="7">
        <v>2.3005</v>
      </c>
      <c r="I100" s="7">
        <v>10.743785714285716</v>
      </c>
    </row>
    <row r="101" spans="1:9" x14ac:dyDescent="0.3">
      <c r="A101" s="33" t="s">
        <v>58</v>
      </c>
      <c r="B101" s="6">
        <v>3450.3599999999997</v>
      </c>
      <c r="C101" s="6">
        <v>2994.0540000000001</v>
      </c>
      <c r="D101" s="6">
        <v>456.30600000000004</v>
      </c>
      <c r="E101" s="6">
        <v>503.42599999999999</v>
      </c>
      <c r="F101" s="6">
        <v>192.58249999999998</v>
      </c>
      <c r="G101" s="6">
        <v>2754.3514999999998</v>
      </c>
      <c r="H101" s="7">
        <v>2.3005</v>
      </c>
      <c r="I101" s="7">
        <v>10.743785714285716</v>
      </c>
    </row>
    <row r="102" spans="1:9" x14ac:dyDescent="0.3">
      <c r="A102" s="34" t="s">
        <v>1568</v>
      </c>
      <c r="B102" s="6">
        <v>3450.3599999999997</v>
      </c>
      <c r="C102" s="6">
        <v>2994.0540000000001</v>
      </c>
      <c r="D102" s="6">
        <v>456.30600000000004</v>
      </c>
      <c r="E102" s="6">
        <v>503.42599999999999</v>
      </c>
      <c r="F102" s="6">
        <v>192.58249999999998</v>
      </c>
      <c r="G102" s="6">
        <v>2754.3514999999998</v>
      </c>
      <c r="H102" s="7">
        <v>2.3005</v>
      </c>
      <c r="I102" s="7">
        <v>10.743785714285716</v>
      </c>
    </row>
    <row r="103" spans="1:9" x14ac:dyDescent="0.3">
      <c r="A103" s="35" t="s">
        <v>2127</v>
      </c>
      <c r="B103" s="6">
        <v>91.875</v>
      </c>
      <c r="C103" s="6">
        <v>66.3</v>
      </c>
      <c r="D103" s="6">
        <v>25.575000000000003</v>
      </c>
      <c r="E103" s="6">
        <v>0</v>
      </c>
      <c r="F103" s="6">
        <v>0</v>
      </c>
      <c r="G103" s="6">
        <v>91.875</v>
      </c>
      <c r="H103" s="7">
        <v>0.88400000000000001</v>
      </c>
      <c r="I103" s="7">
        <v>7.5</v>
      </c>
    </row>
    <row r="104" spans="1:9" x14ac:dyDescent="0.3">
      <c r="A104" s="35" t="s">
        <v>2128</v>
      </c>
      <c r="B104" s="6">
        <v>88.992000000000004</v>
      </c>
      <c r="C104" s="6">
        <v>52.631999999999998</v>
      </c>
      <c r="D104" s="6">
        <v>36.360000000000007</v>
      </c>
      <c r="E104" s="6">
        <v>0</v>
      </c>
      <c r="F104" s="6">
        <v>44.496000000000002</v>
      </c>
      <c r="G104" s="6">
        <v>44.496000000000002</v>
      </c>
      <c r="H104" s="7">
        <v>0.73099999999999998</v>
      </c>
      <c r="I104" s="7">
        <v>11</v>
      </c>
    </row>
    <row r="105" spans="1:9" x14ac:dyDescent="0.3">
      <c r="A105" s="35" t="s">
        <v>2129</v>
      </c>
      <c r="B105" s="6">
        <v>90.947999999999993</v>
      </c>
      <c r="C105" s="6">
        <v>58.344000000000001</v>
      </c>
      <c r="D105" s="6">
        <v>32.603999999999992</v>
      </c>
      <c r="E105" s="6">
        <v>0</v>
      </c>
      <c r="F105" s="6">
        <v>45.473999999999997</v>
      </c>
      <c r="G105" s="6">
        <v>45.473999999999997</v>
      </c>
      <c r="H105" s="7">
        <v>0.88400000000000001</v>
      </c>
      <c r="I105" s="7">
        <v>10.6</v>
      </c>
    </row>
    <row r="106" spans="1:9" x14ac:dyDescent="0.3">
      <c r="A106" s="35" t="s">
        <v>2130</v>
      </c>
      <c r="B106" s="6">
        <v>101.30800000000001</v>
      </c>
      <c r="C106" s="6">
        <v>66.835999999999999</v>
      </c>
      <c r="D106" s="6">
        <v>34.472000000000008</v>
      </c>
      <c r="E106" s="6">
        <v>0</v>
      </c>
      <c r="F106" s="6">
        <v>50.654000000000003</v>
      </c>
      <c r="G106" s="6">
        <v>50.654000000000003</v>
      </c>
      <c r="H106" s="7">
        <v>1.0780000000000001</v>
      </c>
      <c r="I106" s="7">
        <v>11</v>
      </c>
    </row>
    <row r="107" spans="1:9" x14ac:dyDescent="0.3">
      <c r="A107" s="35" t="s">
        <v>2131</v>
      </c>
      <c r="B107" s="6">
        <v>103.917</v>
      </c>
      <c r="C107" s="6">
        <v>69.478999999999999</v>
      </c>
      <c r="D107" s="6">
        <v>34.438000000000002</v>
      </c>
      <c r="E107" s="6">
        <v>0</v>
      </c>
      <c r="F107" s="6">
        <v>51.958500000000001</v>
      </c>
      <c r="G107" s="6">
        <v>51.958500000000001</v>
      </c>
      <c r="H107" s="7">
        <v>1.0369999999999999</v>
      </c>
      <c r="I107" s="7">
        <v>11.1</v>
      </c>
    </row>
    <row r="108" spans="1:9" x14ac:dyDescent="0.3">
      <c r="A108" s="35" t="s">
        <v>2132</v>
      </c>
      <c r="B108" s="6">
        <v>270.50400000000002</v>
      </c>
      <c r="C108" s="6">
        <v>230.13900000000001</v>
      </c>
      <c r="D108" s="6">
        <v>40.365000000000009</v>
      </c>
      <c r="E108" s="6">
        <v>135.25200000000001</v>
      </c>
      <c r="F108" s="6">
        <v>0</v>
      </c>
      <c r="G108" s="6">
        <v>135.25200000000001</v>
      </c>
      <c r="H108" s="7">
        <v>1.9670000000000001</v>
      </c>
      <c r="I108" s="7">
        <v>10.069000000000001</v>
      </c>
    </row>
    <row r="109" spans="1:9" x14ac:dyDescent="0.3">
      <c r="A109" s="35" t="s">
        <v>2133</v>
      </c>
      <c r="B109" s="6">
        <v>269.36900000000003</v>
      </c>
      <c r="C109" s="6">
        <v>235.51599999999999</v>
      </c>
      <c r="D109" s="6">
        <v>33.853000000000037</v>
      </c>
      <c r="E109" s="6">
        <v>134.68450000000001</v>
      </c>
      <c r="F109" s="6">
        <v>0</v>
      </c>
      <c r="G109" s="6">
        <v>134.68450000000001</v>
      </c>
      <c r="H109" s="7">
        <v>2.4279999999999999</v>
      </c>
      <c r="I109" s="7">
        <v>10.323</v>
      </c>
    </row>
    <row r="110" spans="1:9" x14ac:dyDescent="0.3">
      <c r="A110" s="35" t="s">
        <v>2134</v>
      </c>
      <c r="B110" s="6">
        <v>221.958</v>
      </c>
      <c r="C110" s="6">
        <v>189.98099999999999</v>
      </c>
      <c r="D110" s="6">
        <v>31.977000000000004</v>
      </c>
      <c r="E110" s="6">
        <v>110.979</v>
      </c>
      <c r="F110" s="6">
        <v>0</v>
      </c>
      <c r="G110" s="6">
        <v>110.979</v>
      </c>
      <c r="H110" s="7">
        <v>1.919</v>
      </c>
      <c r="I110" s="7">
        <v>9.4309999999999992</v>
      </c>
    </row>
    <row r="111" spans="1:9" x14ac:dyDescent="0.3">
      <c r="A111" s="35" t="s">
        <v>2135</v>
      </c>
      <c r="B111" s="6">
        <v>216.19499999999999</v>
      </c>
      <c r="C111" s="6">
        <v>177.76499999999999</v>
      </c>
      <c r="D111" s="6">
        <v>38.430000000000007</v>
      </c>
      <c r="E111" s="6">
        <v>122.51049999999999</v>
      </c>
      <c r="F111" s="6">
        <v>0</v>
      </c>
      <c r="G111" s="6">
        <v>93.6845</v>
      </c>
      <c r="H111" s="7">
        <v>1.6930000000000001</v>
      </c>
      <c r="I111" s="7">
        <v>10.84</v>
      </c>
    </row>
    <row r="112" spans="1:9" x14ac:dyDescent="0.3">
      <c r="A112" s="35" t="s">
        <v>2136</v>
      </c>
      <c r="B112" s="6">
        <v>580.68899999999996</v>
      </c>
      <c r="C112" s="6">
        <v>543.346</v>
      </c>
      <c r="D112" s="6">
        <v>37.342999999999961</v>
      </c>
      <c r="E112" s="6">
        <v>0</v>
      </c>
      <c r="F112" s="6">
        <v>0</v>
      </c>
      <c r="G112" s="6">
        <v>580.68899999999996</v>
      </c>
      <c r="H112" s="7">
        <v>5.0780000000000003</v>
      </c>
      <c r="I112" s="7">
        <v>12.05</v>
      </c>
    </row>
    <row r="113" spans="1:9" x14ac:dyDescent="0.3">
      <c r="A113" s="35" t="s">
        <v>2137</v>
      </c>
      <c r="B113" s="6">
        <v>472.923</v>
      </c>
      <c r="C113" s="6">
        <v>437.976</v>
      </c>
      <c r="D113" s="6">
        <v>34.947000000000003</v>
      </c>
      <c r="E113" s="6">
        <v>0</v>
      </c>
      <c r="F113" s="6">
        <v>0</v>
      </c>
      <c r="G113" s="6">
        <v>472.923</v>
      </c>
      <c r="H113" s="7">
        <v>4.4240000000000004</v>
      </c>
      <c r="I113" s="7">
        <v>12.2</v>
      </c>
    </row>
    <row r="114" spans="1:9" x14ac:dyDescent="0.3">
      <c r="A114" s="35" t="s">
        <v>2138</v>
      </c>
      <c r="B114" s="6">
        <v>469.55700000000002</v>
      </c>
      <c r="C114" s="6">
        <v>436.29300000000001</v>
      </c>
      <c r="D114" s="6">
        <v>33.26400000000001</v>
      </c>
      <c r="E114" s="6">
        <v>0</v>
      </c>
      <c r="F114" s="6">
        <v>0</v>
      </c>
      <c r="G114" s="6">
        <v>469.55700000000002</v>
      </c>
      <c r="H114" s="7">
        <v>4.407</v>
      </c>
      <c r="I114" s="7">
        <v>12.1</v>
      </c>
    </row>
    <row r="115" spans="1:9" x14ac:dyDescent="0.3">
      <c r="A115" s="35" t="s">
        <v>2139</v>
      </c>
      <c r="B115" s="6">
        <v>419.24700000000001</v>
      </c>
      <c r="C115" s="6">
        <v>382.61700000000002</v>
      </c>
      <c r="D115" s="6">
        <v>36.629999999999995</v>
      </c>
      <c r="E115" s="6">
        <v>0</v>
      </c>
      <c r="F115" s="6">
        <v>0</v>
      </c>
      <c r="G115" s="6">
        <v>419.24700000000001</v>
      </c>
      <c r="H115" s="7">
        <v>3.4470000000000001</v>
      </c>
      <c r="I115" s="7">
        <v>12</v>
      </c>
    </row>
    <row r="116" spans="1:9" x14ac:dyDescent="0.3">
      <c r="A116" s="35" t="s">
        <v>2140</v>
      </c>
      <c r="B116" s="6">
        <v>52.878</v>
      </c>
      <c r="C116" s="6">
        <v>46.83</v>
      </c>
      <c r="D116" s="6">
        <v>6.0480000000000018</v>
      </c>
      <c r="E116" s="6">
        <v>0</v>
      </c>
      <c r="F116" s="6">
        <v>0</v>
      </c>
      <c r="G116" s="6">
        <v>52.878</v>
      </c>
      <c r="H116" s="7">
        <v>2.23</v>
      </c>
      <c r="I116" s="7">
        <v>10.199999999999999</v>
      </c>
    </row>
    <row r="117" spans="1:9" x14ac:dyDescent="0.3">
      <c r="A117" s="31">
        <v>312510</v>
      </c>
      <c r="B117" s="6">
        <v>62.585999999999999</v>
      </c>
      <c r="C117" s="6">
        <v>43.05</v>
      </c>
      <c r="D117" s="6">
        <v>19.536000000000001</v>
      </c>
      <c r="E117" s="6">
        <v>0</v>
      </c>
      <c r="F117" s="6">
        <v>0</v>
      </c>
      <c r="G117" s="6">
        <v>62.585999999999999</v>
      </c>
      <c r="H117" s="7">
        <v>7.6833333333333323E-2</v>
      </c>
      <c r="I117" s="7">
        <v>0.75199999999999989</v>
      </c>
    </row>
    <row r="118" spans="1:9" x14ac:dyDescent="0.3">
      <c r="A118" s="32" t="s">
        <v>61</v>
      </c>
      <c r="B118" s="6">
        <v>62.585999999999999</v>
      </c>
      <c r="C118" s="6">
        <v>43.05</v>
      </c>
      <c r="D118" s="6">
        <v>19.536000000000001</v>
      </c>
      <c r="E118" s="6">
        <v>0</v>
      </c>
      <c r="F118" s="6">
        <v>0</v>
      </c>
      <c r="G118" s="6">
        <v>62.585999999999999</v>
      </c>
      <c r="H118" s="7">
        <v>7.6833333333333323E-2</v>
      </c>
      <c r="I118" s="7">
        <v>0.75199999999999989</v>
      </c>
    </row>
    <row r="119" spans="1:9" x14ac:dyDescent="0.3">
      <c r="A119" s="33" t="s">
        <v>55</v>
      </c>
      <c r="B119" s="6">
        <v>62.585999999999999</v>
      </c>
      <c r="C119" s="6">
        <v>43.05</v>
      </c>
      <c r="D119" s="6">
        <v>19.536000000000001</v>
      </c>
      <c r="E119" s="6">
        <v>0</v>
      </c>
      <c r="F119" s="6">
        <v>0</v>
      </c>
      <c r="G119" s="6">
        <v>62.585999999999999</v>
      </c>
      <c r="H119" s="7">
        <v>7.6833333333333323E-2</v>
      </c>
      <c r="I119" s="7">
        <v>0.75199999999999989</v>
      </c>
    </row>
    <row r="120" spans="1:9" x14ac:dyDescent="0.3">
      <c r="A120" s="34" t="s">
        <v>18</v>
      </c>
      <c r="B120" s="6">
        <v>62.585999999999999</v>
      </c>
      <c r="C120" s="6">
        <v>43.05</v>
      </c>
      <c r="D120" s="6">
        <v>19.536000000000001</v>
      </c>
      <c r="E120" s="6">
        <v>0</v>
      </c>
      <c r="F120" s="6">
        <v>0</v>
      </c>
      <c r="G120" s="6">
        <v>62.585999999999999</v>
      </c>
      <c r="H120" s="7">
        <v>7.6833333333333323E-2</v>
      </c>
      <c r="I120" s="7">
        <v>0.75199999999999989</v>
      </c>
    </row>
    <row r="121" spans="1:9" x14ac:dyDescent="0.3">
      <c r="A121" s="35" t="s">
        <v>2141</v>
      </c>
      <c r="B121" s="6">
        <v>19.11</v>
      </c>
      <c r="C121" s="6">
        <v>13.818</v>
      </c>
      <c r="D121" s="6">
        <v>5.2919999999999998</v>
      </c>
      <c r="E121" s="6">
        <v>0</v>
      </c>
      <c r="F121" s="6">
        <v>0</v>
      </c>
      <c r="G121" s="6">
        <v>19.11</v>
      </c>
      <c r="H121" s="7">
        <v>0.14099999999999999</v>
      </c>
      <c r="I121" s="7">
        <v>0.8</v>
      </c>
    </row>
    <row r="122" spans="1:9" x14ac:dyDescent="0.3">
      <c r="A122" s="35" t="s">
        <v>2142</v>
      </c>
      <c r="B122" s="6">
        <v>14.454000000000001</v>
      </c>
      <c r="C122" s="6">
        <v>13.464</v>
      </c>
      <c r="D122" s="6">
        <v>0.99000000000000021</v>
      </c>
      <c r="E122" s="6">
        <v>0</v>
      </c>
      <c r="F122" s="6">
        <v>0</v>
      </c>
      <c r="G122" s="6">
        <v>14.454000000000001</v>
      </c>
      <c r="H122" s="7">
        <v>0.13600000000000001</v>
      </c>
      <c r="I122" s="7">
        <v>0.7</v>
      </c>
    </row>
    <row r="123" spans="1:9" x14ac:dyDescent="0.3">
      <c r="A123" s="35" t="s">
        <v>2143</v>
      </c>
      <c r="B123" s="6">
        <v>6.1879999999999997</v>
      </c>
      <c r="C123" s="6">
        <v>3.3319999999999999</v>
      </c>
      <c r="D123" s="6">
        <v>2.8559999999999999</v>
      </c>
      <c r="E123" s="6">
        <v>0</v>
      </c>
      <c r="F123" s="6">
        <v>0</v>
      </c>
      <c r="G123" s="6">
        <v>6.1879999999999997</v>
      </c>
      <c r="H123" s="7">
        <v>4.9000000000000002E-2</v>
      </c>
      <c r="I123" s="7">
        <v>0.8</v>
      </c>
    </row>
    <row r="124" spans="1:9" x14ac:dyDescent="0.3">
      <c r="A124" s="35" t="s">
        <v>2144</v>
      </c>
      <c r="B124" s="6">
        <v>7.7380000000000004</v>
      </c>
      <c r="C124" s="6">
        <v>3.3580000000000001</v>
      </c>
      <c r="D124" s="6">
        <v>4.3800000000000008</v>
      </c>
      <c r="E124" s="6">
        <v>0</v>
      </c>
      <c r="F124" s="6">
        <v>0</v>
      </c>
      <c r="G124" s="6">
        <v>7.7380000000000004</v>
      </c>
      <c r="H124" s="7">
        <v>4.5999999999999999E-2</v>
      </c>
      <c r="I124" s="7">
        <v>0.9</v>
      </c>
    </row>
    <row r="125" spans="1:9" x14ac:dyDescent="0.3">
      <c r="A125" s="35" t="s">
        <v>2145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7">
        <v>0</v>
      </c>
      <c r="I125" s="7">
        <v>0.41199999999999998</v>
      </c>
    </row>
    <row r="126" spans="1:9" x14ac:dyDescent="0.3">
      <c r="A126" s="35" t="s">
        <v>2146</v>
      </c>
      <c r="B126" s="6">
        <v>15.096</v>
      </c>
      <c r="C126" s="6">
        <v>9.0779999999999994</v>
      </c>
      <c r="D126" s="6">
        <v>6.0180000000000007</v>
      </c>
      <c r="E126" s="6">
        <v>0</v>
      </c>
      <c r="F126" s="6">
        <v>0</v>
      </c>
      <c r="G126" s="6">
        <v>15.096</v>
      </c>
      <c r="H126" s="7">
        <v>8.8999999999999996E-2</v>
      </c>
      <c r="I126" s="7">
        <v>0.9</v>
      </c>
    </row>
    <row r="127" spans="1:9" x14ac:dyDescent="0.3">
      <c r="A127" s="31">
        <v>312610</v>
      </c>
      <c r="B127" s="6">
        <v>230.48000000000002</v>
      </c>
      <c r="C127" s="6">
        <v>136.88499999999999</v>
      </c>
      <c r="D127" s="6">
        <v>93.594999999999999</v>
      </c>
      <c r="E127" s="6">
        <v>0</v>
      </c>
      <c r="F127" s="6">
        <v>0</v>
      </c>
      <c r="G127" s="6">
        <v>230.48000000000002</v>
      </c>
      <c r="H127" s="7">
        <v>0.18409999999999999</v>
      </c>
      <c r="I127" s="7">
        <v>2.3828</v>
      </c>
    </row>
    <row r="128" spans="1:9" x14ac:dyDescent="0.3">
      <c r="A128" s="32" t="s">
        <v>61</v>
      </c>
      <c r="B128" s="6">
        <v>230.48000000000002</v>
      </c>
      <c r="C128" s="6">
        <v>136.88499999999999</v>
      </c>
      <c r="D128" s="6">
        <v>93.594999999999999</v>
      </c>
      <c r="E128" s="6">
        <v>0</v>
      </c>
      <c r="F128" s="6">
        <v>0</v>
      </c>
      <c r="G128" s="6">
        <v>230.48000000000002</v>
      </c>
      <c r="H128" s="7">
        <v>0.18409999999999999</v>
      </c>
      <c r="I128" s="7">
        <v>2.3828</v>
      </c>
    </row>
    <row r="129" spans="1:9" x14ac:dyDescent="0.3">
      <c r="A129" s="33" t="s">
        <v>55</v>
      </c>
      <c r="B129" s="6">
        <v>230.48000000000002</v>
      </c>
      <c r="C129" s="6">
        <v>136.88499999999999</v>
      </c>
      <c r="D129" s="6">
        <v>93.594999999999999</v>
      </c>
      <c r="E129" s="6">
        <v>0</v>
      </c>
      <c r="F129" s="6">
        <v>0</v>
      </c>
      <c r="G129" s="6">
        <v>230.48000000000002</v>
      </c>
      <c r="H129" s="7">
        <v>0.18409999999999999</v>
      </c>
      <c r="I129" s="7">
        <v>2.3828</v>
      </c>
    </row>
    <row r="130" spans="1:9" x14ac:dyDescent="0.3">
      <c r="A130" s="34" t="s">
        <v>1568</v>
      </c>
      <c r="B130" s="6">
        <v>152.28100000000001</v>
      </c>
      <c r="C130" s="6">
        <v>88.787000000000006</v>
      </c>
      <c r="D130" s="6">
        <v>63.494</v>
      </c>
      <c r="E130" s="6">
        <v>0</v>
      </c>
      <c r="F130" s="6">
        <v>0</v>
      </c>
      <c r="G130" s="6">
        <v>152.28100000000001</v>
      </c>
      <c r="H130" s="7">
        <v>0.22425</v>
      </c>
      <c r="I130" s="7">
        <v>3.9577499999999999</v>
      </c>
    </row>
    <row r="131" spans="1:9" x14ac:dyDescent="0.3">
      <c r="A131" s="35" t="s">
        <v>2147</v>
      </c>
      <c r="B131" s="6">
        <v>24.102</v>
      </c>
      <c r="C131" s="6">
        <v>11.948</v>
      </c>
      <c r="D131" s="6">
        <v>12.154</v>
      </c>
      <c r="E131" s="6">
        <v>0</v>
      </c>
      <c r="F131" s="6">
        <v>0</v>
      </c>
      <c r="G131" s="6">
        <v>24.102</v>
      </c>
      <c r="H131" s="7">
        <v>0.11600000000000001</v>
      </c>
      <c r="I131" s="7">
        <v>3.972</v>
      </c>
    </row>
    <row r="132" spans="1:9" x14ac:dyDescent="0.3">
      <c r="A132" s="35" t="s">
        <v>2148</v>
      </c>
      <c r="B132" s="6">
        <v>18.096</v>
      </c>
      <c r="C132" s="6">
        <v>8.6129999999999995</v>
      </c>
      <c r="D132" s="6">
        <v>9.4830000000000005</v>
      </c>
      <c r="E132" s="6">
        <v>0</v>
      </c>
      <c r="F132" s="6">
        <v>0</v>
      </c>
      <c r="G132" s="6">
        <v>18.096</v>
      </c>
      <c r="H132" s="7">
        <v>9.9000000000000005E-2</v>
      </c>
      <c r="I132" s="7">
        <v>3.7130000000000001</v>
      </c>
    </row>
    <row r="133" spans="1:9" x14ac:dyDescent="0.3">
      <c r="A133" s="35" t="s">
        <v>2149</v>
      </c>
      <c r="B133" s="6">
        <v>38.11</v>
      </c>
      <c r="C133" s="6">
        <v>18.231000000000002</v>
      </c>
      <c r="D133" s="6">
        <v>19.878999999999998</v>
      </c>
      <c r="E133" s="6">
        <v>0</v>
      </c>
      <c r="F133" s="6">
        <v>0</v>
      </c>
      <c r="G133" s="6">
        <v>38.11</v>
      </c>
      <c r="H133" s="7">
        <v>0.17699999999999999</v>
      </c>
      <c r="I133" s="7">
        <v>4.0869999999999997</v>
      </c>
    </row>
    <row r="134" spans="1:9" x14ac:dyDescent="0.3">
      <c r="A134" s="35" t="s">
        <v>2150</v>
      </c>
      <c r="B134" s="6">
        <v>71.972999999999999</v>
      </c>
      <c r="C134" s="6">
        <v>49.994999999999997</v>
      </c>
      <c r="D134" s="6">
        <v>21.978000000000002</v>
      </c>
      <c r="E134" s="6">
        <v>0</v>
      </c>
      <c r="F134" s="6">
        <v>0</v>
      </c>
      <c r="G134" s="6">
        <v>71.972999999999999</v>
      </c>
      <c r="H134" s="7">
        <v>0.505</v>
      </c>
      <c r="I134" s="7">
        <v>4.0590000000000002</v>
      </c>
    </row>
    <row r="135" spans="1:9" x14ac:dyDescent="0.3">
      <c r="A135" s="34" t="s">
        <v>18</v>
      </c>
      <c r="B135" s="6">
        <v>78.198999999999998</v>
      </c>
      <c r="C135" s="6">
        <v>48.097999999999999</v>
      </c>
      <c r="D135" s="6">
        <v>30.100999999999999</v>
      </c>
      <c r="E135" s="6">
        <v>0</v>
      </c>
      <c r="F135" s="6">
        <v>0</v>
      </c>
      <c r="G135" s="6">
        <v>78.198999999999998</v>
      </c>
      <c r="H135" s="7">
        <v>0.15733333333333333</v>
      </c>
      <c r="I135" s="7">
        <v>1.3328333333333333</v>
      </c>
    </row>
    <row r="136" spans="1:9" x14ac:dyDescent="0.3">
      <c r="A136" s="35" t="s">
        <v>2151</v>
      </c>
      <c r="B136" s="6">
        <v>9.1449999999999996</v>
      </c>
      <c r="C136" s="6">
        <v>3.6579999999999999</v>
      </c>
      <c r="D136" s="6">
        <v>5.4870000000000001</v>
      </c>
      <c r="E136" s="6">
        <v>0</v>
      </c>
      <c r="F136" s="6">
        <v>0</v>
      </c>
      <c r="G136" s="6">
        <v>9.1449999999999996</v>
      </c>
      <c r="H136" s="7">
        <v>6.2E-2</v>
      </c>
      <c r="I136" s="7">
        <v>1.4</v>
      </c>
    </row>
    <row r="137" spans="1:9" x14ac:dyDescent="0.3">
      <c r="A137" s="35" t="s">
        <v>2152</v>
      </c>
      <c r="B137" s="6">
        <v>10.577999999999999</v>
      </c>
      <c r="C137" s="6">
        <v>4.9020000000000001</v>
      </c>
      <c r="D137" s="6">
        <v>5.6759999999999993</v>
      </c>
      <c r="E137" s="6">
        <v>0</v>
      </c>
      <c r="F137" s="6">
        <v>0</v>
      </c>
      <c r="G137" s="6">
        <v>10.577999999999999</v>
      </c>
      <c r="H137" s="7">
        <v>5.7000000000000002E-2</v>
      </c>
      <c r="I137" s="7">
        <v>1</v>
      </c>
    </row>
    <row r="138" spans="1:9" x14ac:dyDescent="0.3">
      <c r="A138" s="35" t="s">
        <v>2153</v>
      </c>
      <c r="B138" s="6">
        <v>8.2959999999999994</v>
      </c>
      <c r="C138" s="6">
        <v>3.3319999999999999</v>
      </c>
      <c r="D138" s="6">
        <v>4.9639999999999995</v>
      </c>
      <c r="E138" s="6">
        <v>0</v>
      </c>
      <c r="F138" s="6">
        <v>0</v>
      </c>
      <c r="G138" s="6">
        <v>8.2959999999999994</v>
      </c>
      <c r="H138" s="7">
        <v>4.9000000000000002E-2</v>
      </c>
      <c r="I138" s="7">
        <v>1.1000000000000001</v>
      </c>
    </row>
    <row r="139" spans="1:9" x14ac:dyDescent="0.3">
      <c r="A139" s="35" t="s">
        <v>2154</v>
      </c>
      <c r="B139" s="6">
        <v>6.2779999999999996</v>
      </c>
      <c r="C139" s="6">
        <v>3.1819999999999999</v>
      </c>
      <c r="D139" s="6">
        <v>3.0959999999999996</v>
      </c>
      <c r="E139" s="6">
        <v>0</v>
      </c>
      <c r="F139" s="6">
        <v>0</v>
      </c>
      <c r="G139" s="6">
        <v>6.2779999999999996</v>
      </c>
      <c r="H139" s="7">
        <v>3.6999999999999998E-2</v>
      </c>
      <c r="I139" s="7">
        <v>0.79700000000000004</v>
      </c>
    </row>
    <row r="140" spans="1:9" x14ac:dyDescent="0.3">
      <c r="A140" s="35" t="s">
        <v>2155</v>
      </c>
      <c r="B140" s="6">
        <v>19.722000000000001</v>
      </c>
      <c r="C140" s="6">
        <v>14.667999999999999</v>
      </c>
      <c r="D140" s="6">
        <v>5.054000000000002</v>
      </c>
      <c r="E140" s="6">
        <v>0</v>
      </c>
      <c r="F140" s="6">
        <v>0</v>
      </c>
      <c r="G140" s="6">
        <v>19.722000000000001</v>
      </c>
      <c r="H140" s="7">
        <v>0.38600000000000001</v>
      </c>
      <c r="I140" s="7">
        <v>2</v>
      </c>
    </row>
    <row r="141" spans="1:9" x14ac:dyDescent="0.3">
      <c r="A141" s="35" t="s">
        <v>2156</v>
      </c>
      <c r="B141" s="6">
        <v>24.18</v>
      </c>
      <c r="C141" s="6">
        <v>18.356000000000002</v>
      </c>
      <c r="D141" s="6">
        <v>5.8239999999999981</v>
      </c>
      <c r="E141" s="6">
        <v>0</v>
      </c>
      <c r="F141" s="6">
        <v>0</v>
      </c>
      <c r="G141" s="6">
        <v>24.18</v>
      </c>
      <c r="H141" s="7">
        <v>0.35299999999999998</v>
      </c>
      <c r="I141" s="7">
        <v>1.7</v>
      </c>
    </row>
    <row r="142" spans="1:9" x14ac:dyDescent="0.3">
      <c r="A142" s="31">
        <v>312710</v>
      </c>
      <c r="B142" s="6">
        <v>4389.4359999999979</v>
      </c>
      <c r="C142" s="6">
        <v>3449.6909999999998</v>
      </c>
      <c r="D142" s="6">
        <v>939.74499999999989</v>
      </c>
      <c r="E142" s="6">
        <v>0</v>
      </c>
      <c r="F142" s="6">
        <v>0</v>
      </c>
      <c r="G142" s="6">
        <v>4389.4359999999979</v>
      </c>
      <c r="H142" s="7">
        <v>0.45834666666666662</v>
      </c>
      <c r="I142" s="7">
        <v>2.2114666666666682</v>
      </c>
    </row>
    <row r="143" spans="1:9" x14ac:dyDescent="0.3">
      <c r="A143" s="32" t="s">
        <v>1532</v>
      </c>
      <c r="B143" s="6">
        <v>4389.4359999999979</v>
      </c>
      <c r="C143" s="6">
        <v>3449.6909999999998</v>
      </c>
      <c r="D143" s="6">
        <v>939.74499999999989</v>
      </c>
      <c r="E143" s="6">
        <v>0</v>
      </c>
      <c r="F143" s="6">
        <v>0</v>
      </c>
      <c r="G143" s="6">
        <v>4389.4359999999979</v>
      </c>
      <c r="H143" s="7">
        <v>0.45834666666666662</v>
      </c>
      <c r="I143" s="7">
        <v>2.2114666666666682</v>
      </c>
    </row>
    <row r="144" spans="1:9" x14ac:dyDescent="0.3">
      <c r="A144" s="33" t="s">
        <v>55</v>
      </c>
      <c r="B144" s="6">
        <v>4389.4359999999979</v>
      </c>
      <c r="C144" s="6">
        <v>3449.6909999999998</v>
      </c>
      <c r="D144" s="6">
        <v>939.74499999999989</v>
      </c>
      <c r="E144" s="6">
        <v>0</v>
      </c>
      <c r="F144" s="6">
        <v>0</v>
      </c>
      <c r="G144" s="6">
        <v>4389.4359999999979</v>
      </c>
      <c r="H144" s="7">
        <v>0.45834666666666662</v>
      </c>
      <c r="I144" s="7">
        <v>2.2114666666666682</v>
      </c>
    </row>
    <row r="145" spans="1:9" x14ac:dyDescent="0.3">
      <c r="A145" s="34" t="s">
        <v>1568</v>
      </c>
      <c r="B145" s="6">
        <v>937.46600000000001</v>
      </c>
      <c r="C145" s="6">
        <v>651.27100000000007</v>
      </c>
      <c r="D145" s="6">
        <v>286.19499999999999</v>
      </c>
      <c r="E145" s="6">
        <v>0</v>
      </c>
      <c r="F145" s="6">
        <v>0</v>
      </c>
      <c r="G145" s="6">
        <v>937.46600000000001</v>
      </c>
      <c r="H145" s="7">
        <v>0.36240624999999999</v>
      </c>
      <c r="I145" s="7">
        <v>2.6809687499999995</v>
      </c>
    </row>
    <row r="146" spans="1:9" x14ac:dyDescent="0.3">
      <c r="A146" s="35" t="s">
        <v>2157</v>
      </c>
      <c r="B146" s="6">
        <v>8.64</v>
      </c>
      <c r="C146" s="6">
        <v>6.5</v>
      </c>
      <c r="D146" s="6">
        <v>2.1400000000000006</v>
      </c>
      <c r="E146" s="6">
        <v>0</v>
      </c>
      <c r="F146" s="6">
        <v>0</v>
      </c>
      <c r="G146" s="6">
        <v>8.64</v>
      </c>
      <c r="H146" s="7">
        <v>0.32500000000000001</v>
      </c>
      <c r="I146" s="7">
        <v>1.6890000000000001</v>
      </c>
    </row>
    <row r="147" spans="1:9" x14ac:dyDescent="0.3">
      <c r="A147" s="35" t="s">
        <v>2158</v>
      </c>
      <c r="B147" s="6">
        <v>6.1479999999999997</v>
      </c>
      <c r="C147" s="6">
        <v>3.8570000000000002</v>
      </c>
      <c r="D147" s="6">
        <v>2.2909999999999995</v>
      </c>
      <c r="E147" s="6">
        <v>0</v>
      </c>
      <c r="F147" s="6">
        <v>0</v>
      </c>
      <c r="G147" s="6">
        <v>6.1479999999999997</v>
      </c>
      <c r="H147" s="7">
        <v>0.13300000000000001</v>
      </c>
      <c r="I147" s="7">
        <v>1.546</v>
      </c>
    </row>
    <row r="148" spans="1:9" x14ac:dyDescent="0.3">
      <c r="A148" s="35" t="s">
        <v>2159</v>
      </c>
      <c r="B148" s="6">
        <v>11.356999999999999</v>
      </c>
      <c r="C148" s="6">
        <v>7.1749999999999998</v>
      </c>
      <c r="D148" s="6">
        <v>4.1819999999999995</v>
      </c>
      <c r="E148" s="6">
        <v>0</v>
      </c>
      <c r="F148" s="6">
        <v>0</v>
      </c>
      <c r="G148" s="6">
        <v>11.356999999999999</v>
      </c>
      <c r="H148" s="7">
        <v>0.17499999999999999</v>
      </c>
      <c r="I148" s="7">
        <v>1.8049999999999999</v>
      </c>
    </row>
    <row r="149" spans="1:9" x14ac:dyDescent="0.3">
      <c r="A149" s="35" t="s">
        <v>2160</v>
      </c>
      <c r="B149" s="6">
        <v>4.68</v>
      </c>
      <c r="C149" s="6">
        <v>3.24</v>
      </c>
      <c r="D149" s="6">
        <v>1.4399999999999995</v>
      </c>
      <c r="E149" s="6">
        <v>0</v>
      </c>
      <c r="F149" s="6">
        <v>0</v>
      </c>
      <c r="G149" s="6">
        <v>4.68</v>
      </c>
      <c r="H149" s="7">
        <v>0.16200000000000001</v>
      </c>
      <c r="I149" s="7">
        <v>1.718</v>
      </c>
    </row>
    <row r="150" spans="1:9" x14ac:dyDescent="0.3">
      <c r="A150" s="35" t="s">
        <v>2161</v>
      </c>
      <c r="B150" s="6">
        <v>26.738</v>
      </c>
      <c r="C150" s="6">
        <v>20.474</v>
      </c>
      <c r="D150" s="6">
        <v>6.2639999999999993</v>
      </c>
      <c r="E150" s="6">
        <v>0</v>
      </c>
      <c r="F150" s="6">
        <v>0</v>
      </c>
      <c r="G150" s="6">
        <v>26.738</v>
      </c>
      <c r="H150" s="7">
        <v>0.35299999999999998</v>
      </c>
      <c r="I150" s="7">
        <v>1.8859999999999999</v>
      </c>
    </row>
    <row r="151" spans="1:9" x14ac:dyDescent="0.3">
      <c r="A151" s="35" t="s">
        <v>2162</v>
      </c>
      <c r="B151" s="6">
        <v>16.283999999999999</v>
      </c>
      <c r="C151" s="6">
        <v>11.032999999999999</v>
      </c>
      <c r="D151" s="6">
        <v>5.2509999999999994</v>
      </c>
      <c r="E151" s="6">
        <v>0</v>
      </c>
      <c r="F151" s="6">
        <v>0</v>
      </c>
      <c r="G151" s="6">
        <v>16.283999999999999</v>
      </c>
      <c r="H151" s="7">
        <v>0.187</v>
      </c>
      <c r="I151" s="7">
        <v>1.75</v>
      </c>
    </row>
    <row r="152" spans="1:9" x14ac:dyDescent="0.3">
      <c r="A152" s="35" t="s">
        <v>2163</v>
      </c>
      <c r="B152" s="6">
        <v>4.9320000000000004</v>
      </c>
      <c r="C152" s="6">
        <v>3.3660000000000001</v>
      </c>
      <c r="D152" s="6">
        <v>1.5660000000000003</v>
      </c>
      <c r="E152" s="6">
        <v>0</v>
      </c>
      <c r="F152" s="6">
        <v>0</v>
      </c>
      <c r="G152" s="6">
        <v>4.9320000000000004</v>
      </c>
      <c r="H152" s="7">
        <v>0.187</v>
      </c>
      <c r="I152" s="7">
        <v>1.7</v>
      </c>
    </row>
    <row r="153" spans="1:9" x14ac:dyDescent="0.3">
      <c r="A153" s="35" t="s">
        <v>2164</v>
      </c>
      <c r="B153" s="6">
        <v>18.352</v>
      </c>
      <c r="C153" s="6">
        <v>13.727</v>
      </c>
      <c r="D153" s="6">
        <v>4.625</v>
      </c>
      <c r="E153" s="6">
        <v>0</v>
      </c>
      <c r="F153" s="6">
        <v>0</v>
      </c>
      <c r="G153" s="6">
        <v>18.352</v>
      </c>
      <c r="H153" s="7">
        <v>0.371</v>
      </c>
      <c r="I153" s="7">
        <v>4.5419999999999998</v>
      </c>
    </row>
    <row r="154" spans="1:9" x14ac:dyDescent="0.3">
      <c r="A154" s="35" t="s">
        <v>2165</v>
      </c>
      <c r="B154" s="6">
        <v>12.926</v>
      </c>
      <c r="C154" s="6">
        <v>11.96</v>
      </c>
      <c r="D154" s="6">
        <v>0.9659999999999993</v>
      </c>
      <c r="E154" s="6">
        <v>0</v>
      </c>
      <c r="F154" s="6">
        <v>0</v>
      </c>
      <c r="G154" s="6">
        <v>12.926</v>
      </c>
      <c r="H154" s="7">
        <v>0.52</v>
      </c>
      <c r="I154" s="7">
        <v>1.91</v>
      </c>
    </row>
    <row r="155" spans="1:9" x14ac:dyDescent="0.3">
      <c r="A155" s="35" t="s">
        <v>2166</v>
      </c>
      <c r="B155" s="6">
        <v>10.98</v>
      </c>
      <c r="C155" s="6">
        <v>7.8</v>
      </c>
      <c r="D155" s="6">
        <v>3.1800000000000006</v>
      </c>
      <c r="E155" s="6">
        <v>0</v>
      </c>
      <c r="F155" s="6">
        <v>0</v>
      </c>
      <c r="G155" s="6">
        <v>10.98</v>
      </c>
      <c r="H155" s="7">
        <v>0.39</v>
      </c>
      <c r="I155" s="7">
        <v>2.31</v>
      </c>
    </row>
    <row r="156" spans="1:9" x14ac:dyDescent="0.3">
      <c r="A156" s="35" t="s">
        <v>2167</v>
      </c>
      <c r="B156" s="6">
        <v>10.08</v>
      </c>
      <c r="C156" s="6">
        <v>7.1</v>
      </c>
      <c r="D156" s="6">
        <v>2.9800000000000004</v>
      </c>
      <c r="E156" s="6">
        <v>0</v>
      </c>
      <c r="F156" s="6">
        <v>0</v>
      </c>
      <c r="G156" s="6">
        <v>10.08</v>
      </c>
      <c r="H156" s="7">
        <v>0.35499999999999998</v>
      </c>
      <c r="I156" s="7">
        <v>2.2930000000000001</v>
      </c>
    </row>
    <row r="157" spans="1:9" x14ac:dyDescent="0.3">
      <c r="A157" s="35" t="s">
        <v>2168</v>
      </c>
      <c r="B157" s="6">
        <v>3.44</v>
      </c>
      <c r="C157" s="6">
        <v>1.38</v>
      </c>
      <c r="D157" s="6">
        <v>2.06</v>
      </c>
      <c r="E157" s="6">
        <v>0</v>
      </c>
      <c r="F157" s="6">
        <v>0</v>
      </c>
      <c r="G157" s="6">
        <v>3.44</v>
      </c>
      <c r="H157" s="7">
        <v>6.9000000000000006E-2</v>
      </c>
      <c r="I157" s="7">
        <v>1.524</v>
      </c>
    </row>
    <row r="158" spans="1:9" x14ac:dyDescent="0.3">
      <c r="A158" s="35" t="s">
        <v>2169</v>
      </c>
      <c r="B158" s="6">
        <v>22.44</v>
      </c>
      <c r="C158" s="6">
        <v>8.1839999999999993</v>
      </c>
      <c r="D158" s="6">
        <v>14.256000000000002</v>
      </c>
      <c r="E158" s="6">
        <v>0</v>
      </c>
      <c r="F158" s="6">
        <v>0</v>
      </c>
      <c r="G158" s="6">
        <v>22.44</v>
      </c>
      <c r="H158" s="7">
        <v>9.2999999999999999E-2</v>
      </c>
      <c r="I158" s="7">
        <v>2.3290000000000002</v>
      </c>
    </row>
    <row r="159" spans="1:9" x14ac:dyDescent="0.3">
      <c r="A159" s="35" t="s">
        <v>2170</v>
      </c>
      <c r="B159" s="6">
        <v>16.45</v>
      </c>
      <c r="C159" s="6">
        <v>5.67</v>
      </c>
      <c r="D159" s="6">
        <v>10.78</v>
      </c>
      <c r="E159" s="6">
        <v>0</v>
      </c>
      <c r="F159" s="6">
        <v>0</v>
      </c>
      <c r="G159" s="6">
        <v>16.45</v>
      </c>
      <c r="H159" s="7">
        <v>8.1000000000000003E-2</v>
      </c>
      <c r="I159" s="7">
        <v>2.242</v>
      </c>
    </row>
    <row r="160" spans="1:9" x14ac:dyDescent="0.3">
      <c r="A160" s="35" t="s">
        <v>2171</v>
      </c>
      <c r="B160" s="6">
        <v>4.08</v>
      </c>
      <c r="C160" s="6">
        <v>1.2</v>
      </c>
      <c r="D160" s="6">
        <v>2.88</v>
      </c>
      <c r="E160" s="6">
        <v>0</v>
      </c>
      <c r="F160" s="6">
        <v>0</v>
      </c>
      <c r="G160" s="6">
        <v>4.08</v>
      </c>
      <c r="H160" s="7">
        <v>0.06</v>
      </c>
      <c r="I160" s="7">
        <v>2.0910000000000002</v>
      </c>
    </row>
    <row r="161" spans="1:9" x14ac:dyDescent="0.3">
      <c r="A161" s="35" t="s">
        <v>2172</v>
      </c>
      <c r="B161" s="6">
        <v>3.52</v>
      </c>
      <c r="C161" s="6">
        <v>0.66</v>
      </c>
      <c r="D161" s="6">
        <v>2.86</v>
      </c>
      <c r="E161" s="6">
        <v>0</v>
      </c>
      <c r="F161" s="6">
        <v>0</v>
      </c>
      <c r="G161" s="6">
        <v>3.52</v>
      </c>
      <c r="H161" s="7">
        <v>3.3000000000000002E-2</v>
      </c>
      <c r="I161" s="7">
        <v>2.0710000000000002</v>
      </c>
    </row>
    <row r="162" spans="1:9" x14ac:dyDescent="0.3">
      <c r="A162" s="35" t="s">
        <v>2173</v>
      </c>
      <c r="B162" s="6">
        <v>4.9349999999999996</v>
      </c>
      <c r="C162" s="6">
        <v>0.45500000000000002</v>
      </c>
      <c r="D162" s="6">
        <v>4.4799999999999995</v>
      </c>
      <c r="E162" s="6">
        <v>0</v>
      </c>
      <c r="F162" s="6">
        <v>0</v>
      </c>
      <c r="G162" s="6">
        <v>4.9349999999999996</v>
      </c>
      <c r="H162" s="7">
        <v>1.2999999999999999E-2</v>
      </c>
      <c r="I162" s="7">
        <v>1.8440000000000001</v>
      </c>
    </row>
    <row r="163" spans="1:9" x14ac:dyDescent="0.3">
      <c r="A163" s="35" t="s">
        <v>2174</v>
      </c>
      <c r="B163" s="6">
        <v>15.875999999999999</v>
      </c>
      <c r="C163" s="6">
        <v>8.6519999999999992</v>
      </c>
      <c r="D163" s="6">
        <v>7.2240000000000002</v>
      </c>
      <c r="E163" s="6">
        <v>0</v>
      </c>
      <c r="F163" s="6">
        <v>0</v>
      </c>
      <c r="G163" s="6">
        <v>15.875999999999999</v>
      </c>
      <c r="H163" s="7">
        <v>0.10299999999999999</v>
      </c>
      <c r="I163" s="7">
        <v>1.7070000000000001</v>
      </c>
    </row>
    <row r="164" spans="1:9" x14ac:dyDescent="0.3">
      <c r="A164" s="35" t="s">
        <v>2175</v>
      </c>
      <c r="B164" s="6">
        <v>3.7949999999999999</v>
      </c>
      <c r="C164" s="6">
        <v>0.82499999999999996</v>
      </c>
      <c r="D164" s="6">
        <v>2.9699999999999998</v>
      </c>
      <c r="E164" s="6">
        <v>0</v>
      </c>
      <c r="F164" s="6">
        <v>0</v>
      </c>
      <c r="G164" s="6">
        <v>3.7949999999999999</v>
      </c>
      <c r="H164" s="7">
        <v>1.4999999999999999E-2</v>
      </c>
      <c r="I164" s="7">
        <v>1.762</v>
      </c>
    </row>
    <row r="165" spans="1:9" x14ac:dyDescent="0.3">
      <c r="A165" s="35" t="s">
        <v>2176</v>
      </c>
      <c r="B165" s="6">
        <v>4.38</v>
      </c>
      <c r="C165" s="6">
        <v>2.4</v>
      </c>
      <c r="D165" s="6">
        <v>1.98</v>
      </c>
      <c r="E165" s="6">
        <v>0</v>
      </c>
      <c r="F165" s="6">
        <v>0</v>
      </c>
      <c r="G165" s="6">
        <v>4.38</v>
      </c>
      <c r="H165" s="7">
        <v>0.12</v>
      </c>
      <c r="I165" s="7">
        <v>1.9490000000000001</v>
      </c>
    </row>
    <row r="166" spans="1:9" x14ac:dyDescent="0.3">
      <c r="A166" s="35" t="s">
        <v>2177</v>
      </c>
      <c r="B166" s="6">
        <v>100.116</v>
      </c>
      <c r="C166" s="6">
        <v>70.864000000000004</v>
      </c>
      <c r="D166" s="6">
        <v>29.251999999999995</v>
      </c>
      <c r="E166" s="6">
        <v>0</v>
      </c>
      <c r="F166" s="6">
        <v>0</v>
      </c>
      <c r="G166" s="6">
        <v>100.116</v>
      </c>
      <c r="H166" s="7">
        <v>0.68799999999999994</v>
      </c>
      <c r="I166" s="7">
        <v>5.0999999999999996</v>
      </c>
    </row>
    <row r="167" spans="1:9" x14ac:dyDescent="0.3">
      <c r="A167" s="35" t="s">
        <v>2178</v>
      </c>
      <c r="B167" s="6">
        <v>30.744</v>
      </c>
      <c r="C167" s="6">
        <v>24.052000000000003</v>
      </c>
      <c r="D167" s="6">
        <v>6.6919999999999966</v>
      </c>
      <c r="E167" s="6">
        <v>0</v>
      </c>
      <c r="F167" s="6">
        <v>0</v>
      </c>
      <c r="G167" s="6">
        <v>30.744</v>
      </c>
      <c r="H167" s="7">
        <v>0.85899999999999999</v>
      </c>
      <c r="I167" s="7">
        <v>4.9000000000000004</v>
      </c>
    </row>
    <row r="168" spans="1:9" x14ac:dyDescent="0.3">
      <c r="A168" s="35" t="s">
        <v>2179</v>
      </c>
      <c r="B168" s="6">
        <v>91.201999999999998</v>
      </c>
      <c r="C168" s="6">
        <v>77.314000000000007</v>
      </c>
      <c r="D168" s="6">
        <v>13.887999999999991</v>
      </c>
      <c r="E168" s="6">
        <v>0</v>
      </c>
      <c r="F168" s="6">
        <v>0</v>
      </c>
      <c r="G168" s="6">
        <v>91.201999999999998</v>
      </c>
      <c r="H168" s="7">
        <v>1.2470000000000001</v>
      </c>
      <c r="I168" s="7">
        <v>3.5920000000000001</v>
      </c>
    </row>
    <row r="169" spans="1:9" x14ac:dyDescent="0.3">
      <c r="A169" s="35" t="s">
        <v>2180</v>
      </c>
      <c r="B169" s="6">
        <v>60.786000000000001</v>
      </c>
      <c r="C169" s="6">
        <v>37.323</v>
      </c>
      <c r="D169" s="6">
        <v>23.463000000000001</v>
      </c>
      <c r="E169" s="6">
        <v>0</v>
      </c>
      <c r="F169" s="6">
        <v>0</v>
      </c>
      <c r="G169" s="6">
        <v>60.786000000000001</v>
      </c>
      <c r="H169" s="7">
        <v>0.377</v>
      </c>
      <c r="I169" s="7">
        <v>3.8540000000000001</v>
      </c>
    </row>
    <row r="170" spans="1:9" x14ac:dyDescent="0.3">
      <c r="A170" s="35" t="s">
        <v>2181</v>
      </c>
      <c r="B170" s="6">
        <v>72.619</v>
      </c>
      <c r="C170" s="6">
        <v>49.692</v>
      </c>
      <c r="D170" s="6">
        <v>22.927</v>
      </c>
      <c r="E170" s="6">
        <v>0</v>
      </c>
      <c r="F170" s="6">
        <v>0</v>
      </c>
      <c r="G170" s="6">
        <v>72.619</v>
      </c>
      <c r="H170" s="7">
        <v>0.49199999999999999</v>
      </c>
      <c r="I170" s="7">
        <v>3.8519999999999999</v>
      </c>
    </row>
    <row r="171" spans="1:9" x14ac:dyDescent="0.3">
      <c r="A171" s="35" t="s">
        <v>2182</v>
      </c>
      <c r="B171" s="6">
        <v>67.319999999999993</v>
      </c>
      <c r="C171" s="6">
        <v>43.86</v>
      </c>
      <c r="D171" s="6">
        <v>23.459999999999994</v>
      </c>
      <c r="E171" s="6">
        <v>0</v>
      </c>
      <c r="F171" s="6">
        <v>0</v>
      </c>
      <c r="G171" s="6">
        <v>67.319999999999993</v>
      </c>
      <c r="H171" s="7">
        <v>0.43</v>
      </c>
      <c r="I171" s="7">
        <v>3.8980000000000001</v>
      </c>
    </row>
    <row r="172" spans="1:9" x14ac:dyDescent="0.3">
      <c r="A172" s="35" t="s">
        <v>2183</v>
      </c>
      <c r="B172" s="6">
        <v>77.622</v>
      </c>
      <c r="C172" s="6">
        <v>51.917999999999999</v>
      </c>
      <c r="D172" s="6">
        <v>25.704000000000001</v>
      </c>
      <c r="E172" s="6">
        <v>0</v>
      </c>
      <c r="F172" s="6">
        <v>0</v>
      </c>
      <c r="G172" s="6">
        <v>77.622</v>
      </c>
      <c r="H172" s="7">
        <v>0.50900000000000001</v>
      </c>
      <c r="I172" s="7">
        <v>4.0439999999999996</v>
      </c>
    </row>
    <row r="173" spans="1:9" x14ac:dyDescent="0.3">
      <c r="A173" s="35" t="s">
        <v>2184</v>
      </c>
      <c r="B173" s="6">
        <v>74.528999999999996</v>
      </c>
      <c r="C173" s="6">
        <v>54.558</v>
      </c>
      <c r="D173" s="6">
        <v>19.970999999999997</v>
      </c>
      <c r="E173" s="6">
        <v>0</v>
      </c>
      <c r="F173" s="6">
        <v>0</v>
      </c>
      <c r="G173" s="6">
        <v>74.528999999999996</v>
      </c>
      <c r="H173" s="7">
        <v>0.86599999999999999</v>
      </c>
      <c r="I173" s="7">
        <v>4.601</v>
      </c>
    </row>
    <row r="174" spans="1:9" x14ac:dyDescent="0.3">
      <c r="A174" s="35" t="s">
        <v>2185</v>
      </c>
      <c r="B174" s="6">
        <v>119.705</v>
      </c>
      <c r="C174" s="6">
        <v>91.046999999999997</v>
      </c>
      <c r="D174" s="6">
        <v>28.658000000000001</v>
      </c>
      <c r="E174" s="6">
        <v>0</v>
      </c>
      <c r="F174" s="6">
        <v>0</v>
      </c>
      <c r="G174" s="6">
        <v>119.705</v>
      </c>
      <c r="H174" s="7">
        <v>1.0229999999999999</v>
      </c>
      <c r="I174" s="7">
        <v>4.6680000000000001</v>
      </c>
    </row>
    <row r="175" spans="1:9" x14ac:dyDescent="0.3">
      <c r="A175" s="35" t="s">
        <v>2186</v>
      </c>
      <c r="B175" s="6">
        <v>24.82</v>
      </c>
      <c r="C175" s="6">
        <v>19.28</v>
      </c>
      <c r="D175" s="6">
        <v>5.5399999999999991</v>
      </c>
      <c r="E175" s="6">
        <v>0</v>
      </c>
      <c r="F175" s="6">
        <v>0</v>
      </c>
      <c r="G175" s="6">
        <v>24.82</v>
      </c>
      <c r="H175" s="7">
        <v>0.96399999999999997</v>
      </c>
      <c r="I175" s="7">
        <v>4.0140000000000002</v>
      </c>
    </row>
    <row r="176" spans="1:9" x14ac:dyDescent="0.3">
      <c r="A176" s="35" t="s">
        <v>2187</v>
      </c>
      <c r="B176" s="6">
        <v>2.9039999999999999</v>
      </c>
      <c r="C176" s="6">
        <v>1.9139999999999999</v>
      </c>
      <c r="D176" s="6">
        <v>0.99</v>
      </c>
      <c r="E176" s="6">
        <v>0</v>
      </c>
      <c r="F176" s="6">
        <v>0</v>
      </c>
      <c r="G176" s="6">
        <v>2.9039999999999999</v>
      </c>
      <c r="H176" s="7">
        <v>0.17399999999999999</v>
      </c>
      <c r="I176" s="7">
        <v>1.3</v>
      </c>
    </row>
    <row r="177" spans="1:9" x14ac:dyDescent="0.3">
      <c r="A177" s="35" t="s">
        <v>2188</v>
      </c>
      <c r="B177" s="6">
        <v>5.0659999999999998</v>
      </c>
      <c r="C177" s="6">
        <v>3.7909999999999999</v>
      </c>
      <c r="D177" s="6">
        <v>1.2749999999999999</v>
      </c>
      <c r="E177" s="6">
        <v>0</v>
      </c>
      <c r="F177" s="6">
        <v>0</v>
      </c>
      <c r="G177" s="6">
        <v>5.0659999999999998</v>
      </c>
      <c r="H177" s="7">
        <v>0.223</v>
      </c>
      <c r="I177" s="7">
        <v>1.3</v>
      </c>
    </row>
    <row r="178" spans="1:9" x14ac:dyDescent="0.3">
      <c r="A178" s="34" t="s">
        <v>18</v>
      </c>
      <c r="B178" s="6">
        <v>3451.9700000000012</v>
      </c>
      <c r="C178" s="6">
        <v>2798.42</v>
      </c>
      <c r="D178" s="6">
        <v>653.55000000000007</v>
      </c>
      <c r="E178" s="6">
        <v>0</v>
      </c>
      <c r="F178" s="6">
        <v>0</v>
      </c>
      <c r="G178" s="6">
        <v>3451.9700000000012</v>
      </c>
      <c r="H178" s="7">
        <v>0.48436440677966086</v>
      </c>
      <c r="I178" s="7">
        <v>2.0841440677966108</v>
      </c>
    </row>
    <row r="179" spans="1:9" x14ac:dyDescent="0.3">
      <c r="A179" s="35" t="s">
        <v>2189</v>
      </c>
      <c r="B179" s="6">
        <v>12.928000000000001</v>
      </c>
      <c r="C179" s="6">
        <v>10.672000000000001</v>
      </c>
      <c r="D179" s="6">
        <v>2.2560000000000002</v>
      </c>
      <c r="E179" s="6">
        <v>0</v>
      </c>
      <c r="F179" s="6">
        <v>0</v>
      </c>
      <c r="G179" s="6">
        <v>12.928000000000001</v>
      </c>
      <c r="H179" s="7">
        <v>0.66700000000000004</v>
      </c>
      <c r="I179" s="7">
        <v>2.0489999999999999</v>
      </c>
    </row>
    <row r="180" spans="1:9" x14ac:dyDescent="0.3">
      <c r="A180" s="35" t="s">
        <v>2190</v>
      </c>
      <c r="B180" s="6">
        <v>15.946</v>
      </c>
      <c r="C180" s="6">
        <v>13.667999999999999</v>
      </c>
      <c r="D180" s="6">
        <v>2.2780000000000005</v>
      </c>
      <c r="E180" s="6">
        <v>0</v>
      </c>
      <c r="F180" s="6">
        <v>0</v>
      </c>
      <c r="G180" s="6">
        <v>15.946</v>
      </c>
      <c r="H180" s="7">
        <v>0.80400000000000005</v>
      </c>
      <c r="I180" s="7">
        <v>1.948</v>
      </c>
    </row>
    <row r="181" spans="1:9" x14ac:dyDescent="0.3">
      <c r="A181" s="35" t="s">
        <v>2191</v>
      </c>
      <c r="B181" s="6">
        <v>10.308999999999999</v>
      </c>
      <c r="C181" s="6">
        <v>8.2029999999999994</v>
      </c>
      <c r="D181" s="6">
        <v>2.1059999999999999</v>
      </c>
      <c r="E181" s="6">
        <v>0</v>
      </c>
      <c r="F181" s="6">
        <v>0</v>
      </c>
      <c r="G181" s="6">
        <v>10.308999999999999</v>
      </c>
      <c r="H181" s="7">
        <v>0.63100000000000001</v>
      </c>
      <c r="I181" s="7">
        <v>2.3540000000000001</v>
      </c>
    </row>
    <row r="182" spans="1:9" x14ac:dyDescent="0.3">
      <c r="A182" s="35" t="s">
        <v>2192</v>
      </c>
      <c r="B182" s="6">
        <v>10.101000000000001</v>
      </c>
      <c r="C182" s="6">
        <v>7.9950000000000001</v>
      </c>
      <c r="D182" s="6">
        <v>2.1060000000000008</v>
      </c>
      <c r="E182" s="6">
        <v>0</v>
      </c>
      <c r="F182" s="6">
        <v>0</v>
      </c>
      <c r="G182" s="6">
        <v>10.101000000000001</v>
      </c>
      <c r="H182" s="7">
        <v>0.61499999999999999</v>
      </c>
      <c r="I182" s="7">
        <v>2.3570000000000002</v>
      </c>
    </row>
    <row r="183" spans="1:9" x14ac:dyDescent="0.3">
      <c r="A183" s="35" t="s">
        <v>2193</v>
      </c>
      <c r="B183" s="6">
        <v>12.345000000000001</v>
      </c>
      <c r="C183" s="6">
        <v>10.41</v>
      </c>
      <c r="D183" s="6">
        <v>1.9350000000000005</v>
      </c>
      <c r="E183" s="6">
        <v>0</v>
      </c>
      <c r="F183" s="6">
        <v>0</v>
      </c>
      <c r="G183" s="6">
        <v>12.345000000000001</v>
      </c>
      <c r="H183" s="7">
        <v>0.69399999999999995</v>
      </c>
      <c r="I183" s="7">
        <v>1.877</v>
      </c>
    </row>
    <row r="184" spans="1:9" x14ac:dyDescent="0.3">
      <c r="A184" s="35" t="s">
        <v>2194</v>
      </c>
      <c r="B184" s="6">
        <v>13.818</v>
      </c>
      <c r="C184" s="6">
        <v>11.69</v>
      </c>
      <c r="D184" s="6">
        <v>2.1280000000000001</v>
      </c>
      <c r="E184" s="6">
        <v>0</v>
      </c>
      <c r="F184" s="6">
        <v>0</v>
      </c>
      <c r="G184" s="6">
        <v>13.818</v>
      </c>
      <c r="H184" s="7">
        <v>0.83499999999999996</v>
      </c>
      <c r="I184" s="7">
        <v>2.2080000000000002</v>
      </c>
    </row>
    <row r="185" spans="1:9" x14ac:dyDescent="0.3">
      <c r="A185" s="35" t="s">
        <v>2195</v>
      </c>
      <c r="B185" s="6">
        <v>11.9</v>
      </c>
      <c r="C185" s="6">
        <v>9.44</v>
      </c>
      <c r="D185" s="6">
        <v>2.4600000000000009</v>
      </c>
      <c r="E185" s="6">
        <v>0</v>
      </c>
      <c r="F185" s="6">
        <v>0</v>
      </c>
      <c r="G185" s="6">
        <v>11.9</v>
      </c>
      <c r="H185" s="7">
        <v>0.47199999999999998</v>
      </c>
      <c r="I185" s="7">
        <v>1.7829999999999999</v>
      </c>
    </row>
    <row r="186" spans="1:9" x14ac:dyDescent="0.3">
      <c r="A186" s="35" t="s">
        <v>2196</v>
      </c>
      <c r="B186" s="6">
        <v>31.84</v>
      </c>
      <c r="C186" s="6">
        <v>27.46</v>
      </c>
      <c r="D186" s="6">
        <v>4.379999999999999</v>
      </c>
      <c r="E186" s="6">
        <v>0</v>
      </c>
      <c r="F186" s="6">
        <v>0</v>
      </c>
      <c r="G186" s="6">
        <v>31.84</v>
      </c>
      <c r="H186" s="7">
        <v>1.373</v>
      </c>
      <c r="I186" s="7">
        <v>3.1709999999999998</v>
      </c>
    </row>
    <row r="187" spans="1:9" x14ac:dyDescent="0.3">
      <c r="A187" s="35" t="s">
        <v>2197</v>
      </c>
      <c r="B187" s="6">
        <v>95.427000000000007</v>
      </c>
      <c r="C187" s="6">
        <v>80.73</v>
      </c>
      <c r="D187" s="6">
        <v>14.697000000000003</v>
      </c>
      <c r="E187" s="6">
        <v>0</v>
      </c>
      <c r="F187" s="6">
        <v>0</v>
      </c>
      <c r="G187" s="6">
        <v>95.427000000000007</v>
      </c>
      <c r="H187" s="7">
        <v>1.17</v>
      </c>
      <c r="I187" s="7">
        <v>3.0870000000000002</v>
      </c>
    </row>
    <row r="188" spans="1:9" x14ac:dyDescent="0.3">
      <c r="A188" s="35" t="s">
        <v>2198</v>
      </c>
      <c r="B188" s="6">
        <v>124.11</v>
      </c>
      <c r="C188" s="6">
        <v>108.85</v>
      </c>
      <c r="D188" s="6">
        <v>15.260000000000005</v>
      </c>
      <c r="E188" s="6">
        <v>0</v>
      </c>
      <c r="F188" s="6">
        <v>0</v>
      </c>
      <c r="G188" s="6">
        <v>124.11</v>
      </c>
      <c r="H188" s="7">
        <v>1.5549999999999999</v>
      </c>
      <c r="I188" s="7">
        <v>3.15</v>
      </c>
    </row>
    <row r="189" spans="1:9" x14ac:dyDescent="0.3">
      <c r="A189" s="35" t="s">
        <v>2199</v>
      </c>
      <c r="B189" s="6">
        <v>3.3660000000000001</v>
      </c>
      <c r="C189" s="6">
        <v>2.278</v>
      </c>
      <c r="D189" s="6">
        <v>1.0880000000000001</v>
      </c>
      <c r="E189" s="6">
        <v>0</v>
      </c>
      <c r="F189" s="6">
        <v>0</v>
      </c>
      <c r="G189" s="6">
        <v>3.3660000000000001</v>
      </c>
      <c r="H189" s="7">
        <v>0.13400000000000001</v>
      </c>
      <c r="I189" s="7">
        <v>1.2</v>
      </c>
    </row>
    <row r="190" spans="1:9" x14ac:dyDescent="0.3">
      <c r="A190" s="35" t="s">
        <v>2200</v>
      </c>
      <c r="B190" s="6">
        <v>5.4340000000000002</v>
      </c>
      <c r="C190" s="6">
        <v>3.8570000000000002</v>
      </c>
      <c r="D190" s="6">
        <v>1.577</v>
      </c>
      <c r="E190" s="6">
        <v>0</v>
      </c>
      <c r="F190" s="6">
        <v>0</v>
      </c>
      <c r="G190" s="6">
        <v>5.4340000000000002</v>
      </c>
      <c r="H190" s="7">
        <v>0.20300000000000001</v>
      </c>
      <c r="I190" s="7">
        <v>1.2</v>
      </c>
    </row>
    <row r="191" spans="1:9" x14ac:dyDescent="0.3">
      <c r="A191" s="35" t="s">
        <v>2201</v>
      </c>
      <c r="B191" s="6">
        <v>2.6219999999999999</v>
      </c>
      <c r="C191" s="6">
        <v>0.93100000000000005</v>
      </c>
      <c r="D191" s="6">
        <v>1.6909999999999998</v>
      </c>
      <c r="E191" s="6">
        <v>0</v>
      </c>
      <c r="F191" s="6">
        <v>0</v>
      </c>
      <c r="G191" s="6">
        <v>2.6219999999999999</v>
      </c>
      <c r="H191" s="7">
        <v>4.9000000000000002E-2</v>
      </c>
      <c r="I191" s="7">
        <v>1.3</v>
      </c>
    </row>
    <row r="192" spans="1:9" x14ac:dyDescent="0.3">
      <c r="A192" s="35" t="s">
        <v>2202</v>
      </c>
      <c r="B192" s="6">
        <v>3.38</v>
      </c>
      <c r="C192" s="6">
        <v>1.72</v>
      </c>
      <c r="D192" s="6">
        <v>1.66</v>
      </c>
      <c r="E192" s="6">
        <v>0</v>
      </c>
      <c r="F192" s="6">
        <v>0</v>
      </c>
      <c r="G192" s="6">
        <v>3.38</v>
      </c>
      <c r="H192" s="7">
        <v>8.5999999999999993E-2</v>
      </c>
      <c r="I192" s="7">
        <v>1.2</v>
      </c>
    </row>
    <row r="193" spans="1:9" x14ac:dyDescent="0.3">
      <c r="A193" s="35" t="s">
        <v>2203</v>
      </c>
      <c r="B193" s="6">
        <v>6.798</v>
      </c>
      <c r="C193" s="6">
        <v>4.07</v>
      </c>
      <c r="D193" s="6">
        <v>2.7279999999999998</v>
      </c>
      <c r="E193" s="6">
        <v>0</v>
      </c>
      <c r="F193" s="6">
        <v>0</v>
      </c>
      <c r="G193" s="6">
        <v>6.798</v>
      </c>
      <c r="H193" s="7">
        <v>0.185</v>
      </c>
      <c r="I193" s="7">
        <v>1.8</v>
      </c>
    </row>
    <row r="194" spans="1:9" x14ac:dyDescent="0.3">
      <c r="A194" s="35" t="s">
        <v>2204</v>
      </c>
      <c r="B194" s="6">
        <v>0.93100000000000005</v>
      </c>
      <c r="C194" s="6">
        <v>0.56999999999999995</v>
      </c>
      <c r="D194" s="6">
        <v>0.3610000000000001</v>
      </c>
      <c r="E194" s="6">
        <v>0</v>
      </c>
      <c r="F194" s="6">
        <v>0</v>
      </c>
      <c r="G194" s="6">
        <v>0.93100000000000005</v>
      </c>
      <c r="H194" s="7">
        <v>0.03</v>
      </c>
      <c r="I194" s="7">
        <v>1</v>
      </c>
    </row>
    <row r="195" spans="1:9" x14ac:dyDescent="0.3">
      <c r="A195" s="35" t="s">
        <v>2205</v>
      </c>
      <c r="B195" s="6">
        <v>23.54</v>
      </c>
      <c r="C195" s="6">
        <v>20.504000000000001</v>
      </c>
      <c r="D195" s="6">
        <v>3.0359999999999978</v>
      </c>
      <c r="E195" s="6">
        <v>0</v>
      </c>
      <c r="F195" s="6">
        <v>0</v>
      </c>
      <c r="G195" s="6">
        <v>23.54</v>
      </c>
      <c r="H195" s="7">
        <v>0.93200000000000005</v>
      </c>
      <c r="I195" s="7">
        <v>2</v>
      </c>
    </row>
    <row r="196" spans="1:9" x14ac:dyDescent="0.3">
      <c r="A196" s="35" t="s">
        <v>2206</v>
      </c>
      <c r="B196" s="6">
        <v>6.8040000000000003</v>
      </c>
      <c r="C196" s="6">
        <v>4.0529999999999999</v>
      </c>
      <c r="D196" s="6">
        <v>2.7510000000000003</v>
      </c>
      <c r="E196" s="6">
        <v>0</v>
      </c>
      <c r="F196" s="6">
        <v>0</v>
      </c>
      <c r="G196" s="6">
        <v>6.8040000000000003</v>
      </c>
      <c r="H196" s="7">
        <v>0.193</v>
      </c>
      <c r="I196" s="7">
        <v>1.9</v>
      </c>
    </row>
    <row r="197" spans="1:9" x14ac:dyDescent="0.3">
      <c r="A197" s="35" t="s">
        <v>2207</v>
      </c>
      <c r="B197" s="6">
        <v>25.68</v>
      </c>
      <c r="C197" s="6">
        <v>15.28</v>
      </c>
      <c r="D197" s="6">
        <v>10.4</v>
      </c>
      <c r="E197" s="6">
        <v>0</v>
      </c>
      <c r="F197" s="6">
        <v>0</v>
      </c>
      <c r="G197" s="6">
        <v>25.68</v>
      </c>
      <c r="H197" s="7">
        <v>0.191</v>
      </c>
      <c r="I197" s="7">
        <v>1.9</v>
      </c>
    </row>
    <row r="198" spans="1:9" x14ac:dyDescent="0.3">
      <c r="A198" s="35" t="s">
        <v>2208</v>
      </c>
      <c r="B198" s="6">
        <v>5.76</v>
      </c>
      <c r="C198" s="6">
        <v>5.52</v>
      </c>
      <c r="D198" s="6">
        <v>0.24000000000000021</v>
      </c>
      <c r="E198" s="6">
        <v>0</v>
      </c>
      <c r="F198" s="6">
        <v>0</v>
      </c>
      <c r="G198" s="6">
        <v>5.76</v>
      </c>
      <c r="H198" s="7">
        <v>0.27600000000000002</v>
      </c>
      <c r="I198" s="7">
        <v>1.6</v>
      </c>
    </row>
    <row r="199" spans="1:9" x14ac:dyDescent="0.3">
      <c r="A199" s="35" t="s">
        <v>2209</v>
      </c>
      <c r="B199" s="6">
        <v>8.7360000000000007</v>
      </c>
      <c r="C199" s="6">
        <v>6.3</v>
      </c>
      <c r="D199" s="6">
        <v>2.4360000000000008</v>
      </c>
      <c r="E199" s="6">
        <v>0</v>
      </c>
      <c r="F199" s="6">
        <v>0</v>
      </c>
      <c r="G199" s="6">
        <v>8.7360000000000007</v>
      </c>
      <c r="H199" s="7">
        <v>0.3</v>
      </c>
      <c r="I199" s="7">
        <v>1.7</v>
      </c>
    </row>
    <row r="200" spans="1:9" x14ac:dyDescent="0.3">
      <c r="A200" s="35" t="s">
        <v>2210</v>
      </c>
      <c r="B200" s="6">
        <v>2.0339999999999998</v>
      </c>
      <c r="C200" s="6">
        <v>1.044</v>
      </c>
      <c r="D200" s="6">
        <v>0.98999999999999977</v>
      </c>
      <c r="E200" s="6">
        <v>0</v>
      </c>
      <c r="F200" s="6">
        <v>0</v>
      </c>
      <c r="G200" s="6">
        <v>2.0339999999999998</v>
      </c>
      <c r="H200" s="7">
        <v>0.11600000000000001</v>
      </c>
      <c r="I200" s="7">
        <v>1.6</v>
      </c>
    </row>
    <row r="201" spans="1:9" x14ac:dyDescent="0.3">
      <c r="A201" s="35" t="s">
        <v>2211</v>
      </c>
      <c r="B201" s="6">
        <v>5.1840000000000002</v>
      </c>
      <c r="C201" s="6">
        <v>2.9119999999999999</v>
      </c>
      <c r="D201" s="6">
        <v>2.2720000000000002</v>
      </c>
      <c r="E201" s="6">
        <v>0</v>
      </c>
      <c r="F201" s="6">
        <v>0</v>
      </c>
      <c r="G201" s="6">
        <v>5.1840000000000002</v>
      </c>
      <c r="H201" s="7">
        <v>9.0999999999999998E-2</v>
      </c>
      <c r="I201" s="7">
        <v>1.03</v>
      </c>
    </row>
    <row r="202" spans="1:9" x14ac:dyDescent="0.3">
      <c r="A202" s="35" t="s">
        <v>2212</v>
      </c>
      <c r="B202" s="6">
        <v>3.48</v>
      </c>
      <c r="C202" s="6">
        <v>2.02</v>
      </c>
      <c r="D202" s="6">
        <v>1.46</v>
      </c>
      <c r="E202" s="6">
        <v>0</v>
      </c>
      <c r="F202" s="6">
        <v>0</v>
      </c>
      <c r="G202" s="6">
        <v>3.48</v>
      </c>
      <c r="H202" s="7">
        <v>0.10100000000000001</v>
      </c>
      <c r="I202" s="7">
        <v>1.0669999999999999</v>
      </c>
    </row>
    <row r="203" spans="1:9" x14ac:dyDescent="0.3">
      <c r="A203" s="35" t="s">
        <v>2213</v>
      </c>
      <c r="B203" s="6">
        <v>55.095999999999997</v>
      </c>
      <c r="C203" s="6">
        <v>46.292000000000002</v>
      </c>
      <c r="D203" s="6">
        <v>8.8039999999999949</v>
      </c>
      <c r="E203" s="6">
        <v>0</v>
      </c>
      <c r="F203" s="6">
        <v>0</v>
      </c>
      <c r="G203" s="6">
        <v>55.095999999999997</v>
      </c>
      <c r="H203" s="7">
        <v>0.65200000000000002</v>
      </c>
      <c r="I203" s="7">
        <v>1.8</v>
      </c>
    </row>
    <row r="204" spans="1:9" x14ac:dyDescent="0.3">
      <c r="A204" s="35" t="s">
        <v>2214</v>
      </c>
      <c r="B204" s="6">
        <v>31.454999999999998</v>
      </c>
      <c r="C204" s="6">
        <v>25.65</v>
      </c>
      <c r="D204" s="6">
        <v>5.8049999999999997</v>
      </c>
      <c r="E204" s="6">
        <v>0</v>
      </c>
      <c r="F204" s="6">
        <v>0</v>
      </c>
      <c r="G204" s="6">
        <v>31.454999999999998</v>
      </c>
      <c r="H204" s="7">
        <v>0.95</v>
      </c>
      <c r="I204" s="7">
        <v>3.1</v>
      </c>
    </row>
    <row r="205" spans="1:9" x14ac:dyDescent="0.3">
      <c r="A205" s="35" t="s">
        <v>2215</v>
      </c>
      <c r="B205" s="6">
        <v>26.074999999999999</v>
      </c>
      <c r="C205" s="6">
        <v>21.05</v>
      </c>
      <c r="D205" s="6">
        <v>5.0249999999999986</v>
      </c>
      <c r="E205" s="6">
        <v>0</v>
      </c>
      <c r="F205" s="6">
        <v>0</v>
      </c>
      <c r="G205" s="6">
        <v>26.074999999999999</v>
      </c>
      <c r="H205" s="7">
        <v>0.84199999999999997</v>
      </c>
      <c r="I205" s="7">
        <v>2.9</v>
      </c>
    </row>
    <row r="206" spans="1:9" x14ac:dyDescent="0.3">
      <c r="A206" s="35" t="s">
        <v>2216</v>
      </c>
      <c r="B206" s="6">
        <v>1.716</v>
      </c>
      <c r="C206" s="6">
        <v>0.81899999999999995</v>
      </c>
      <c r="D206" s="6">
        <v>0.89700000000000002</v>
      </c>
      <c r="E206" s="6">
        <v>0</v>
      </c>
      <c r="F206" s="6">
        <v>0</v>
      </c>
      <c r="G206" s="6">
        <v>1.716</v>
      </c>
      <c r="H206" s="7">
        <v>6.3E-2</v>
      </c>
      <c r="I206" s="7">
        <v>1.032</v>
      </c>
    </row>
    <row r="207" spans="1:9" x14ac:dyDescent="0.3">
      <c r="A207" s="35" t="s">
        <v>2217</v>
      </c>
      <c r="B207" s="6">
        <v>1.8</v>
      </c>
      <c r="C207" s="6">
        <v>1.212</v>
      </c>
      <c r="D207" s="6">
        <v>0.58800000000000008</v>
      </c>
      <c r="E207" s="6">
        <v>0</v>
      </c>
      <c r="F207" s="6">
        <v>0</v>
      </c>
      <c r="G207" s="6">
        <v>1.8</v>
      </c>
      <c r="H207" s="7">
        <v>0.10100000000000001</v>
      </c>
      <c r="I207" s="7">
        <v>0.85799999999999998</v>
      </c>
    </row>
    <row r="208" spans="1:9" x14ac:dyDescent="0.3">
      <c r="A208" s="35" t="s">
        <v>2218</v>
      </c>
      <c r="B208" s="6">
        <v>3.2549999999999999</v>
      </c>
      <c r="C208" s="6">
        <v>1.8</v>
      </c>
      <c r="D208" s="6">
        <v>1.4549999999999998</v>
      </c>
      <c r="E208" s="6">
        <v>0</v>
      </c>
      <c r="F208" s="6">
        <v>0</v>
      </c>
      <c r="G208" s="6">
        <v>3.2549999999999999</v>
      </c>
      <c r="H208" s="7">
        <v>0.12</v>
      </c>
      <c r="I208" s="7">
        <v>1.415</v>
      </c>
    </row>
    <row r="209" spans="1:9" x14ac:dyDescent="0.3">
      <c r="A209" s="35" t="s">
        <v>2219</v>
      </c>
      <c r="B209" s="6">
        <v>5.4180000000000001</v>
      </c>
      <c r="C209" s="6">
        <v>3.762</v>
      </c>
      <c r="D209" s="6">
        <v>1.6560000000000001</v>
      </c>
      <c r="E209" s="6">
        <v>0</v>
      </c>
      <c r="F209" s="6">
        <v>0</v>
      </c>
      <c r="G209" s="6">
        <v>5.4180000000000001</v>
      </c>
      <c r="H209" s="7">
        <v>0.20899999999999999</v>
      </c>
      <c r="I209" s="7">
        <v>1.333</v>
      </c>
    </row>
    <row r="210" spans="1:9" x14ac:dyDescent="0.3">
      <c r="A210" s="35" t="s">
        <v>2220</v>
      </c>
      <c r="B210" s="6">
        <v>3.6320000000000001</v>
      </c>
      <c r="C210" s="6">
        <v>1.8240000000000001</v>
      </c>
      <c r="D210" s="6">
        <v>1.8080000000000001</v>
      </c>
      <c r="E210" s="6">
        <v>0</v>
      </c>
      <c r="F210" s="6">
        <v>0</v>
      </c>
      <c r="G210" s="6">
        <v>3.6320000000000001</v>
      </c>
      <c r="H210" s="7">
        <v>0.114</v>
      </c>
      <c r="I210" s="7">
        <v>1.637</v>
      </c>
    </row>
    <row r="211" spans="1:9" x14ac:dyDescent="0.3">
      <c r="A211" s="35" t="s">
        <v>2221</v>
      </c>
      <c r="B211" s="6">
        <v>4.0039999999999996</v>
      </c>
      <c r="C211" s="6">
        <v>2.6520000000000001</v>
      </c>
      <c r="D211" s="6">
        <v>1.3519999999999994</v>
      </c>
      <c r="E211" s="6">
        <v>0</v>
      </c>
      <c r="F211" s="6">
        <v>0</v>
      </c>
      <c r="G211" s="6">
        <v>4.0039999999999996</v>
      </c>
      <c r="H211" s="7">
        <v>0.20399999999999999</v>
      </c>
      <c r="I211" s="7">
        <v>1.5129999999999999</v>
      </c>
    </row>
    <row r="212" spans="1:9" x14ac:dyDescent="0.3">
      <c r="A212" s="35" t="s">
        <v>2222</v>
      </c>
      <c r="B212" s="6">
        <v>3.8250000000000002</v>
      </c>
      <c r="C212" s="6">
        <v>2.3969999999999998</v>
      </c>
      <c r="D212" s="6">
        <v>1.4280000000000004</v>
      </c>
      <c r="E212" s="6">
        <v>0</v>
      </c>
      <c r="F212" s="6">
        <v>0</v>
      </c>
      <c r="G212" s="6">
        <v>3.8250000000000002</v>
      </c>
      <c r="H212" s="7">
        <v>0.14099999999999999</v>
      </c>
      <c r="I212" s="7">
        <v>1.2230000000000001</v>
      </c>
    </row>
    <row r="213" spans="1:9" x14ac:dyDescent="0.3">
      <c r="A213" s="35" t="s">
        <v>2223</v>
      </c>
      <c r="B213" s="6">
        <v>2.44</v>
      </c>
      <c r="C213" s="6">
        <v>1.9</v>
      </c>
      <c r="D213" s="6">
        <v>0.54</v>
      </c>
      <c r="E213" s="6">
        <v>0</v>
      </c>
      <c r="F213" s="6">
        <v>0</v>
      </c>
      <c r="G213" s="6">
        <v>2.44</v>
      </c>
      <c r="H213" s="7">
        <v>9.5000000000000001E-2</v>
      </c>
      <c r="I213" s="7">
        <v>1.069</v>
      </c>
    </row>
    <row r="214" spans="1:9" x14ac:dyDescent="0.3">
      <c r="A214" s="35" t="s">
        <v>2224</v>
      </c>
      <c r="B214" s="6">
        <v>146</v>
      </c>
      <c r="C214" s="6">
        <v>127</v>
      </c>
      <c r="D214" s="6">
        <v>19</v>
      </c>
      <c r="E214" s="6">
        <v>0</v>
      </c>
      <c r="F214" s="6">
        <v>0</v>
      </c>
      <c r="G214" s="6">
        <v>146</v>
      </c>
      <c r="H214" s="7">
        <v>1.016</v>
      </c>
      <c r="I214" s="7">
        <v>2.1970000000000001</v>
      </c>
    </row>
    <row r="215" spans="1:9" x14ac:dyDescent="0.3">
      <c r="A215" s="35" t="s">
        <v>2225</v>
      </c>
      <c r="B215" s="6">
        <v>169.70599999999999</v>
      </c>
      <c r="C215" s="6">
        <v>157.14500000000001</v>
      </c>
      <c r="D215" s="6">
        <v>12.560999999999979</v>
      </c>
      <c r="E215" s="6">
        <v>0</v>
      </c>
      <c r="F215" s="6">
        <v>0</v>
      </c>
      <c r="G215" s="6">
        <v>169.70599999999999</v>
      </c>
      <c r="H215" s="7">
        <v>2.9649999999999999</v>
      </c>
      <c r="I215" s="7">
        <v>5.484</v>
      </c>
    </row>
    <row r="216" spans="1:9" x14ac:dyDescent="0.3">
      <c r="A216" s="35" t="s">
        <v>2226</v>
      </c>
      <c r="B216" s="6">
        <v>142.96799999999999</v>
      </c>
      <c r="C216" s="6">
        <v>128.13300000000001</v>
      </c>
      <c r="D216" s="6">
        <v>14.83499999999998</v>
      </c>
      <c r="E216" s="6">
        <v>0</v>
      </c>
      <c r="F216" s="6">
        <v>0</v>
      </c>
      <c r="G216" s="6">
        <v>142.96799999999999</v>
      </c>
      <c r="H216" s="7">
        <v>1.857</v>
      </c>
      <c r="I216" s="7">
        <v>4.5650000000000004</v>
      </c>
    </row>
    <row r="217" spans="1:9" x14ac:dyDescent="0.3">
      <c r="A217" s="35" t="s">
        <v>2227</v>
      </c>
      <c r="B217" s="6">
        <v>54.366</v>
      </c>
      <c r="C217" s="6">
        <v>52.603000000000002</v>
      </c>
      <c r="D217" s="6">
        <v>1.7629999999999981</v>
      </c>
      <c r="E217" s="6">
        <v>0</v>
      </c>
      <c r="F217" s="6">
        <v>0</v>
      </c>
      <c r="G217" s="6">
        <v>54.366</v>
      </c>
      <c r="H217" s="7">
        <v>1.2829999999999999</v>
      </c>
      <c r="I217" s="7">
        <v>4.0890000000000004</v>
      </c>
    </row>
    <row r="218" spans="1:9" x14ac:dyDescent="0.3">
      <c r="A218" s="35" t="s">
        <v>2228</v>
      </c>
      <c r="B218" s="6">
        <v>144.495</v>
      </c>
      <c r="C218" s="6">
        <v>130.19499999999999</v>
      </c>
      <c r="D218" s="6">
        <v>14.300000000000011</v>
      </c>
      <c r="E218" s="6">
        <v>0</v>
      </c>
      <c r="F218" s="6">
        <v>0</v>
      </c>
      <c r="G218" s="6">
        <v>144.495</v>
      </c>
      <c r="H218" s="7">
        <v>2.0030000000000001</v>
      </c>
      <c r="I218" s="7">
        <v>3.9980000000000002</v>
      </c>
    </row>
    <row r="219" spans="1:9" x14ac:dyDescent="0.3">
      <c r="A219" s="35" t="s">
        <v>2229</v>
      </c>
      <c r="B219" s="6">
        <v>179.744</v>
      </c>
      <c r="C219" s="6">
        <v>162.60599999999999</v>
      </c>
      <c r="D219" s="6">
        <v>17.138000000000005</v>
      </c>
      <c r="E219" s="6">
        <v>0</v>
      </c>
      <c r="F219" s="6">
        <v>0</v>
      </c>
      <c r="G219" s="6">
        <v>179.744</v>
      </c>
      <c r="H219" s="7">
        <v>1.9830000000000001</v>
      </c>
      <c r="I219" s="7">
        <v>4.0599999999999996</v>
      </c>
    </row>
    <row r="220" spans="1:9" x14ac:dyDescent="0.3">
      <c r="A220" s="35" t="s">
        <v>2230</v>
      </c>
      <c r="B220" s="6">
        <v>200.52</v>
      </c>
      <c r="C220" s="6">
        <v>181.00800000000001</v>
      </c>
      <c r="D220" s="6">
        <v>19.512</v>
      </c>
      <c r="E220" s="6">
        <v>0</v>
      </c>
      <c r="F220" s="6">
        <v>0</v>
      </c>
      <c r="G220" s="6">
        <v>200.52</v>
      </c>
      <c r="H220" s="7">
        <v>2.5139999999999998</v>
      </c>
      <c r="I220" s="7">
        <v>4.7050000000000001</v>
      </c>
    </row>
    <row r="221" spans="1:9" x14ac:dyDescent="0.3">
      <c r="A221" s="35" t="s">
        <v>2231</v>
      </c>
      <c r="B221" s="6">
        <v>253.6</v>
      </c>
      <c r="C221" s="6">
        <v>229.92</v>
      </c>
      <c r="D221" s="6">
        <v>23.680000000000007</v>
      </c>
      <c r="E221" s="6">
        <v>0</v>
      </c>
      <c r="F221" s="6">
        <v>0</v>
      </c>
      <c r="G221" s="6">
        <v>253.6</v>
      </c>
      <c r="H221" s="7">
        <v>2.8740000000000001</v>
      </c>
      <c r="I221" s="7">
        <v>5.1550000000000002</v>
      </c>
    </row>
    <row r="222" spans="1:9" x14ac:dyDescent="0.3">
      <c r="A222" s="35" t="s">
        <v>2232</v>
      </c>
      <c r="B222" s="6">
        <v>2.78</v>
      </c>
      <c r="C222" s="6">
        <v>1.18</v>
      </c>
      <c r="D222" s="6">
        <v>1.5999999999999999</v>
      </c>
      <c r="E222" s="6">
        <v>0</v>
      </c>
      <c r="F222" s="6">
        <v>0</v>
      </c>
      <c r="G222" s="6">
        <v>2.78</v>
      </c>
      <c r="H222" s="7">
        <v>5.8999999999999997E-2</v>
      </c>
      <c r="I222" s="7">
        <v>1.1619999999999999</v>
      </c>
    </row>
    <row r="223" spans="1:9" x14ac:dyDescent="0.3">
      <c r="A223" s="35" t="s">
        <v>2233</v>
      </c>
      <c r="B223" s="6">
        <v>4.6399999999999997</v>
      </c>
      <c r="C223" s="6">
        <v>1.96</v>
      </c>
      <c r="D223" s="6">
        <v>2.6799999999999997</v>
      </c>
      <c r="E223" s="6">
        <v>0</v>
      </c>
      <c r="F223" s="6">
        <v>0</v>
      </c>
      <c r="G223" s="6">
        <v>4.6399999999999997</v>
      </c>
      <c r="H223" s="7">
        <v>4.9000000000000002E-2</v>
      </c>
      <c r="I223" s="7">
        <v>0.98699999999999999</v>
      </c>
    </row>
    <row r="224" spans="1:9" x14ac:dyDescent="0.3">
      <c r="A224" s="35" t="s">
        <v>2234</v>
      </c>
      <c r="B224" s="6">
        <v>2.1240000000000001</v>
      </c>
      <c r="C224" s="6">
        <v>1.4219999999999999</v>
      </c>
      <c r="D224" s="6">
        <v>0.70200000000000018</v>
      </c>
      <c r="E224" s="6">
        <v>0</v>
      </c>
      <c r="F224" s="6">
        <v>0</v>
      </c>
      <c r="G224" s="6">
        <v>2.1240000000000001</v>
      </c>
      <c r="H224" s="7">
        <v>7.9000000000000001E-2</v>
      </c>
      <c r="I224" s="7">
        <v>0.91700000000000004</v>
      </c>
    </row>
    <row r="225" spans="1:9" x14ac:dyDescent="0.3">
      <c r="A225" s="35" t="s">
        <v>2235</v>
      </c>
      <c r="B225" s="6">
        <v>2.2200000000000002</v>
      </c>
      <c r="C225" s="6">
        <v>1.488</v>
      </c>
      <c r="D225" s="6">
        <v>0.73200000000000021</v>
      </c>
      <c r="E225" s="6">
        <v>0</v>
      </c>
      <c r="F225" s="6">
        <v>0</v>
      </c>
      <c r="G225" s="6">
        <v>2.2200000000000002</v>
      </c>
      <c r="H225" s="7">
        <v>0.124</v>
      </c>
      <c r="I225" s="7">
        <v>1.1000000000000001</v>
      </c>
    </row>
    <row r="226" spans="1:9" x14ac:dyDescent="0.3">
      <c r="A226" s="35" t="s">
        <v>2236</v>
      </c>
      <c r="B226" s="6">
        <v>0.63700000000000001</v>
      </c>
      <c r="C226" s="6">
        <v>1.0009999999999999</v>
      </c>
      <c r="D226" s="6">
        <v>-0.36399999999999988</v>
      </c>
      <c r="E226" s="6">
        <v>0</v>
      </c>
      <c r="F226" s="6">
        <v>0</v>
      </c>
      <c r="G226" s="6">
        <v>0.63700000000000001</v>
      </c>
      <c r="H226" s="7">
        <v>7.6999999999999999E-2</v>
      </c>
      <c r="I226" s="7">
        <v>0.9</v>
      </c>
    </row>
    <row r="227" spans="1:9" x14ac:dyDescent="0.3">
      <c r="A227" s="35" t="s">
        <v>2237</v>
      </c>
      <c r="B227" s="6">
        <v>1.54</v>
      </c>
      <c r="C227" s="6">
        <v>1.397</v>
      </c>
      <c r="D227" s="6">
        <v>0.14300000000000002</v>
      </c>
      <c r="E227" s="6">
        <v>0</v>
      </c>
      <c r="F227" s="6">
        <v>0</v>
      </c>
      <c r="G227" s="6">
        <v>1.54</v>
      </c>
      <c r="H227" s="7">
        <v>0.127</v>
      </c>
      <c r="I227" s="7">
        <v>0.92100000000000004</v>
      </c>
    </row>
    <row r="228" spans="1:9" x14ac:dyDescent="0.3">
      <c r="A228" s="35" t="s">
        <v>2238</v>
      </c>
      <c r="B228" s="6">
        <v>2.3199999999999998</v>
      </c>
      <c r="C228" s="6">
        <v>1.66</v>
      </c>
      <c r="D228" s="6">
        <v>0.65999999999999992</v>
      </c>
      <c r="E228" s="6">
        <v>0</v>
      </c>
      <c r="F228" s="6">
        <v>0</v>
      </c>
      <c r="G228" s="6">
        <v>2.3199999999999998</v>
      </c>
      <c r="H228" s="7">
        <v>8.3000000000000004E-2</v>
      </c>
      <c r="I228" s="7">
        <v>0.76400000000000001</v>
      </c>
    </row>
    <row r="229" spans="1:9" x14ac:dyDescent="0.3">
      <c r="A229" s="35" t="s">
        <v>2239</v>
      </c>
      <c r="B229" s="6">
        <v>2.4700000000000002</v>
      </c>
      <c r="C229" s="6">
        <v>1.5389999999999999</v>
      </c>
      <c r="D229" s="6">
        <v>0.93100000000000027</v>
      </c>
      <c r="E229" s="6">
        <v>0</v>
      </c>
      <c r="F229" s="6">
        <v>0</v>
      </c>
      <c r="G229" s="6">
        <v>2.4700000000000002</v>
      </c>
      <c r="H229" s="7">
        <v>8.1000000000000003E-2</v>
      </c>
      <c r="I229" s="7">
        <v>0.98399999999999999</v>
      </c>
    </row>
    <row r="230" spans="1:9" x14ac:dyDescent="0.3">
      <c r="A230" s="35" t="s">
        <v>2240</v>
      </c>
      <c r="B230" s="6">
        <v>23.475000000000001</v>
      </c>
      <c r="C230" s="6">
        <v>19.350000000000001</v>
      </c>
      <c r="D230" s="6">
        <v>4.125</v>
      </c>
      <c r="E230" s="6">
        <v>0</v>
      </c>
      <c r="F230" s="6">
        <v>0</v>
      </c>
      <c r="G230" s="6">
        <v>23.475000000000001</v>
      </c>
      <c r="H230" s="7">
        <v>0.77400000000000002</v>
      </c>
      <c r="I230" s="7">
        <v>2.3809999999999998</v>
      </c>
    </row>
    <row r="231" spans="1:9" x14ac:dyDescent="0.3">
      <c r="A231" s="35" t="s">
        <v>2241</v>
      </c>
      <c r="B231" s="6">
        <v>16.7</v>
      </c>
      <c r="C231" s="6">
        <v>13.74</v>
      </c>
      <c r="D231" s="6">
        <v>2.9599999999999991</v>
      </c>
      <c r="E231" s="6">
        <v>0</v>
      </c>
      <c r="F231" s="6">
        <v>0</v>
      </c>
      <c r="G231" s="6">
        <v>16.7</v>
      </c>
      <c r="H231" s="7">
        <v>0.68700000000000006</v>
      </c>
      <c r="I231" s="7">
        <v>2.153</v>
      </c>
    </row>
    <row r="232" spans="1:9" x14ac:dyDescent="0.3">
      <c r="A232" s="35" t="s">
        <v>2242</v>
      </c>
      <c r="B232" s="6">
        <v>12.726000000000001</v>
      </c>
      <c r="C232" s="6">
        <v>9.5340000000000007</v>
      </c>
      <c r="D232" s="6">
        <v>3.1920000000000002</v>
      </c>
      <c r="E232" s="6">
        <v>0</v>
      </c>
      <c r="F232" s="6">
        <v>0</v>
      </c>
      <c r="G232" s="6">
        <v>12.726000000000001</v>
      </c>
      <c r="H232" s="7">
        <v>0.45400000000000001</v>
      </c>
      <c r="I232" s="7">
        <v>2.2040000000000002</v>
      </c>
    </row>
    <row r="233" spans="1:9" x14ac:dyDescent="0.3">
      <c r="A233" s="35" t="s">
        <v>2243</v>
      </c>
      <c r="B233" s="6">
        <v>11.06</v>
      </c>
      <c r="C233" s="6">
        <v>8</v>
      </c>
      <c r="D233" s="6">
        <v>3.0600000000000005</v>
      </c>
      <c r="E233" s="6">
        <v>0</v>
      </c>
      <c r="F233" s="6">
        <v>0</v>
      </c>
      <c r="G233" s="6">
        <v>11.06</v>
      </c>
      <c r="H233" s="7">
        <v>0.4</v>
      </c>
      <c r="I233" s="7">
        <v>2.222</v>
      </c>
    </row>
    <row r="234" spans="1:9" x14ac:dyDescent="0.3">
      <c r="A234" s="35" t="s">
        <v>2244</v>
      </c>
      <c r="B234" s="6">
        <v>29.718</v>
      </c>
      <c r="C234" s="6">
        <v>23.738</v>
      </c>
      <c r="D234" s="6">
        <v>5.98</v>
      </c>
      <c r="E234" s="6">
        <v>0</v>
      </c>
      <c r="F234" s="6">
        <v>0</v>
      </c>
      <c r="G234" s="6">
        <v>29.718</v>
      </c>
      <c r="H234" s="7">
        <v>0.91300000000000003</v>
      </c>
      <c r="I234" s="7">
        <v>3.3239999999999998</v>
      </c>
    </row>
    <row r="235" spans="1:9" x14ac:dyDescent="0.3">
      <c r="A235" s="35" t="s">
        <v>2245</v>
      </c>
      <c r="B235" s="6">
        <v>8.5649999999999995</v>
      </c>
      <c r="C235" s="6">
        <v>6.03</v>
      </c>
      <c r="D235" s="6">
        <v>2.5349999999999993</v>
      </c>
      <c r="E235" s="6">
        <v>0</v>
      </c>
      <c r="F235" s="6">
        <v>0</v>
      </c>
      <c r="G235" s="6">
        <v>8.5649999999999995</v>
      </c>
      <c r="H235" s="7">
        <v>0.40200000000000002</v>
      </c>
      <c r="I235" s="7">
        <v>2.4380000000000002</v>
      </c>
    </row>
    <row r="236" spans="1:9" x14ac:dyDescent="0.3">
      <c r="A236" s="35" t="s">
        <v>2246</v>
      </c>
      <c r="B236" s="6">
        <v>7.68</v>
      </c>
      <c r="C236" s="6">
        <v>4.96</v>
      </c>
      <c r="D236" s="6">
        <v>2.7199999999999998</v>
      </c>
      <c r="E236" s="6">
        <v>0</v>
      </c>
      <c r="F236" s="6">
        <v>0</v>
      </c>
      <c r="G236" s="6">
        <v>7.68</v>
      </c>
      <c r="H236" s="7">
        <v>0.31</v>
      </c>
      <c r="I236" s="7">
        <v>2.4769999999999999</v>
      </c>
    </row>
    <row r="237" spans="1:9" x14ac:dyDescent="0.3">
      <c r="A237" s="35" t="s">
        <v>2247</v>
      </c>
      <c r="B237" s="6">
        <v>10.061999999999999</v>
      </c>
      <c r="C237" s="6">
        <v>7.2359999999999998</v>
      </c>
      <c r="D237" s="6">
        <v>2.8259999999999996</v>
      </c>
      <c r="E237" s="6">
        <v>0</v>
      </c>
      <c r="F237" s="6">
        <v>0</v>
      </c>
      <c r="G237" s="6">
        <v>10.061999999999999</v>
      </c>
      <c r="H237" s="7">
        <v>0.40200000000000002</v>
      </c>
      <c r="I237" s="7">
        <v>2.282</v>
      </c>
    </row>
    <row r="238" spans="1:9" x14ac:dyDescent="0.3">
      <c r="A238" s="35" t="s">
        <v>2248</v>
      </c>
      <c r="B238" s="6">
        <v>10.14</v>
      </c>
      <c r="C238" s="6">
        <v>8.2799999999999994</v>
      </c>
      <c r="D238" s="6">
        <v>1.8600000000000012</v>
      </c>
      <c r="E238" s="6">
        <v>0</v>
      </c>
      <c r="F238" s="6">
        <v>0</v>
      </c>
      <c r="G238" s="6">
        <v>10.14</v>
      </c>
      <c r="H238" s="7">
        <v>0.41399999999999998</v>
      </c>
      <c r="I238" s="7">
        <v>1.3460000000000001</v>
      </c>
    </row>
    <row r="239" spans="1:9" x14ac:dyDescent="0.3">
      <c r="A239" s="35" t="s">
        <v>2249</v>
      </c>
      <c r="B239" s="6">
        <v>20.475000000000001</v>
      </c>
      <c r="C239" s="6">
        <v>14.42</v>
      </c>
      <c r="D239" s="6">
        <v>6.0550000000000015</v>
      </c>
      <c r="E239" s="6">
        <v>0</v>
      </c>
      <c r="F239" s="6">
        <v>0</v>
      </c>
      <c r="G239" s="6">
        <v>20.475000000000001</v>
      </c>
      <c r="H239" s="7">
        <v>0.41199999999999998</v>
      </c>
      <c r="I239" s="7">
        <v>2.5</v>
      </c>
    </row>
    <row r="240" spans="1:9" x14ac:dyDescent="0.3">
      <c r="A240" s="35" t="s">
        <v>2250</v>
      </c>
      <c r="B240" s="6">
        <v>7.02</v>
      </c>
      <c r="C240" s="6">
        <v>4.9000000000000004</v>
      </c>
      <c r="D240" s="6">
        <v>2.1199999999999992</v>
      </c>
      <c r="E240" s="6">
        <v>0</v>
      </c>
      <c r="F240" s="6">
        <v>0</v>
      </c>
      <c r="G240" s="6">
        <v>7.02</v>
      </c>
      <c r="H240" s="7">
        <v>0.245</v>
      </c>
      <c r="I240" s="7">
        <v>1.54</v>
      </c>
    </row>
    <row r="241" spans="1:9" x14ac:dyDescent="0.3">
      <c r="A241" s="35" t="s">
        <v>2251</v>
      </c>
      <c r="B241" s="6">
        <v>4.4400000000000004</v>
      </c>
      <c r="C241" s="6">
        <v>2.8119999999999998</v>
      </c>
      <c r="D241" s="6">
        <v>1.6280000000000006</v>
      </c>
      <c r="E241" s="6">
        <v>0</v>
      </c>
      <c r="F241" s="6">
        <v>0</v>
      </c>
      <c r="G241" s="6">
        <v>4.4400000000000004</v>
      </c>
      <c r="H241" s="7">
        <v>7.5999999999999998E-2</v>
      </c>
      <c r="I241" s="7">
        <v>0.9</v>
      </c>
    </row>
    <row r="242" spans="1:9" x14ac:dyDescent="0.3">
      <c r="A242" s="35" t="s">
        <v>2252</v>
      </c>
      <c r="B242" s="6">
        <v>3.7450000000000001</v>
      </c>
      <c r="C242" s="6">
        <v>2.73</v>
      </c>
      <c r="D242" s="6">
        <v>1.0150000000000001</v>
      </c>
      <c r="E242" s="6">
        <v>0</v>
      </c>
      <c r="F242" s="6">
        <v>0</v>
      </c>
      <c r="G242" s="6">
        <v>3.7450000000000001</v>
      </c>
      <c r="H242" s="7">
        <v>7.8E-2</v>
      </c>
      <c r="I242" s="7">
        <v>0.7</v>
      </c>
    </row>
    <row r="243" spans="1:9" x14ac:dyDescent="0.3">
      <c r="A243" s="35" t="s">
        <v>2253</v>
      </c>
      <c r="B243" s="6">
        <v>14.616</v>
      </c>
      <c r="C243" s="6">
        <v>6.1740000000000004</v>
      </c>
      <c r="D243" s="6">
        <v>8.4420000000000002</v>
      </c>
      <c r="E243" s="6">
        <v>0</v>
      </c>
      <c r="F243" s="6">
        <v>0</v>
      </c>
      <c r="G243" s="6">
        <v>14.616</v>
      </c>
      <c r="H243" s="7">
        <v>9.8000000000000004E-2</v>
      </c>
      <c r="I243" s="7">
        <v>2.4</v>
      </c>
    </row>
    <row r="244" spans="1:9" x14ac:dyDescent="0.3">
      <c r="A244" s="35" t="s">
        <v>2254</v>
      </c>
      <c r="B244" s="6">
        <v>4.32</v>
      </c>
      <c r="C244" s="6">
        <v>2.54</v>
      </c>
      <c r="D244" s="6">
        <v>1.7800000000000002</v>
      </c>
      <c r="E244" s="6">
        <v>0</v>
      </c>
      <c r="F244" s="6">
        <v>0</v>
      </c>
      <c r="G244" s="6">
        <v>4.32</v>
      </c>
      <c r="H244" s="7">
        <v>0.127</v>
      </c>
      <c r="I244" s="7">
        <v>1.8</v>
      </c>
    </row>
    <row r="245" spans="1:9" x14ac:dyDescent="0.3">
      <c r="A245" s="35" t="s">
        <v>2255</v>
      </c>
      <c r="B245" s="6">
        <v>6.9539999999999997</v>
      </c>
      <c r="C245" s="6">
        <v>5.3390000000000004</v>
      </c>
      <c r="D245" s="6">
        <v>1.6149999999999993</v>
      </c>
      <c r="E245" s="6">
        <v>0</v>
      </c>
      <c r="F245" s="6">
        <v>0</v>
      </c>
      <c r="G245" s="6">
        <v>6.9539999999999997</v>
      </c>
      <c r="H245" s="7">
        <v>0.28100000000000003</v>
      </c>
      <c r="I245" s="7">
        <v>1.9</v>
      </c>
    </row>
    <row r="246" spans="1:9" x14ac:dyDescent="0.3">
      <c r="A246" s="35" t="s">
        <v>2256</v>
      </c>
      <c r="B246" s="6">
        <v>9.84</v>
      </c>
      <c r="C246" s="6">
        <v>7.1</v>
      </c>
      <c r="D246" s="6">
        <v>2.74</v>
      </c>
      <c r="E246" s="6">
        <v>0</v>
      </c>
      <c r="F246" s="6">
        <v>0</v>
      </c>
      <c r="G246" s="6">
        <v>9.84</v>
      </c>
      <c r="H246" s="7">
        <v>0.35499999999999998</v>
      </c>
      <c r="I246" s="7">
        <v>2</v>
      </c>
    </row>
    <row r="247" spans="1:9" x14ac:dyDescent="0.3">
      <c r="A247" s="35" t="s">
        <v>2257</v>
      </c>
      <c r="B247" s="6">
        <v>0.8</v>
      </c>
      <c r="C247" s="6">
        <v>0.5</v>
      </c>
      <c r="D247" s="6">
        <v>0.30000000000000004</v>
      </c>
      <c r="E247" s="6">
        <v>0</v>
      </c>
      <c r="F247" s="6">
        <v>0</v>
      </c>
      <c r="G247" s="6">
        <v>0.8</v>
      </c>
      <c r="H247" s="7">
        <v>2.5000000000000001E-2</v>
      </c>
      <c r="I247" s="7">
        <v>0.6</v>
      </c>
    </row>
    <row r="248" spans="1:9" x14ac:dyDescent="0.3">
      <c r="A248" s="35" t="s">
        <v>2258</v>
      </c>
      <c r="B248" s="6">
        <v>4.55</v>
      </c>
      <c r="C248" s="6">
        <v>3.92</v>
      </c>
      <c r="D248" s="6">
        <v>0.62999999999999989</v>
      </c>
      <c r="E248" s="6">
        <v>0</v>
      </c>
      <c r="F248" s="6">
        <v>0</v>
      </c>
      <c r="G248" s="6">
        <v>4.55</v>
      </c>
      <c r="H248" s="7">
        <v>0.112</v>
      </c>
      <c r="I248" s="7">
        <v>1</v>
      </c>
    </row>
    <row r="249" spans="1:9" x14ac:dyDescent="0.3">
      <c r="A249" s="35" t="s">
        <v>2259</v>
      </c>
      <c r="B249" s="6">
        <v>2</v>
      </c>
      <c r="C249" s="6">
        <v>1.44</v>
      </c>
      <c r="D249" s="6">
        <v>0.56000000000000005</v>
      </c>
      <c r="E249" s="6">
        <v>0</v>
      </c>
      <c r="F249" s="6">
        <v>0</v>
      </c>
      <c r="G249" s="6">
        <v>2</v>
      </c>
      <c r="H249" s="7">
        <v>7.1999999999999995E-2</v>
      </c>
      <c r="I249" s="7">
        <v>0.9</v>
      </c>
    </row>
    <row r="250" spans="1:9" x14ac:dyDescent="0.3">
      <c r="A250" s="35" t="s">
        <v>2260</v>
      </c>
      <c r="B250" s="6">
        <v>2.0960000000000001</v>
      </c>
      <c r="C250" s="6">
        <v>1.216</v>
      </c>
      <c r="D250" s="6">
        <v>0.88000000000000012</v>
      </c>
      <c r="E250" s="6">
        <v>0</v>
      </c>
      <c r="F250" s="6">
        <v>0</v>
      </c>
      <c r="G250" s="6">
        <v>2.0960000000000001</v>
      </c>
      <c r="H250" s="7">
        <v>7.5999999999999998E-2</v>
      </c>
      <c r="I250" s="7">
        <v>1.3</v>
      </c>
    </row>
    <row r="251" spans="1:9" x14ac:dyDescent="0.3">
      <c r="A251" s="35" t="s">
        <v>2261</v>
      </c>
      <c r="B251" s="6">
        <v>5.0999999999999996</v>
      </c>
      <c r="C251" s="6">
        <v>3.5870000000000002</v>
      </c>
      <c r="D251" s="6">
        <v>1.5129999999999995</v>
      </c>
      <c r="E251" s="6">
        <v>0</v>
      </c>
      <c r="F251" s="6">
        <v>0</v>
      </c>
      <c r="G251" s="6">
        <v>5.0999999999999996</v>
      </c>
      <c r="H251" s="7">
        <v>0.21099999999999999</v>
      </c>
      <c r="I251" s="7">
        <v>1.3240000000000001</v>
      </c>
    </row>
    <row r="252" spans="1:9" x14ac:dyDescent="0.3">
      <c r="A252" s="35" t="s">
        <v>2262</v>
      </c>
      <c r="B252" s="6">
        <v>97.691999999999993</v>
      </c>
      <c r="C252" s="6">
        <v>75.599999999999994</v>
      </c>
      <c r="D252" s="6">
        <v>22.091999999999999</v>
      </c>
      <c r="E252" s="6">
        <v>0</v>
      </c>
      <c r="F252" s="6">
        <v>0</v>
      </c>
      <c r="G252" s="6">
        <v>97.691999999999993</v>
      </c>
      <c r="H252" s="7">
        <v>0.9</v>
      </c>
      <c r="I252" s="7">
        <v>3.8</v>
      </c>
    </row>
    <row r="253" spans="1:9" x14ac:dyDescent="0.3">
      <c r="A253" s="35" t="s">
        <v>2263</v>
      </c>
      <c r="B253" s="6">
        <v>95.138999999999996</v>
      </c>
      <c r="C253" s="6">
        <v>73.47</v>
      </c>
      <c r="D253" s="6">
        <v>21.668999999999997</v>
      </c>
      <c r="E253" s="6">
        <v>0</v>
      </c>
      <c r="F253" s="6">
        <v>0</v>
      </c>
      <c r="G253" s="6">
        <v>95.138999999999996</v>
      </c>
      <c r="H253" s="7">
        <v>0.79</v>
      </c>
      <c r="I253" s="7">
        <v>3.3519999999999999</v>
      </c>
    </row>
    <row r="254" spans="1:9" x14ac:dyDescent="0.3">
      <c r="A254" s="35" t="s">
        <v>2264</v>
      </c>
      <c r="B254" s="6">
        <v>95.811999999999998</v>
      </c>
      <c r="C254" s="6">
        <v>77.384</v>
      </c>
      <c r="D254" s="6">
        <v>18.427999999999997</v>
      </c>
      <c r="E254" s="6">
        <v>0</v>
      </c>
      <c r="F254" s="6">
        <v>0</v>
      </c>
      <c r="G254" s="6">
        <v>95.811999999999998</v>
      </c>
      <c r="H254" s="7">
        <v>1.1379999999999999</v>
      </c>
      <c r="I254" s="7">
        <v>3.9089999999999998</v>
      </c>
    </row>
    <row r="255" spans="1:9" x14ac:dyDescent="0.3">
      <c r="A255" s="35" t="s">
        <v>2265</v>
      </c>
      <c r="B255" s="6">
        <v>88.835999999999999</v>
      </c>
      <c r="C255" s="6">
        <v>70.421999999999997</v>
      </c>
      <c r="D255" s="6">
        <v>18.414000000000001</v>
      </c>
      <c r="E255" s="6">
        <v>0</v>
      </c>
      <c r="F255" s="6">
        <v>0</v>
      </c>
      <c r="G255" s="6">
        <v>88.835999999999999</v>
      </c>
      <c r="H255" s="7">
        <v>1.0669999999999999</v>
      </c>
      <c r="I255" s="7">
        <v>4.0339999999999998</v>
      </c>
    </row>
    <row r="256" spans="1:9" x14ac:dyDescent="0.3">
      <c r="A256" s="35" t="s">
        <v>2266</v>
      </c>
      <c r="B256" s="6">
        <v>124.587</v>
      </c>
      <c r="C256" s="6">
        <v>95.375</v>
      </c>
      <c r="D256" s="6">
        <v>29.212000000000003</v>
      </c>
      <c r="E256" s="6">
        <v>0</v>
      </c>
      <c r="F256" s="6">
        <v>0</v>
      </c>
      <c r="G256" s="6">
        <v>124.587</v>
      </c>
      <c r="H256" s="7">
        <v>0.875</v>
      </c>
      <c r="I256" s="7">
        <v>3.8769999999999998</v>
      </c>
    </row>
    <row r="257" spans="1:9" x14ac:dyDescent="0.3">
      <c r="A257" s="35" t="s">
        <v>2267</v>
      </c>
      <c r="B257" s="6">
        <v>21.119</v>
      </c>
      <c r="C257" s="6">
        <v>14.406000000000001</v>
      </c>
      <c r="D257" s="6">
        <v>6.7129999999999992</v>
      </c>
      <c r="E257" s="6">
        <v>0</v>
      </c>
      <c r="F257" s="6">
        <v>0</v>
      </c>
      <c r="G257" s="6">
        <v>21.119</v>
      </c>
      <c r="H257" s="7">
        <v>0.29399999999999998</v>
      </c>
      <c r="I257" s="7">
        <v>2</v>
      </c>
    </row>
    <row r="258" spans="1:9" x14ac:dyDescent="0.3">
      <c r="A258" s="35" t="s">
        <v>2268</v>
      </c>
      <c r="B258" s="6">
        <v>24.8</v>
      </c>
      <c r="C258" s="6">
        <v>20.149999999999999</v>
      </c>
      <c r="D258" s="6">
        <v>4.6500000000000021</v>
      </c>
      <c r="E258" s="6">
        <v>0</v>
      </c>
      <c r="F258" s="6">
        <v>0</v>
      </c>
      <c r="G258" s="6">
        <v>24.8</v>
      </c>
      <c r="H258" s="7">
        <v>0.40300000000000002</v>
      </c>
      <c r="I258" s="7">
        <v>2.2890000000000001</v>
      </c>
    </row>
    <row r="259" spans="1:9" x14ac:dyDescent="0.3">
      <c r="A259" s="35" t="s">
        <v>2269</v>
      </c>
      <c r="B259" s="6">
        <v>10.422000000000001</v>
      </c>
      <c r="C259" s="6">
        <v>7.3259999999999996</v>
      </c>
      <c r="D259" s="6">
        <v>3.096000000000001</v>
      </c>
      <c r="E259" s="6">
        <v>0</v>
      </c>
      <c r="F259" s="6">
        <v>0</v>
      </c>
      <c r="G259" s="6">
        <v>10.422000000000001</v>
      </c>
      <c r="H259" s="7">
        <v>0.40699999999999997</v>
      </c>
      <c r="I259" s="7">
        <v>2.4910000000000001</v>
      </c>
    </row>
    <row r="260" spans="1:9" x14ac:dyDescent="0.3">
      <c r="A260" s="35" t="s">
        <v>2270</v>
      </c>
      <c r="B260" s="6">
        <v>14.093999999999999</v>
      </c>
      <c r="C260" s="6">
        <v>9.6660000000000004</v>
      </c>
      <c r="D260" s="6">
        <v>4.427999999999999</v>
      </c>
      <c r="E260" s="6">
        <v>0</v>
      </c>
      <c r="F260" s="6">
        <v>0</v>
      </c>
      <c r="G260" s="6">
        <v>14.093999999999999</v>
      </c>
      <c r="H260" s="7">
        <v>0.35799999999999998</v>
      </c>
      <c r="I260" s="7">
        <v>2.3860000000000001</v>
      </c>
    </row>
    <row r="261" spans="1:9" x14ac:dyDescent="0.3">
      <c r="A261" s="35" t="s">
        <v>2271</v>
      </c>
      <c r="B261" s="6">
        <v>11.2</v>
      </c>
      <c r="C261" s="6">
        <v>7.74</v>
      </c>
      <c r="D261" s="6">
        <v>3.4599999999999991</v>
      </c>
      <c r="E261" s="6">
        <v>0</v>
      </c>
      <c r="F261" s="6">
        <v>0</v>
      </c>
      <c r="G261" s="6">
        <v>11.2</v>
      </c>
      <c r="H261" s="7">
        <v>0.38700000000000001</v>
      </c>
      <c r="I261" s="7">
        <v>2.4950000000000001</v>
      </c>
    </row>
    <row r="262" spans="1:9" x14ac:dyDescent="0.3">
      <c r="A262" s="35" t="s">
        <v>2272</v>
      </c>
      <c r="B262" s="6">
        <v>9.4779999999999998</v>
      </c>
      <c r="C262" s="6">
        <v>7.0279999999999996</v>
      </c>
      <c r="D262" s="6">
        <v>2.4500000000000002</v>
      </c>
      <c r="E262" s="6">
        <v>0</v>
      </c>
      <c r="F262" s="6">
        <v>0</v>
      </c>
      <c r="G262" s="6">
        <v>9.4779999999999998</v>
      </c>
      <c r="H262" s="7">
        <v>0.502</v>
      </c>
      <c r="I262" s="7">
        <v>2.5430000000000001</v>
      </c>
    </row>
    <row r="263" spans="1:9" x14ac:dyDescent="0.3">
      <c r="A263" s="35" t="s">
        <v>2273</v>
      </c>
      <c r="B263" s="6">
        <v>13.66</v>
      </c>
      <c r="C263" s="6">
        <v>10.119999999999999</v>
      </c>
      <c r="D263" s="6">
        <v>3.5400000000000009</v>
      </c>
      <c r="E263" s="6">
        <v>0</v>
      </c>
      <c r="F263" s="6">
        <v>0</v>
      </c>
      <c r="G263" s="6">
        <v>13.66</v>
      </c>
      <c r="H263" s="7">
        <v>0.50600000000000001</v>
      </c>
      <c r="I263" s="7">
        <v>2.5579999999999998</v>
      </c>
    </row>
    <row r="264" spans="1:9" x14ac:dyDescent="0.3">
      <c r="A264" s="35" t="s">
        <v>2274</v>
      </c>
      <c r="B264" s="6">
        <v>16.391999999999999</v>
      </c>
      <c r="C264" s="6">
        <v>12.407999999999999</v>
      </c>
      <c r="D264" s="6">
        <v>3.984</v>
      </c>
      <c r="E264" s="6">
        <v>0</v>
      </c>
      <c r="F264" s="6">
        <v>0</v>
      </c>
      <c r="G264" s="6">
        <v>16.391999999999999</v>
      </c>
      <c r="H264" s="7">
        <v>0.51700000000000002</v>
      </c>
      <c r="I264" s="7">
        <v>2.391</v>
      </c>
    </row>
    <row r="265" spans="1:9" x14ac:dyDescent="0.3">
      <c r="A265" s="35" t="s">
        <v>2275</v>
      </c>
      <c r="B265" s="6">
        <v>12.74</v>
      </c>
      <c r="C265" s="6">
        <v>9.3000000000000007</v>
      </c>
      <c r="D265" s="6">
        <v>3.4399999999999995</v>
      </c>
      <c r="E265" s="6">
        <v>0</v>
      </c>
      <c r="F265" s="6">
        <v>0</v>
      </c>
      <c r="G265" s="6">
        <v>12.74</v>
      </c>
      <c r="H265" s="7">
        <v>0.46500000000000002</v>
      </c>
      <c r="I265" s="7">
        <v>2.4910000000000001</v>
      </c>
    </row>
    <row r="266" spans="1:9" x14ac:dyDescent="0.3">
      <c r="A266" s="35" t="s">
        <v>2276</v>
      </c>
      <c r="B266" s="6">
        <v>108.16</v>
      </c>
      <c r="C266" s="6">
        <v>81.744</v>
      </c>
      <c r="D266" s="6">
        <v>26.415999999999997</v>
      </c>
      <c r="E266" s="6">
        <v>0</v>
      </c>
      <c r="F266" s="6">
        <v>0</v>
      </c>
      <c r="G266" s="6">
        <v>108.16</v>
      </c>
      <c r="H266" s="7">
        <v>0.78600000000000003</v>
      </c>
      <c r="I266" s="7">
        <v>3.6739999999999999</v>
      </c>
    </row>
    <row r="267" spans="1:9" x14ac:dyDescent="0.3">
      <c r="A267" s="35" t="s">
        <v>2277</v>
      </c>
      <c r="B267" s="6">
        <v>98.603999999999999</v>
      </c>
      <c r="C267" s="6">
        <v>70.884</v>
      </c>
      <c r="D267" s="6">
        <v>27.72</v>
      </c>
      <c r="E267" s="6">
        <v>0</v>
      </c>
      <c r="F267" s="6">
        <v>0</v>
      </c>
      <c r="G267" s="6">
        <v>98.603999999999999</v>
      </c>
      <c r="H267" s="7">
        <v>0.71599999999999997</v>
      </c>
      <c r="I267" s="7">
        <v>4.0359999999999996</v>
      </c>
    </row>
    <row r="268" spans="1:9" x14ac:dyDescent="0.3">
      <c r="A268" s="35" t="s">
        <v>2278</v>
      </c>
      <c r="B268" s="6">
        <v>92.293000000000006</v>
      </c>
      <c r="C268" s="6">
        <v>70.933000000000007</v>
      </c>
      <c r="D268" s="6">
        <v>21.36</v>
      </c>
      <c r="E268" s="6">
        <v>0</v>
      </c>
      <c r="F268" s="6">
        <v>0</v>
      </c>
      <c r="G268" s="6">
        <v>92.293000000000006</v>
      </c>
      <c r="H268" s="7">
        <v>0.79700000000000004</v>
      </c>
      <c r="I268" s="7">
        <v>3.4670000000000001</v>
      </c>
    </row>
    <row r="269" spans="1:9" x14ac:dyDescent="0.3">
      <c r="A269" s="35" t="s">
        <v>2279</v>
      </c>
      <c r="B269" s="6">
        <v>87.616</v>
      </c>
      <c r="C269" s="6">
        <v>68.968000000000004</v>
      </c>
      <c r="D269" s="6">
        <v>18.647999999999996</v>
      </c>
      <c r="E269" s="6">
        <v>0</v>
      </c>
      <c r="F269" s="6">
        <v>0</v>
      </c>
      <c r="G269" s="6">
        <v>87.616</v>
      </c>
      <c r="H269" s="7">
        <v>0.93200000000000005</v>
      </c>
      <c r="I269" s="7">
        <v>3.65</v>
      </c>
    </row>
    <row r="270" spans="1:9" x14ac:dyDescent="0.3">
      <c r="A270" s="35" t="s">
        <v>2280</v>
      </c>
      <c r="B270" s="6">
        <v>77.308999999999997</v>
      </c>
      <c r="C270" s="6">
        <v>51.41</v>
      </c>
      <c r="D270" s="6">
        <v>25.899000000000001</v>
      </c>
      <c r="E270" s="6">
        <v>0</v>
      </c>
      <c r="F270" s="6">
        <v>0</v>
      </c>
      <c r="G270" s="6">
        <v>77.308999999999997</v>
      </c>
      <c r="H270" s="7">
        <v>0.53</v>
      </c>
      <c r="I270" s="7">
        <v>3.8639999999999999</v>
      </c>
    </row>
    <row r="271" spans="1:9" x14ac:dyDescent="0.3">
      <c r="A271" s="35" t="s">
        <v>2281</v>
      </c>
      <c r="B271" s="6">
        <v>5.0830000000000002</v>
      </c>
      <c r="C271" s="6">
        <v>4.1310000000000002</v>
      </c>
      <c r="D271" s="6">
        <v>0.95199999999999996</v>
      </c>
      <c r="E271" s="6">
        <v>0</v>
      </c>
      <c r="F271" s="6">
        <v>0</v>
      </c>
      <c r="G271" s="6">
        <v>5.0830000000000002</v>
      </c>
      <c r="H271" s="7">
        <v>0.24299999999999999</v>
      </c>
      <c r="I271" s="7">
        <v>1.2</v>
      </c>
    </row>
    <row r="272" spans="1:9" x14ac:dyDescent="0.3">
      <c r="A272" s="35" t="s">
        <v>2282</v>
      </c>
      <c r="B272" s="6">
        <v>5.0659999999999998</v>
      </c>
      <c r="C272" s="6">
        <v>3.4849999999999999</v>
      </c>
      <c r="D272" s="6">
        <v>1.581</v>
      </c>
      <c r="E272" s="6">
        <v>0</v>
      </c>
      <c r="F272" s="6">
        <v>0</v>
      </c>
      <c r="G272" s="6">
        <v>5.0659999999999998</v>
      </c>
      <c r="H272" s="7">
        <v>0.20499999999999999</v>
      </c>
      <c r="I272" s="7">
        <v>1.4</v>
      </c>
    </row>
    <row r="273" spans="1:9" x14ac:dyDescent="0.3">
      <c r="A273" s="35" t="s">
        <v>2283</v>
      </c>
      <c r="B273" s="6">
        <v>6.4770000000000003</v>
      </c>
      <c r="C273" s="6">
        <v>4.7770000000000001</v>
      </c>
      <c r="D273" s="6">
        <v>1.7000000000000002</v>
      </c>
      <c r="E273" s="6">
        <v>0</v>
      </c>
      <c r="F273" s="6">
        <v>0</v>
      </c>
      <c r="G273" s="6">
        <v>6.4770000000000003</v>
      </c>
      <c r="H273" s="7">
        <v>0.28100000000000003</v>
      </c>
      <c r="I273" s="7">
        <v>1.5</v>
      </c>
    </row>
    <row r="274" spans="1:9" x14ac:dyDescent="0.3">
      <c r="A274" s="35" t="s">
        <v>2284</v>
      </c>
      <c r="B274" s="6">
        <v>8.24</v>
      </c>
      <c r="C274" s="6">
        <v>5.86</v>
      </c>
      <c r="D274" s="6">
        <v>2.38</v>
      </c>
      <c r="E274" s="6">
        <v>0</v>
      </c>
      <c r="F274" s="6">
        <v>0</v>
      </c>
      <c r="G274" s="6">
        <v>8.24</v>
      </c>
      <c r="H274" s="7">
        <v>0.29299999999999998</v>
      </c>
      <c r="I274" s="7">
        <v>1.8</v>
      </c>
    </row>
    <row r="275" spans="1:9" x14ac:dyDescent="0.3">
      <c r="A275" s="35" t="s">
        <v>2285</v>
      </c>
      <c r="B275" s="6">
        <v>12.475</v>
      </c>
      <c r="C275" s="6">
        <v>9.4749999999999996</v>
      </c>
      <c r="D275" s="6">
        <v>3</v>
      </c>
      <c r="E275" s="6">
        <v>0</v>
      </c>
      <c r="F275" s="6">
        <v>0</v>
      </c>
      <c r="G275" s="6">
        <v>12.475</v>
      </c>
      <c r="H275" s="7">
        <v>0.379</v>
      </c>
      <c r="I275" s="7">
        <v>1.8</v>
      </c>
    </row>
    <row r="276" spans="1:9" x14ac:dyDescent="0.3">
      <c r="A276" s="35" t="s">
        <v>2286</v>
      </c>
      <c r="B276" s="6">
        <v>13.52</v>
      </c>
      <c r="C276" s="6">
        <v>12.14</v>
      </c>
      <c r="D276" s="6">
        <v>1.379999999999999</v>
      </c>
      <c r="E276" s="6">
        <v>0</v>
      </c>
      <c r="F276" s="6">
        <v>0</v>
      </c>
      <c r="G276" s="6">
        <v>13.52</v>
      </c>
      <c r="H276" s="7">
        <v>0.60699999999999998</v>
      </c>
      <c r="I276" s="7">
        <v>1.6</v>
      </c>
    </row>
    <row r="277" spans="1:9" x14ac:dyDescent="0.3">
      <c r="A277" s="35" t="s">
        <v>2287</v>
      </c>
      <c r="B277" s="6">
        <v>2.6880000000000002</v>
      </c>
      <c r="C277" s="6">
        <v>2.5920000000000001</v>
      </c>
      <c r="D277" s="6">
        <v>9.6000000000000085E-2</v>
      </c>
      <c r="E277" s="6">
        <v>0</v>
      </c>
      <c r="F277" s="6">
        <v>0</v>
      </c>
      <c r="G277" s="6">
        <v>2.6880000000000002</v>
      </c>
      <c r="H277" s="7">
        <v>0.32400000000000001</v>
      </c>
      <c r="I277" s="7">
        <v>0.8</v>
      </c>
    </row>
    <row r="278" spans="1:9" x14ac:dyDescent="0.3">
      <c r="A278" s="35" t="s">
        <v>2288</v>
      </c>
      <c r="B278" s="6">
        <v>0.69299999999999995</v>
      </c>
      <c r="C278" s="6">
        <v>0.69299999999999995</v>
      </c>
      <c r="D278" s="6">
        <v>0</v>
      </c>
      <c r="E278" s="6">
        <v>0</v>
      </c>
      <c r="F278" s="6">
        <v>0</v>
      </c>
      <c r="G278" s="6">
        <v>0.69299999999999995</v>
      </c>
      <c r="H278" s="7">
        <v>3.3000000000000002E-2</v>
      </c>
      <c r="I278" s="7">
        <v>0.6</v>
      </c>
    </row>
    <row r="279" spans="1:9" x14ac:dyDescent="0.3">
      <c r="A279" s="35" t="s">
        <v>2289</v>
      </c>
      <c r="B279" s="6">
        <v>8.2889999999999997</v>
      </c>
      <c r="C279" s="6">
        <v>4.8600000000000003</v>
      </c>
      <c r="D279" s="6">
        <v>3.4289999999999994</v>
      </c>
      <c r="E279" s="6">
        <v>0</v>
      </c>
      <c r="F279" s="6">
        <v>0</v>
      </c>
      <c r="G279" s="6">
        <v>8.2889999999999997</v>
      </c>
      <c r="H279" s="7">
        <v>0.18</v>
      </c>
      <c r="I279" s="7">
        <v>1.9</v>
      </c>
    </row>
    <row r="280" spans="1:9" x14ac:dyDescent="0.3">
      <c r="A280" s="35" t="s">
        <v>2290</v>
      </c>
      <c r="B280" s="6">
        <v>23.902000000000001</v>
      </c>
      <c r="C280" s="6">
        <v>15.058999999999999</v>
      </c>
      <c r="D280" s="6">
        <v>8.8430000000000017</v>
      </c>
      <c r="E280" s="6">
        <v>0</v>
      </c>
      <c r="F280" s="6">
        <v>0</v>
      </c>
      <c r="G280" s="6">
        <v>23.902000000000001</v>
      </c>
      <c r="H280" s="7">
        <v>0.40699999999999997</v>
      </c>
      <c r="I280" s="7">
        <v>3.6</v>
      </c>
    </row>
    <row r="281" spans="1:9" x14ac:dyDescent="0.3">
      <c r="A281" s="35" t="s">
        <v>2291</v>
      </c>
      <c r="B281" s="6">
        <v>17.3</v>
      </c>
      <c r="C281" s="6">
        <v>11.18</v>
      </c>
      <c r="D281" s="6">
        <v>6.120000000000001</v>
      </c>
      <c r="E281" s="6">
        <v>0</v>
      </c>
      <c r="F281" s="6">
        <v>0</v>
      </c>
      <c r="G281" s="6">
        <v>17.3</v>
      </c>
      <c r="H281" s="7">
        <v>0.55900000000000005</v>
      </c>
      <c r="I281" s="7">
        <v>4.5999999999999996</v>
      </c>
    </row>
    <row r="282" spans="1:9" x14ac:dyDescent="0.3">
      <c r="A282" s="35" t="s">
        <v>2292</v>
      </c>
      <c r="B282" s="6">
        <v>14.49</v>
      </c>
      <c r="C282" s="6">
        <v>6.048</v>
      </c>
      <c r="D282" s="6">
        <v>8.4420000000000002</v>
      </c>
      <c r="E282" s="6">
        <v>0</v>
      </c>
      <c r="F282" s="6">
        <v>0</v>
      </c>
      <c r="G282" s="6">
        <v>14.49</v>
      </c>
      <c r="H282" s="7">
        <v>9.6000000000000002E-2</v>
      </c>
      <c r="I282" s="7">
        <v>2</v>
      </c>
    </row>
    <row r="283" spans="1:9" x14ac:dyDescent="0.3">
      <c r="A283" s="35" t="s">
        <v>2293</v>
      </c>
      <c r="B283" s="6">
        <v>13.632</v>
      </c>
      <c r="C283" s="6">
        <v>5.1840000000000002</v>
      </c>
      <c r="D283" s="6">
        <v>8.4480000000000004</v>
      </c>
      <c r="E283" s="6">
        <v>0</v>
      </c>
      <c r="F283" s="6">
        <v>0</v>
      </c>
      <c r="G283" s="6">
        <v>13.632</v>
      </c>
      <c r="H283" s="7">
        <v>8.1000000000000003E-2</v>
      </c>
      <c r="I283" s="7">
        <v>2</v>
      </c>
    </row>
    <row r="284" spans="1:9" x14ac:dyDescent="0.3">
      <c r="A284" s="35" t="s">
        <v>2294</v>
      </c>
      <c r="B284" s="6">
        <v>20.387</v>
      </c>
      <c r="C284" s="6">
        <v>16.559000000000001</v>
      </c>
      <c r="D284" s="6">
        <v>3.8279999999999994</v>
      </c>
      <c r="E284" s="6">
        <v>0</v>
      </c>
      <c r="F284" s="6">
        <v>0</v>
      </c>
      <c r="G284" s="6">
        <v>20.387</v>
      </c>
      <c r="H284" s="7">
        <v>0.57099999999999995</v>
      </c>
      <c r="I284" s="7">
        <v>2</v>
      </c>
    </row>
    <row r="285" spans="1:9" x14ac:dyDescent="0.3">
      <c r="A285" s="35" t="s">
        <v>2295</v>
      </c>
      <c r="B285" s="6">
        <v>9.48</v>
      </c>
      <c r="C285" s="6">
        <v>5.46</v>
      </c>
      <c r="D285" s="6">
        <v>4.0200000000000005</v>
      </c>
      <c r="E285" s="6">
        <v>0</v>
      </c>
      <c r="F285" s="6">
        <v>0</v>
      </c>
      <c r="G285" s="6">
        <v>9.48</v>
      </c>
      <c r="H285" s="7">
        <v>0.182</v>
      </c>
      <c r="I285" s="7">
        <v>2.0169999999999999</v>
      </c>
    </row>
    <row r="286" spans="1:9" x14ac:dyDescent="0.3">
      <c r="A286" s="35" t="s">
        <v>2296</v>
      </c>
      <c r="B286" s="6">
        <v>5.76</v>
      </c>
      <c r="C286" s="6">
        <v>3.1</v>
      </c>
      <c r="D286" s="6">
        <v>2.6599999999999997</v>
      </c>
      <c r="E286" s="6">
        <v>0</v>
      </c>
      <c r="F286" s="6">
        <v>0</v>
      </c>
      <c r="G286" s="6">
        <v>5.76</v>
      </c>
      <c r="H286" s="7">
        <v>0.155</v>
      </c>
      <c r="I286" s="7">
        <v>2</v>
      </c>
    </row>
    <row r="287" spans="1:9" x14ac:dyDescent="0.3">
      <c r="A287" s="35" t="s">
        <v>2297</v>
      </c>
      <c r="B287" s="6">
        <v>12</v>
      </c>
      <c r="C287" s="6">
        <v>4.4000000000000004</v>
      </c>
      <c r="D287" s="6">
        <v>7.6</v>
      </c>
      <c r="E287" s="6">
        <v>0</v>
      </c>
      <c r="F287" s="6">
        <v>0</v>
      </c>
      <c r="G287" s="6">
        <v>12</v>
      </c>
      <c r="H287" s="7">
        <v>8.7999999999999995E-2</v>
      </c>
      <c r="I287" s="7">
        <v>2.2999999999999998</v>
      </c>
    </row>
    <row r="288" spans="1:9" x14ac:dyDescent="0.3">
      <c r="A288" s="35" t="s">
        <v>2298</v>
      </c>
      <c r="B288" s="6">
        <v>5.8959999999999999</v>
      </c>
      <c r="C288" s="6">
        <v>5.6319999999999997</v>
      </c>
      <c r="D288" s="6">
        <v>0.26400000000000023</v>
      </c>
      <c r="E288" s="6">
        <v>0</v>
      </c>
      <c r="F288" s="6">
        <v>0</v>
      </c>
      <c r="G288" s="6">
        <v>5.8959999999999999</v>
      </c>
      <c r="H288" s="7">
        <v>0.128</v>
      </c>
      <c r="I288" s="7">
        <v>0.7</v>
      </c>
    </row>
    <row r="289" spans="1:9" x14ac:dyDescent="0.3">
      <c r="A289" s="35" t="s">
        <v>2299</v>
      </c>
      <c r="B289" s="6">
        <v>0.72</v>
      </c>
      <c r="C289" s="6">
        <v>0.64</v>
      </c>
      <c r="D289" s="6">
        <v>7.999999999999996E-2</v>
      </c>
      <c r="E289" s="6">
        <v>0</v>
      </c>
      <c r="F289" s="6">
        <v>0</v>
      </c>
      <c r="G289" s="6">
        <v>0.72</v>
      </c>
      <c r="H289" s="7">
        <v>3.2000000000000001E-2</v>
      </c>
      <c r="I289" s="7">
        <v>0.5</v>
      </c>
    </row>
    <row r="290" spans="1:9" x14ac:dyDescent="0.3">
      <c r="A290" s="35" t="s">
        <v>2300</v>
      </c>
      <c r="B290" s="6">
        <v>18.614000000000001</v>
      </c>
      <c r="C290" s="6">
        <v>9.9220000000000006</v>
      </c>
      <c r="D290" s="6">
        <v>8.6920000000000002</v>
      </c>
      <c r="E290" s="6">
        <v>0</v>
      </c>
      <c r="F290" s="6">
        <v>0</v>
      </c>
      <c r="G290" s="6">
        <v>18.614000000000001</v>
      </c>
      <c r="H290" s="7">
        <v>0.121</v>
      </c>
      <c r="I290" s="7">
        <v>1.6</v>
      </c>
    </row>
    <row r="291" spans="1:9" x14ac:dyDescent="0.3">
      <c r="A291" s="35" t="s">
        <v>2301</v>
      </c>
      <c r="B291" s="6">
        <v>18.486000000000001</v>
      </c>
      <c r="C291" s="6">
        <v>13.272</v>
      </c>
      <c r="D291" s="6">
        <v>5.2140000000000004</v>
      </c>
      <c r="E291" s="6">
        <v>0</v>
      </c>
      <c r="F291" s="6">
        <v>0</v>
      </c>
      <c r="G291" s="6">
        <v>18.486000000000001</v>
      </c>
      <c r="H291" s="7">
        <v>0.16800000000000001</v>
      </c>
      <c r="I291" s="7">
        <v>1</v>
      </c>
    </row>
    <row r="292" spans="1:9" x14ac:dyDescent="0.3">
      <c r="A292" s="35" t="s">
        <v>2302</v>
      </c>
      <c r="B292" s="6">
        <v>9.5120000000000005</v>
      </c>
      <c r="C292" s="6">
        <v>6.2320000000000002</v>
      </c>
      <c r="D292" s="6">
        <v>3.2800000000000002</v>
      </c>
      <c r="E292" s="6">
        <v>0</v>
      </c>
      <c r="F292" s="6">
        <v>0</v>
      </c>
      <c r="G292" s="6">
        <v>9.5120000000000005</v>
      </c>
      <c r="H292" s="7">
        <v>7.5999999999999998E-2</v>
      </c>
      <c r="I292" s="7">
        <v>0.8</v>
      </c>
    </row>
    <row r="293" spans="1:9" x14ac:dyDescent="0.3">
      <c r="A293" s="35" t="s">
        <v>2303</v>
      </c>
      <c r="B293" s="6">
        <v>4.1079999999999997</v>
      </c>
      <c r="C293" s="6">
        <v>1.768</v>
      </c>
      <c r="D293" s="6">
        <v>2.34</v>
      </c>
      <c r="E293" s="6">
        <v>0</v>
      </c>
      <c r="F293" s="6">
        <v>0</v>
      </c>
      <c r="G293" s="6">
        <v>4.1079999999999997</v>
      </c>
      <c r="H293" s="7">
        <v>6.8000000000000005E-2</v>
      </c>
      <c r="I293" s="7">
        <v>1.3</v>
      </c>
    </row>
    <row r="294" spans="1:9" x14ac:dyDescent="0.3">
      <c r="A294" s="35" t="s">
        <v>2304</v>
      </c>
      <c r="B294" s="6">
        <v>3.02</v>
      </c>
      <c r="C294" s="6">
        <v>1.58</v>
      </c>
      <c r="D294" s="6">
        <v>1.44</v>
      </c>
      <c r="E294" s="6">
        <v>0</v>
      </c>
      <c r="F294" s="6">
        <v>0</v>
      </c>
      <c r="G294" s="6">
        <v>3.02</v>
      </c>
      <c r="H294" s="7">
        <v>7.9000000000000001E-2</v>
      </c>
      <c r="I294" s="7">
        <v>1.3260000000000001</v>
      </c>
    </row>
    <row r="295" spans="1:9" x14ac:dyDescent="0.3">
      <c r="A295" s="35" t="s">
        <v>2305</v>
      </c>
      <c r="B295" s="6">
        <v>2.3180000000000001</v>
      </c>
      <c r="C295" s="6">
        <v>0.77900000000000003</v>
      </c>
      <c r="D295" s="6">
        <v>1.5390000000000001</v>
      </c>
      <c r="E295" s="6">
        <v>0</v>
      </c>
      <c r="F295" s="6">
        <v>0</v>
      </c>
      <c r="G295" s="6">
        <v>2.3180000000000001</v>
      </c>
      <c r="H295" s="7">
        <v>4.1000000000000002E-2</v>
      </c>
      <c r="I295" s="7">
        <v>1.17</v>
      </c>
    </row>
    <row r="296" spans="1:9" x14ac:dyDescent="0.3">
      <c r="A296" s="35" t="s">
        <v>2306</v>
      </c>
      <c r="B296" s="6">
        <v>2.46</v>
      </c>
      <c r="C296" s="6">
        <v>1.92</v>
      </c>
      <c r="D296" s="6">
        <v>0.54</v>
      </c>
      <c r="E296" s="6">
        <v>0</v>
      </c>
      <c r="F296" s="6">
        <v>0</v>
      </c>
      <c r="G296" s="6">
        <v>2.46</v>
      </c>
      <c r="H296" s="7">
        <v>9.6000000000000002E-2</v>
      </c>
      <c r="I296" s="7">
        <v>1.069</v>
      </c>
    </row>
    <row r="297" spans="1:9" x14ac:dyDescent="0.3">
      <c r="A297" s="31">
        <v>312810</v>
      </c>
      <c r="B297" s="6">
        <v>22185.981999999996</v>
      </c>
      <c r="C297" s="6">
        <v>17447.635000000006</v>
      </c>
      <c r="D297" s="6">
        <v>4738.3470000000007</v>
      </c>
      <c r="E297" s="6">
        <v>3800.9565000000007</v>
      </c>
      <c r="F297" s="6">
        <v>1338.7869999999998</v>
      </c>
      <c r="G297" s="6">
        <v>17046.238499999989</v>
      </c>
      <c r="H297" s="7">
        <v>1.2815882352941166</v>
      </c>
      <c r="I297" s="7">
        <v>7.3059869281045753</v>
      </c>
    </row>
    <row r="298" spans="1:9" x14ac:dyDescent="0.3">
      <c r="A298" s="32" t="s">
        <v>1532</v>
      </c>
      <c r="B298" s="6">
        <v>22185.981999999996</v>
      </c>
      <c r="C298" s="6">
        <v>17447.635000000006</v>
      </c>
      <c r="D298" s="6">
        <v>4738.3470000000007</v>
      </c>
      <c r="E298" s="6">
        <v>3800.9565000000007</v>
      </c>
      <c r="F298" s="6">
        <v>1338.7869999999998</v>
      </c>
      <c r="G298" s="6">
        <v>17046.238499999989</v>
      </c>
      <c r="H298" s="7">
        <v>1.2815882352941166</v>
      </c>
      <c r="I298" s="7">
        <v>7.3059869281045753</v>
      </c>
    </row>
    <row r="299" spans="1:9" x14ac:dyDescent="0.3">
      <c r="A299" s="33" t="s">
        <v>55</v>
      </c>
      <c r="B299" s="6">
        <v>22185.981999999996</v>
      </c>
      <c r="C299" s="6">
        <v>17447.635000000006</v>
      </c>
      <c r="D299" s="6">
        <v>4738.3470000000007</v>
      </c>
      <c r="E299" s="6">
        <v>3800.9565000000007</v>
      </c>
      <c r="F299" s="6">
        <v>1338.7869999999998</v>
      </c>
      <c r="G299" s="6">
        <v>17046.238499999989</v>
      </c>
      <c r="H299" s="7">
        <v>1.2815882352941166</v>
      </c>
      <c r="I299" s="7">
        <v>7.3059869281045753</v>
      </c>
    </row>
    <row r="300" spans="1:9" x14ac:dyDescent="0.3">
      <c r="A300" s="34" t="s">
        <v>1568</v>
      </c>
      <c r="B300" s="6">
        <v>20000.924999999996</v>
      </c>
      <c r="C300" s="6">
        <v>15660.937999999998</v>
      </c>
      <c r="D300" s="6">
        <v>4339.987000000001</v>
      </c>
      <c r="E300" s="6">
        <v>3503.5400000000004</v>
      </c>
      <c r="F300" s="6">
        <v>1338.7869999999998</v>
      </c>
      <c r="G300" s="6">
        <v>15158.597999999989</v>
      </c>
      <c r="H300" s="7">
        <v>1.2576879432624102</v>
      </c>
      <c r="I300" s="7">
        <v>7.3820141843971632</v>
      </c>
    </row>
    <row r="301" spans="1:9" x14ac:dyDescent="0.3">
      <c r="A301" s="35" t="s">
        <v>2307</v>
      </c>
      <c r="B301" s="6">
        <v>59.383000000000003</v>
      </c>
      <c r="C301" s="6">
        <v>41.494999999999997</v>
      </c>
      <c r="D301" s="6">
        <v>17.888000000000005</v>
      </c>
      <c r="E301" s="6">
        <v>0</v>
      </c>
      <c r="F301" s="6">
        <v>0</v>
      </c>
      <c r="G301" s="6">
        <v>59.383000000000003</v>
      </c>
      <c r="H301" s="7">
        <v>0.96499999999999997</v>
      </c>
      <c r="I301" s="7">
        <v>8.6</v>
      </c>
    </row>
    <row r="302" spans="1:9" x14ac:dyDescent="0.3">
      <c r="A302" s="35" t="s">
        <v>2308</v>
      </c>
      <c r="B302" s="6">
        <v>50.064</v>
      </c>
      <c r="C302" s="6">
        <v>30.114000000000001</v>
      </c>
      <c r="D302" s="6">
        <v>19.95</v>
      </c>
      <c r="E302" s="6">
        <v>0</v>
      </c>
      <c r="F302" s="6">
        <v>0</v>
      </c>
      <c r="G302" s="6">
        <v>50.064</v>
      </c>
      <c r="H302" s="7">
        <v>0.71699999999999997</v>
      </c>
      <c r="I302" s="7">
        <v>9.6</v>
      </c>
    </row>
    <row r="303" spans="1:9" x14ac:dyDescent="0.3">
      <c r="A303" s="35" t="s">
        <v>2309</v>
      </c>
      <c r="B303" s="6">
        <v>55.728000000000002</v>
      </c>
      <c r="C303" s="6">
        <v>38.052</v>
      </c>
      <c r="D303" s="6">
        <v>17.676000000000002</v>
      </c>
      <c r="E303" s="6">
        <v>0</v>
      </c>
      <c r="F303" s="6">
        <v>0</v>
      </c>
      <c r="G303" s="6">
        <v>55.728000000000002</v>
      </c>
      <c r="H303" s="7">
        <v>1.0569999999999999</v>
      </c>
      <c r="I303" s="7">
        <v>9.6</v>
      </c>
    </row>
    <row r="304" spans="1:9" x14ac:dyDescent="0.3">
      <c r="A304" s="35" t="s">
        <v>2310</v>
      </c>
      <c r="B304" s="6">
        <v>308.54500000000002</v>
      </c>
      <c r="C304" s="6">
        <v>253.57499999999999</v>
      </c>
      <c r="D304" s="6">
        <v>54.970000000000027</v>
      </c>
      <c r="E304" s="6">
        <v>0</v>
      </c>
      <c r="F304" s="6">
        <v>0</v>
      </c>
      <c r="G304" s="6">
        <v>308.54500000000002</v>
      </c>
      <c r="H304" s="7">
        <v>2.2050000000000001</v>
      </c>
      <c r="I304" s="7">
        <v>9.1920000000000002</v>
      </c>
    </row>
    <row r="305" spans="1:9" x14ac:dyDescent="0.3">
      <c r="A305" s="35" t="s">
        <v>2311</v>
      </c>
      <c r="B305" s="6">
        <v>326.89999999999998</v>
      </c>
      <c r="C305" s="6">
        <v>284.89999999999998</v>
      </c>
      <c r="D305" s="6">
        <v>42</v>
      </c>
      <c r="E305" s="6">
        <v>0</v>
      </c>
      <c r="F305" s="6">
        <v>0</v>
      </c>
      <c r="G305" s="6">
        <v>326.89999999999998</v>
      </c>
      <c r="H305" s="7">
        <v>2.8490000000000002</v>
      </c>
      <c r="I305" s="7">
        <v>8.5229999999999997</v>
      </c>
    </row>
    <row r="306" spans="1:9" x14ac:dyDescent="0.3">
      <c r="A306" s="35" t="s">
        <v>2312</v>
      </c>
      <c r="B306" s="6">
        <v>313.80700000000002</v>
      </c>
      <c r="C306" s="6">
        <v>265.83199999999999</v>
      </c>
      <c r="D306" s="6">
        <v>47.975000000000023</v>
      </c>
      <c r="E306" s="6">
        <v>0</v>
      </c>
      <c r="F306" s="6">
        <v>0</v>
      </c>
      <c r="G306" s="6">
        <v>313.80700000000002</v>
      </c>
      <c r="H306" s="7">
        <v>2.6320000000000001</v>
      </c>
      <c r="I306" s="7">
        <v>9.1959999999999997</v>
      </c>
    </row>
    <row r="307" spans="1:9" x14ac:dyDescent="0.3">
      <c r="A307" s="35" t="s">
        <v>2313</v>
      </c>
      <c r="B307" s="6">
        <v>394.66800000000001</v>
      </c>
      <c r="C307" s="6">
        <v>342.68400000000003</v>
      </c>
      <c r="D307" s="6">
        <v>51.98399999999998</v>
      </c>
      <c r="E307" s="6">
        <v>0</v>
      </c>
      <c r="F307" s="6">
        <v>0</v>
      </c>
      <c r="G307" s="6">
        <v>394.66800000000001</v>
      </c>
      <c r="H307" s="7">
        <v>3.0059999999999998</v>
      </c>
      <c r="I307" s="7">
        <v>8.9090000000000007</v>
      </c>
    </row>
    <row r="308" spans="1:9" x14ac:dyDescent="0.3">
      <c r="A308" s="35" t="s">
        <v>2314</v>
      </c>
      <c r="B308" s="6">
        <v>233.82</v>
      </c>
      <c r="C308" s="6">
        <v>191.43</v>
      </c>
      <c r="D308" s="6">
        <v>42.389999999999986</v>
      </c>
      <c r="E308" s="6">
        <v>0</v>
      </c>
      <c r="F308" s="6">
        <v>0</v>
      </c>
      <c r="G308" s="6">
        <v>233.82</v>
      </c>
      <c r="H308" s="7">
        <v>2.1269999999999998</v>
      </c>
      <c r="I308" s="7">
        <v>8.843</v>
      </c>
    </row>
    <row r="309" spans="1:9" x14ac:dyDescent="0.3">
      <c r="A309" s="35" t="s">
        <v>2315</v>
      </c>
      <c r="B309" s="6">
        <v>288.48599999999999</v>
      </c>
      <c r="C309" s="6">
        <v>241.46100000000001</v>
      </c>
      <c r="D309" s="6">
        <v>47.024999999999977</v>
      </c>
      <c r="E309" s="6">
        <v>0</v>
      </c>
      <c r="F309" s="6">
        <v>0</v>
      </c>
      <c r="G309" s="6">
        <v>288.48599999999999</v>
      </c>
      <c r="H309" s="7">
        <v>2.4390000000000001</v>
      </c>
      <c r="I309" s="7">
        <v>8.8000000000000007</v>
      </c>
    </row>
    <row r="310" spans="1:9" x14ac:dyDescent="0.3">
      <c r="A310" s="35" t="s">
        <v>2316</v>
      </c>
      <c r="B310" s="6">
        <v>205.8</v>
      </c>
      <c r="C310" s="6">
        <v>164.72399999999999</v>
      </c>
      <c r="D310" s="6">
        <v>41.076000000000022</v>
      </c>
      <c r="E310" s="6">
        <v>0</v>
      </c>
      <c r="F310" s="6">
        <v>0</v>
      </c>
      <c r="G310" s="6">
        <v>205.8</v>
      </c>
      <c r="H310" s="7">
        <v>1.9610000000000001</v>
      </c>
      <c r="I310" s="7">
        <v>9.1999999999999993</v>
      </c>
    </row>
    <row r="311" spans="1:9" x14ac:dyDescent="0.3">
      <c r="A311" s="35" t="s">
        <v>2317</v>
      </c>
      <c r="B311" s="6">
        <v>292.89999999999998</v>
      </c>
      <c r="C311" s="6">
        <v>235.828</v>
      </c>
      <c r="D311" s="6">
        <v>57.071999999999974</v>
      </c>
      <c r="E311" s="6">
        <v>0</v>
      </c>
      <c r="F311" s="6">
        <v>0</v>
      </c>
      <c r="G311" s="6">
        <v>292.89999999999998</v>
      </c>
      <c r="H311" s="7">
        <v>2.0329999999999999</v>
      </c>
      <c r="I311" s="7">
        <v>9.1</v>
      </c>
    </row>
    <row r="312" spans="1:9" x14ac:dyDescent="0.3">
      <c r="A312" s="35" t="s">
        <v>2318</v>
      </c>
      <c r="B312" s="6">
        <v>230.59399999999999</v>
      </c>
      <c r="C312" s="6">
        <v>180.124</v>
      </c>
      <c r="D312" s="6">
        <v>50.47</v>
      </c>
      <c r="E312" s="6">
        <v>0</v>
      </c>
      <c r="F312" s="6">
        <v>0</v>
      </c>
      <c r="G312" s="6">
        <v>230.59399999999999</v>
      </c>
      <c r="H312" s="7">
        <v>1.8380000000000001</v>
      </c>
      <c r="I312" s="7">
        <v>9.3000000000000007</v>
      </c>
    </row>
    <row r="313" spans="1:9" x14ac:dyDescent="0.3">
      <c r="A313" s="35" t="s">
        <v>2319</v>
      </c>
      <c r="B313" s="6">
        <v>266.26499999999999</v>
      </c>
      <c r="C313" s="6">
        <v>217.959</v>
      </c>
      <c r="D313" s="6">
        <v>48.305999999999983</v>
      </c>
      <c r="E313" s="6">
        <v>0</v>
      </c>
      <c r="F313" s="6">
        <v>0</v>
      </c>
      <c r="G313" s="6">
        <v>266.26499999999999</v>
      </c>
      <c r="H313" s="7">
        <v>2.2469999999999999</v>
      </c>
      <c r="I313" s="7">
        <v>9.1</v>
      </c>
    </row>
    <row r="314" spans="1:9" x14ac:dyDescent="0.3">
      <c r="A314" s="35" t="s">
        <v>2320</v>
      </c>
      <c r="B314" s="6">
        <v>302.27999999999997</v>
      </c>
      <c r="C314" s="6">
        <v>244.8</v>
      </c>
      <c r="D314" s="6">
        <v>57.479999999999961</v>
      </c>
      <c r="E314" s="6">
        <v>0</v>
      </c>
      <c r="F314" s="6">
        <v>0</v>
      </c>
      <c r="G314" s="6">
        <v>302.27999999999997</v>
      </c>
      <c r="H314" s="7">
        <v>2.04</v>
      </c>
      <c r="I314" s="7">
        <v>9</v>
      </c>
    </row>
    <row r="315" spans="1:9" x14ac:dyDescent="0.3">
      <c r="A315" s="35" t="s">
        <v>2321</v>
      </c>
      <c r="B315" s="6">
        <v>61.776000000000003</v>
      </c>
      <c r="C315" s="6">
        <v>44.712000000000003</v>
      </c>
      <c r="D315" s="6">
        <v>17.064</v>
      </c>
      <c r="E315" s="6">
        <v>0</v>
      </c>
      <c r="F315" s="6">
        <v>0</v>
      </c>
      <c r="G315" s="6">
        <v>61.776000000000003</v>
      </c>
      <c r="H315" s="7">
        <v>0.621</v>
      </c>
      <c r="I315" s="7">
        <v>6.5</v>
      </c>
    </row>
    <row r="316" spans="1:9" x14ac:dyDescent="0.3">
      <c r="A316" s="35" t="s">
        <v>2322</v>
      </c>
      <c r="B316" s="6">
        <v>56.195999999999998</v>
      </c>
      <c r="C316" s="6">
        <v>37.421999999999997</v>
      </c>
      <c r="D316" s="6">
        <v>18.774000000000001</v>
      </c>
      <c r="E316" s="6">
        <v>0</v>
      </c>
      <c r="F316" s="6">
        <v>0</v>
      </c>
      <c r="G316" s="6">
        <v>56.195999999999998</v>
      </c>
      <c r="H316" s="7">
        <v>0.59399999999999997</v>
      </c>
      <c r="I316" s="7">
        <v>7.0289999999999999</v>
      </c>
    </row>
    <row r="317" spans="1:9" x14ac:dyDescent="0.3">
      <c r="A317" s="35" t="s">
        <v>2323</v>
      </c>
      <c r="B317" s="6">
        <v>93.744</v>
      </c>
      <c r="C317" s="6">
        <v>64.260000000000005</v>
      </c>
      <c r="D317" s="6">
        <v>29.483999999999995</v>
      </c>
      <c r="E317" s="6">
        <v>0</v>
      </c>
      <c r="F317" s="6">
        <v>0</v>
      </c>
      <c r="G317" s="6">
        <v>93.744</v>
      </c>
      <c r="H317" s="7">
        <v>0.76500000000000001</v>
      </c>
      <c r="I317" s="7">
        <v>7.2350000000000003</v>
      </c>
    </row>
    <row r="318" spans="1:9" x14ac:dyDescent="0.3">
      <c r="A318" s="35" t="s">
        <v>2324</v>
      </c>
      <c r="B318" s="6">
        <v>84.24</v>
      </c>
      <c r="C318" s="6">
        <v>59.85</v>
      </c>
      <c r="D318" s="6">
        <v>24.389999999999993</v>
      </c>
      <c r="E318" s="6">
        <v>0</v>
      </c>
      <c r="F318" s="6">
        <v>0</v>
      </c>
      <c r="G318" s="6">
        <v>84.24</v>
      </c>
      <c r="H318" s="7">
        <v>0.66500000000000004</v>
      </c>
      <c r="I318" s="7">
        <v>6.6879999999999997</v>
      </c>
    </row>
    <row r="319" spans="1:9" x14ac:dyDescent="0.3">
      <c r="A319" s="35" t="s">
        <v>2325</v>
      </c>
      <c r="B319" s="6">
        <v>179.982</v>
      </c>
      <c r="C319" s="6">
        <v>143.154</v>
      </c>
      <c r="D319" s="6">
        <v>36.828000000000003</v>
      </c>
      <c r="E319" s="6">
        <v>0</v>
      </c>
      <c r="F319" s="6">
        <v>0</v>
      </c>
      <c r="G319" s="6">
        <v>179.982</v>
      </c>
      <c r="H319" s="7">
        <v>1.446</v>
      </c>
      <c r="I319" s="7">
        <v>7.39</v>
      </c>
    </row>
    <row r="320" spans="1:9" x14ac:dyDescent="0.3">
      <c r="A320" s="35" t="s">
        <v>2326</v>
      </c>
      <c r="B320" s="6">
        <v>162.4</v>
      </c>
      <c r="C320" s="6">
        <v>132.30000000000001</v>
      </c>
      <c r="D320" s="6">
        <v>30.099999999999994</v>
      </c>
      <c r="E320" s="6">
        <v>0</v>
      </c>
      <c r="F320" s="6">
        <v>0</v>
      </c>
      <c r="G320" s="6">
        <v>162.4</v>
      </c>
      <c r="H320" s="7">
        <v>1.323</v>
      </c>
      <c r="I320" s="7">
        <v>6.6790000000000003</v>
      </c>
    </row>
    <row r="321" spans="1:9" x14ac:dyDescent="0.3">
      <c r="A321" s="35" t="s">
        <v>2327</v>
      </c>
      <c r="B321" s="6">
        <v>47.064</v>
      </c>
      <c r="C321" s="6">
        <v>28.62</v>
      </c>
      <c r="D321" s="6">
        <v>18.443999999999999</v>
      </c>
      <c r="E321" s="6">
        <v>0</v>
      </c>
      <c r="F321" s="6">
        <v>0</v>
      </c>
      <c r="G321" s="6">
        <v>47.064</v>
      </c>
      <c r="H321" s="7">
        <v>0.54</v>
      </c>
      <c r="I321" s="7">
        <v>6.7249999999999996</v>
      </c>
    </row>
    <row r="322" spans="1:9" x14ac:dyDescent="0.3">
      <c r="A322" s="35" t="s">
        <v>2328</v>
      </c>
      <c r="B322" s="6">
        <v>135.584</v>
      </c>
      <c r="C322" s="6">
        <v>93.176000000000002</v>
      </c>
      <c r="D322" s="6">
        <v>42.408000000000001</v>
      </c>
      <c r="E322" s="6">
        <v>0</v>
      </c>
      <c r="F322" s="6">
        <v>0</v>
      </c>
      <c r="G322" s="6">
        <v>135.584</v>
      </c>
      <c r="H322" s="7">
        <v>1.226</v>
      </c>
      <c r="I322" s="7">
        <v>11.73</v>
      </c>
    </row>
    <row r="323" spans="1:9" x14ac:dyDescent="0.3">
      <c r="A323" s="35" t="s">
        <v>2329</v>
      </c>
      <c r="B323" s="6">
        <v>165.98400000000001</v>
      </c>
      <c r="C323" s="6">
        <v>118.027</v>
      </c>
      <c r="D323" s="6">
        <v>47.957000000000008</v>
      </c>
      <c r="E323" s="6">
        <v>0</v>
      </c>
      <c r="F323" s="6">
        <v>0</v>
      </c>
      <c r="G323" s="6">
        <v>165.98400000000001</v>
      </c>
      <c r="H323" s="7">
        <v>1.2969999999999999</v>
      </c>
      <c r="I323" s="7">
        <v>10.321</v>
      </c>
    </row>
    <row r="324" spans="1:9" x14ac:dyDescent="0.3">
      <c r="A324" s="35" t="s">
        <v>2330</v>
      </c>
      <c r="B324" s="6">
        <v>219.226</v>
      </c>
      <c r="C324" s="6">
        <v>160.22999999999999</v>
      </c>
      <c r="D324" s="6">
        <v>58.996000000000009</v>
      </c>
      <c r="E324" s="6">
        <v>0</v>
      </c>
      <c r="F324" s="6">
        <v>0</v>
      </c>
      <c r="G324" s="6">
        <v>219.226</v>
      </c>
      <c r="H324" s="7">
        <v>1.635</v>
      </c>
      <c r="I324" s="7">
        <v>10.433999999999999</v>
      </c>
    </row>
    <row r="325" spans="1:9" x14ac:dyDescent="0.3">
      <c r="A325" s="35" t="s">
        <v>2331</v>
      </c>
      <c r="B325" s="6">
        <v>209.03399999999999</v>
      </c>
      <c r="C325" s="6">
        <v>164.16200000000001</v>
      </c>
      <c r="D325" s="6">
        <v>44.871999999999986</v>
      </c>
      <c r="E325" s="6">
        <v>0</v>
      </c>
      <c r="F325" s="6">
        <v>0</v>
      </c>
      <c r="G325" s="6">
        <v>209.03399999999999</v>
      </c>
      <c r="H325" s="7">
        <v>2.0779999999999998</v>
      </c>
      <c r="I325" s="7">
        <v>9.9730000000000008</v>
      </c>
    </row>
    <row r="326" spans="1:9" x14ac:dyDescent="0.3">
      <c r="A326" s="35" t="s">
        <v>2332</v>
      </c>
      <c r="B326" s="6">
        <v>47.655999999999999</v>
      </c>
      <c r="C326" s="6">
        <v>33.823999999999998</v>
      </c>
      <c r="D326" s="6">
        <v>13.832000000000001</v>
      </c>
      <c r="E326" s="6">
        <v>0</v>
      </c>
      <c r="F326" s="6">
        <v>0</v>
      </c>
      <c r="G326" s="6">
        <v>47.655999999999999</v>
      </c>
      <c r="H326" s="7">
        <v>0.60399999999999998</v>
      </c>
      <c r="I326" s="7">
        <v>6.3230000000000004</v>
      </c>
    </row>
    <row r="327" spans="1:9" x14ac:dyDescent="0.3">
      <c r="A327" s="35" t="s">
        <v>2333</v>
      </c>
      <c r="B327" s="6">
        <v>43.4</v>
      </c>
      <c r="C327" s="6">
        <v>29.456</v>
      </c>
      <c r="D327" s="6">
        <v>13.943999999999999</v>
      </c>
      <c r="E327" s="6">
        <v>0</v>
      </c>
      <c r="F327" s="6">
        <v>0</v>
      </c>
      <c r="G327" s="6">
        <v>43.4</v>
      </c>
      <c r="H327" s="7">
        <v>0.52600000000000002</v>
      </c>
      <c r="I327" s="7">
        <v>6.3159999999999998</v>
      </c>
    </row>
    <row r="328" spans="1:9" x14ac:dyDescent="0.3">
      <c r="A328" s="35" t="s">
        <v>2337</v>
      </c>
      <c r="B328" s="6">
        <v>16.170000000000002</v>
      </c>
      <c r="C328" s="6">
        <v>11.34</v>
      </c>
      <c r="D328" s="6">
        <v>4.8300000000000018</v>
      </c>
      <c r="E328" s="6">
        <v>0</v>
      </c>
      <c r="F328" s="6">
        <v>0</v>
      </c>
      <c r="G328" s="6">
        <v>16.170000000000002</v>
      </c>
      <c r="H328" s="7">
        <v>0.54</v>
      </c>
      <c r="I328" s="7">
        <v>5.0030000000000001</v>
      </c>
    </row>
    <row r="329" spans="1:9" x14ac:dyDescent="0.3">
      <c r="A329" s="35" t="s">
        <v>2338</v>
      </c>
      <c r="B329" s="6">
        <v>44.622</v>
      </c>
      <c r="C329" s="6">
        <v>30.015999999999998</v>
      </c>
      <c r="D329" s="6">
        <v>14.606000000000002</v>
      </c>
      <c r="E329" s="6">
        <v>0</v>
      </c>
      <c r="F329" s="6">
        <v>0</v>
      </c>
      <c r="G329" s="6">
        <v>44.622</v>
      </c>
      <c r="H329" s="7">
        <v>0.44800000000000001</v>
      </c>
      <c r="I329" s="7">
        <v>5.5860000000000003</v>
      </c>
    </row>
    <row r="330" spans="1:9" x14ac:dyDescent="0.3">
      <c r="A330" s="35" t="s">
        <v>2339</v>
      </c>
      <c r="B330" s="6">
        <v>64.010999999999996</v>
      </c>
      <c r="C330" s="6">
        <v>48.848999999999997</v>
      </c>
      <c r="D330" s="6">
        <v>15.161999999999999</v>
      </c>
      <c r="E330" s="6">
        <v>0</v>
      </c>
      <c r="F330" s="6">
        <v>0</v>
      </c>
      <c r="G330" s="6">
        <v>64.010999999999996</v>
      </c>
      <c r="H330" s="7">
        <v>0.85699999999999998</v>
      </c>
      <c r="I330" s="7">
        <v>5.6150000000000002</v>
      </c>
    </row>
    <row r="331" spans="1:9" x14ac:dyDescent="0.3">
      <c r="A331" s="35" t="s">
        <v>2340</v>
      </c>
      <c r="B331" s="6">
        <v>53.48</v>
      </c>
      <c r="C331" s="6">
        <v>37.015999999999998</v>
      </c>
      <c r="D331" s="6">
        <v>16.463999999999999</v>
      </c>
      <c r="E331" s="6">
        <v>0</v>
      </c>
      <c r="F331" s="6">
        <v>0</v>
      </c>
      <c r="G331" s="6">
        <v>53.48</v>
      </c>
      <c r="H331" s="7">
        <v>0.66100000000000003</v>
      </c>
      <c r="I331" s="7">
        <v>5.7869999999999999</v>
      </c>
    </row>
    <row r="332" spans="1:9" x14ac:dyDescent="0.3">
      <c r="A332" s="35" t="s">
        <v>2341</v>
      </c>
      <c r="B332" s="6">
        <v>48.12</v>
      </c>
      <c r="C332" s="6">
        <v>35.700000000000003</v>
      </c>
      <c r="D332" s="6">
        <v>12.419999999999995</v>
      </c>
      <c r="E332" s="6">
        <v>0</v>
      </c>
      <c r="F332" s="6">
        <v>0</v>
      </c>
      <c r="G332" s="6">
        <v>48.12</v>
      </c>
      <c r="H332" s="7">
        <v>0.59499999999999997</v>
      </c>
      <c r="I332" s="7">
        <v>4.4000000000000004</v>
      </c>
    </row>
    <row r="333" spans="1:9" x14ac:dyDescent="0.3">
      <c r="A333" s="35" t="s">
        <v>2342</v>
      </c>
      <c r="B333" s="6">
        <v>87.048000000000002</v>
      </c>
      <c r="C333" s="6">
        <v>67.236000000000004</v>
      </c>
      <c r="D333" s="6">
        <v>19.811999999999998</v>
      </c>
      <c r="E333" s="6">
        <v>0</v>
      </c>
      <c r="F333" s="6">
        <v>0</v>
      </c>
      <c r="G333" s="6">
        <v>87.048000000000002</v>
      </c>
      <c r="H333" s="7">
        <v>0.86199999999999999</v>
      </c>
      <c r="I333" s="7">
        <v>5</v>
      </c>
    </row>
    <row r="334" spans="1:9" x14ac:dyDescent="0.3">
      <c r="A334" s="35" t="s">
        <v>2343</v>
      </c>
      <c r="B334" s="6">
        <v>122.51300000000001</v>
      </c>
      <c r="C334" s="6">
        <v>92.010999999999996</v>
      </c>
      <c r="D334" s="6">
        <v>30.50200000000001</v>
      </c>
      <c r="E334" s="6">
        <v>0</v>
      </c>
      <c r="F334" s="6">
        <v>0</v>
      </c>
      <c r="G334" s="6">
        <v>122.51300000000001</v>
      </c>
      <c r="H334" s="7">
        <v>0.91100000000000003</v>
      </c>
      <c r="I334" s="7">
        <v>5.4</v>
      </c>
    </row>
    <row r="335" spans="1:9" x14ac:dyDescent="0.3">
      <c r="A335" s="35" t="s">
        <v>2344</v>
      </c>
      <c r="B335" s="6">
        <v>107.61</v>
      </c>
      <c r="C335" s="6">
        <v>82.11</v>
      </c>
      <c r="D335" s="6">
        <v>25.5</v>
      </c>
      <c r="E335" s="6">
        <v>0</v>
      </c>
      <c r="F335" s="6">
        <v>0</v>
      </c>
      <c r="G335" s="6">
        <v>107.61</v>
      </c>
      <c r="H335" s="7">
        <v>0.80500000000000005</v>
      </c>
      <c r="I335" s="7">
        <v>4.9000000000000004</v>
      </c>
    </row>
    <row r="336" spans="1:9" x14ac:dyDescent="0.3">
      <c r="A336" s="35" t="s">
        <v>2345</v>
      </c>
      <c r="B336" s="6">
        <v>136.5</v>
      </c>
      <c r="C336" s="6">
        <v>109.5</v>
      </c>
      <c r="D336" s="6">
        <v>27</v>
      </c>
      <c r="E336" s="6">
        <v>0</v>
      </c>
      <c r="F336" s="6">
        <v>0</v>
      </c>
      <c r="G336" s="6">
        <v>136.5</v>
      </c>
      <c r="H336" s="7">
        <v>1.095</v>
      </c>
      <c r="I336" s="7">
        <v>5</v>
      </c>
    </row>
    <row r="337" spans="1:9" x14ac:dyDescent="0.3">
      <c r="A337" s="35" t="s">
        <v>2346</v>
      </c>
      <c r="B337" s="6">
        <v>105.6</v>
      </c>
      <c r="C337" s="6">
        <v>77.760000000000005</v>
      </c>
      <c r="D337" s="6">
        <v>27.839999999999989</v>
      </c>
      <c r="E337" s="6">
        <v>0</v>
      </c>
      <c r="F337" s="6">
        <v>0</v>
      </c>
      <c r="G337" s="6">
        <v>105.6</v>
      </c>
      <c r="H337" s="7">
        <v>0.81</v>
      </c>
      <c r="I337" s="7">
        <v>5.0999999999999996</v>
      </c>
    </row>
    <row r="338" spans="1:9" x14ac:dyDescent="0.3">
      <c r="A338" s="35" t="s">
        <v>2359</v>
      </c>
      <c r="B338" s="6">
        <v>115.619</v>
      </c>
      <c r="C338" s="6">
        <v>85.406999999999996</v>
      </c>
      <c r="D338" s="6">
        <v>30.212000000000003</v>
      </c>
      <c r="E338" s="6">
        <v>0</v>
      </c>
      <c r="F338" s="6">
        <v>0</v>
      </c>
      <c r="G338" s="6">
        <v>115.619</v>
      </c>
      <c r="H338" s="7">
        <v>1.0289999999999999</v>
      </c>
      <c r="I338" s="7">
        <v>7.4</v>
      </c>
    </row>
    <row r="339" spans="1:9" x14ac:dyDescent="0.3">
      <c r="A339" s="35" t="s">
        <v>2360</v>
      </c>
      <c r="B339" s="6">
        <v>117.4</v>
      </c>
      <c r="C339" s="6">
        <v>82.1</v>
      </c>
      <c r="D339" s="6">
        <v>35.300000000000011</v>
      </c>
      <c r="E339" s="6">
        <v>0</v>
      </c>
      <c r="F339" s="6">
        <v>0</v>
      </c>
      <c r="G339" s="6">
        <v>117.4</v>
      </c>
      <c r="H339" s="7">
        <v>0.82099999999999995</v>
      </c>
      <c r="I339" s="7">
        <v>7.1</v>
      </c>
    </row>
    <row r="340" spans="1:9" x14ac:dyDescent="0.3">
      <c r="A340" s="35" t="s">
        <v>2361</v>
      </c>
      <c r="B340" s="6">
        <v>84.230999999999995</v>
      </c>
      <c r="C340" s="6">
        <v>65.016000000000005</v>
      </c>
      <c r="D340" s="6">
        <v>19.214999999999989</v>
      </c>
      <c r="E340" s="6">
        <v>0</v>
      </c>
      <c r="F340" s="6">
        <v>0</v>
      </c>
      <c r="G340" s="6">
        <v>84.230999999999995</v>
      </c>
      <c r="H340" s="7">
        <v>1.032</v>
      </c>
      <c r="I340" s="7">
        <v>7.1</v>
      </c>
    </row>
    <row r="341" spans="1:9" x14ac:dyDescent="0.3">
      <c r="A341" s="35" t="s">
        <v>2362</v>
      </c>
      <c r="B341" s="6">
        <v>108.715</v>
      </c>
      <c r="C341" s="6">
        <v>81.430000000000007</v>
      </c>
      <c r="D341" s="6">
        <v>27.284999999999997</v>
      </c>
      <c r="E341" s="6">
        <v>0</v>
      </c>
      <c r="F341" s="6">
        <v>0</v>
      </c>
      <c r="G341" s="6">
        <v>108.715</v>
      </c>
      <c r="H341" s="7">
        <v>0.95799999999999996</v>
      </c>
      <c r="I341" s="7">
        <v>7</v>
      </c>
    </row>
    <row r="342" spans="1:9" x14ac:dyDescent="0.3">
      <c r="A342" s="35" t="s">
        <v>2363</v>
      </c>
      <c r="B342" s="6">
        <v>114.855</v>
      </c>
      <c r="C342" s="6">
        <v>83.6</v>
      </c>
      <c r="D342" s="6">
        <v>31.25500000000001</v>
      </c>
      <c r="E342" s="6">
        <v>0</v>
      </c>
      <c r="F342" s="6">
        <v>0</v>
      </c>
      <c r="G342" s="6">
        <v>114.855</v>
      </c>
      <c r="H342" s="7">
        <v>0.88</v>
      </c>
      <c r="I342" s="7">
        <v>7</v>
      </c>
    </row>
    <row r="343" spans="1:9" x14ac:dyDescent="0.3">
      <c r="A343" s="35" t="s">
        <v>2364</v>
      </c>
      <c r="B343" s="6">
        <v>130</v>
      </c>
      <c r="C343" s="6">
        <v>94.744</v>
      </c>
      <c r="D343" s="6">
        <v>35.256</v>
      </c>
      <c r="E343" s="6">
        <v>0</v>
      </c>
      <c r="F343" s="6">
        <v>0</v>
      </c>
      <c r="G343" s="6">
        <v>130</v>
      </c>
      <c r="H343" s="7">
        <v>0.91100000000000003</v>
      </c>
      <c r="I343" s="7">
        <v>6.9</v>
      </c>
    </row>
    <row r="344" spans="1:9" x14ac:dyDescent="0.3">
      <c r="A344" s="35" t="s">
        <v>2365</v>
      </c>
      <c r="B344" s="6">
        <v>170.66</v>
      </c>
      <c r="C344" s="6">
        <v>128.24</v>
      </c>
      <c r="D344" s="6">
        <v>42.419999999999987</v>
      </c>
      <c r="E344" s="6">
        <v>0</v>
      </c>
      <c r="F344" s="6">
        <v>0</v>
      </c>
      <c r="G344" s="6">
        <v>170.66</v>
      </c>
      <c r="H344" s="7">
        <v>0.91600000000000004</v>
      </c>
      <c r="I344" s="7">
        <v>6.8</v>
      </c>
    </row>
    <row r="345" spans="1:9" x14ac:dyDescent="0.3">
      <c r="A345" s="35" t="s">
        <v>2366</v>
      </c>
      <c r="B345" s="6">
        <v>78.233999999999995</v>
      </c>
      <c r="C345" s="6">
        <v>58.173999999999999</v>
      </c>
      <c r="D345" s="6">
        <v>20.059999999999995</v>
      </c>
      <c r="E345" s="6">
        <v>0</v>
      </c>
      <c r="F345" s="6">
        <v>0</v>
      </c>
      <c r="G345" s="6">
        <v>78.233999999999995</v>
      </c>
      <c r="H345" s="7">
        <v>0.98599999999999999</v>
      </c>
      <c r="I345" s="7">
        <v>7.1</v>
      </c>
    </row>
    <row r="346" spans="1:9" x14ac:dyDescent="0.3">
      <c r="A346" s="35" t="s">
        <v>2367</v>
      </c>
      <c r="B346" s="6">
        <v>139.94999999999999</v>
      </c>
      <c r="C346" s="6">
        <v>108.45</v>
      </c>
      <c r="D346" s="6">
        <v>31.499999999999986</v>
      </c>
      <c r="E346" s="6">
        <v>0</v>
      </c>
      <c r="F346" s="6">
        <v>0</v>
      </c>
      <c r="G346" s="6">
        <v>139.94999999999999</v>
      </c>
      <c r="H346" s="7">
        <v>1.2050000000000001</v>
      </c>
      <c r="I346" s="7">
        <v>7.2</v>
      </c>
    </row>
    <row r="347" spans="1:9" x14ac:dyDescent="0.3">
      <c r="A347" s="35" t="s">
        <v>2368</v>
      </c>
      <c r="B347" s="6">
        <v>123.696</v>
      </c>
      <c r="C347" s="6">
        <v>98.063999999999993</v>
      </c>
      <c r="D347" s="6">
        <v>25.632000000000005</v>
      </c>
      <c r="E347" s="6">
        <v>0</v>
      </c>
      <c r="F347" s="6">
        <v>0</v>
      </c>
      <c r="G347" s="6">
        <v>123.696</v>
      </c>
      <c r="H347" s="7">
        <v>1.3620000000000001</v>
      </c>
      <c r="I347" s="7">
        <v>7</v>
      </c>
    </row>
    <row r="348" spans="1:9" x14ac:dyDescent="0.3">
      <c r="A348" s="35" t="s">
        <v>2369</v>
      </c>
      <c r="B348" s="6">
        <v>56.106000000000002</v>
      </c>
      <c r="C348" s="6">
        <v>44.118000000000002</v>
      </c>
      <c r="D348" s="6">
        <v>11.988</v>
      </c>
      <c r="E348" s="6">
        <v>0</v>
      </c>
      <c r="F348" s="6">
        <v>0</v>
      </c>
      <c r="G348" s="6">
        <v>56.106000000000002</v>
      </c>
      <c r="H348" s="7">
        <v>0.81699999999999995</v>
      </c>
      <c r="I348" s="7">
        <v>6</v>
      </c>
    </row>
    <row r="349" spans="1:9" x14ac:dyDescent="0.3">
      <c r="A349" s="35" t="s">
        <v>2370</v>
      </c>
      <c r="B349" s="6">
        <v>100.35</v>
      </c>
      <c r="C349" s="6">
        <v>78.12</v>
      </c>
      <c r="D349" s="6">
        <v>22.22999999999999</v>
      </c>
      <c r="E349" s="6">
        <v>0</v>
      </c>
      <c r="F349" s="6">
        <v>0</v>
      </c>
      <c r="G349" s="6">
        <v>100.35</v>
      </c>
      <c r="H349" s="7">
        <v>0.86799999999999999</v>
      </c>
      <c r="I349" s="7">
        <v>4.9009999999999998</v>
      </c>
    </row>
    <row r="350" spans="1:9" x14ac:dyDescent="0.3">
      <c r="A350" s="35" t="s">
        <v>2371</v>
      </c>
      <c r="B350" s="6">
        <v>104.55</v>
      </c>
      <c r="C350" s="6">
        <v>79.39</v>
      </c>
      <c r="D350" s="6">
        <v>25.159999999999997</v>
      </c>
      <c r="E350" s="6">
        <v>0</v>
      </c>
      <c r="F350" s="6">
        <v>0</v>
      </c>
      <c r="G350" s="6">
        <v>104.55</v>
      </c>
      <c r="H350" s="7">
        <v>0.93400000000000005</v>
      </c>
      <c r="I350" s="7">
        <v>5.2619999999999996</v>
      </c>
    </row>
    <row r="351" spans="1:9" x14ac:dyDescent="0.3">
      <c r="A351" s="35" t="s">
        <v>2372</v>
      </c>
      <c r="B351" s="6">
        <v>77.856999999999999</v>
      </c>
      <c r="C351" s="6">
        <v>61.585999999999999</v>
      </c>
      <c r="D351" s="6">
        <v>16.271000000000001</v>
      </c>
      <c r="E351" s="6">
        <v>0</v>
      </c>
      <c r="F351" s="6">
        <v>0</v>
      </c>
      <c r="G351" s="6">
        <v>77.856999999999999</v>
      </c>
      <c r="H351" s="7">
        <v>1.1619999999999999</v>
      </c>
      <c r="I351" s="7">
        <v>5.3490000000000002</v>
      </c>
    </row>
    <row r="352" spans="1:9" x14ac:dyDescent="0.3">
      <c r="A352" s="35" t="s">
        <v>2373</v>
      </c>
      <c r="B352" s="6">
        <v>123.41</v>
      </c>
      <c r="C352" s="6">
        <v>96.18</v>
      </c>
      <c r="D352" s="6">
        <v>27.22999999999999</v>
      </c>
      <c r="E352" s="6">
        <v>0</v>
      </c>
      <c r="F352" s="6">
        <v>0</v>
      </c>
      <c r="G352" s="6">
        <v>123.41</v>
      </c>
      <c r="H352" s="7">
        <v>1.3740000000000001</v>
      </c>
      <c r="I352" s="7">
        <v>6.77</v>
      </c>
    </row>
    <row r="353" spans="1:9" x14ac:dyDescent="0.3">
      <c r="A353" s="35" t="s">
        <v>2374</v>
      </c>
      <c r="B353" s="6">
        <v>101.05</v>
      </c>
      <c r="C353" s="6">
        <v>78.772000000000006</v>
      </c>
      <c r="D353" s="6">
        <v>22.277999999999992</v>
      </c>
      <c r="E353" s="6">
        <v>0</v>
      </c>
      <c r="F353" s="6">
        <v>0</v>
      </c>
      <c r="G353" s="6">
        <v>101.05</v>
      </c>
      <c r="H353" s="7">
        <v>0.83799999999999997</v>
      </c>
      <c r="I353" s="7">
        <v>5.24</v>
      </c>
    </row>
    <row r="354" spans="1:9" x14ac:dyDescent="0.3">
      <c r="A354" s="35" t="s">
        <v>2375</v>
      </c>
      <c r="B354" s="6">
        <v>112.5</v>
      </c>
      <c r="C354" s="6">
        <v>87.5</v>
      </c>
      <c r="D354" s="6">
        <v>25</v>
      </c>
      <c r="E354" s="6">
        <v>0</v>
      </c>
      <c r="F354" s="6">
        <v>0</v>
      </c>
      <c r="G354" s="6">
        <v>112.5</v>
      </c>
      <c r="H354" s="7">
        <v>0.875</v>
      </c>
      <c r="I354" s="7">
        <v>5.2469999999999999</v>
      </c>
    </row>
    <row r="355" spans="1:9" x14ac:dyDescent="0.3">
      <c r="A355" s="35" t="s">
        <v>2376</v>
      </c>
      <c r="B355" s="6">
        <v>95.016000000000005</v>
      </c>
      <c r="C355" s="6">
        <v>71.150999999999996</v>
      </c>
      <c r="D355" s="6">
        <v>23.865000000000009</v>
      </c>
      <c r="E355" s="6">
        <v>0</v>
      </c>
      <c r="F355" s="6">
        <v>0</v>
      </c>
      <c r="G355" s="6">
        <v>95.016000000000005</v>
      </c>
      <c r="H355" s="7">
        <v>0.64100000000000001</v>
      </c>
      <c r="I355" s="7">
        <v>4.9669999999999996</v>
      </c>
    </row>
    <row r="356" spans="1:9" x14ac:dyDescent="0.3">
      <c r="A356" s="35" t="s">
        <v>2379</v>
      </c>
      <c r="B356" s="6">
        <v>213.44399999999999</v>
      </c>
      <c r="C356" s="6">
        <v>178.79400000000001</v>
      </c>
      <c r="D356" s="6">
        <v>34.649999999999977</v>
      </c>
      <c r="E356" s="6">
        <v>141.21799999999999</v>
      </c>
      <c r="F356" s="6">
        <v>0</v>
      </c>
      <c r="G356" s="6">
        <v>72.225999999999999</v>
      </c>
      <c r="H356" s="7">
        <v>1.806</v>
      </c>
      <c r="I356" s="7">
        <v>10.398999999999999</v>
      </c>
    </row>
    <row r="357" spans="1:9" x14ac:dyDescent="0.3">
      <c r="A357" s="35" t="s">
        <v>2380</v>
      </c>
      <c r="B357" s="6">
        <v>235.22399999999999</v>
      </c>
      <c r="C357" s="6">
        <v>204.83099999999999</v>
      </c>
      <c r="D357" s="6">
        <v>30.393000000000001</v>
      </c>
      <c r="E357" s="6">
        <v>117.61199999999999</v>
      </c>
      <c r="F357" s="6">
        <v>0</v>
      </c>
      <c r="G357" s="6">
        <v>117.61199999999999</v>
      </c>
      <c r="H357" s="7">
        <v>2.069</v>
      </c>
      <c r="I357" s="7">
        <v>9.0850000000000009</v>
      </c>
    </row>
    <row r="358" spans="1:9" x14ac:dyDescent="0.3">
      <c r="A358" s="35" t="s">
        <v>2381</v>
      </c>
      <c r="B358" s="6">
        <v>195.42599999999999</v>
      </c>
      <c r="C358" s="6">
        <v>167.21100000000001</v>
      </c>
      <c r="D358" s="6">
        <v>28.214999999999975</v>
      </c>
      <c r="E358" s="6">
        <v>97.712999999999994</v>
      </c>
      <c r="F358" s="6">
        <v>0</v>
      </c>
      <c r="G358" s="6">
        <v>97.712999999999994</v>
      </c>
      <c r="H358" s="7">
        <v>1.6890000000000001</v>
      </c>
      <c r="I358" s="7">
        <v>8.4700000000000006</v>
      </c>
    </row>
    <row r="359" spans="1:9" x14ac:dyDescent="0.3">
      <c r="A359" s="35" t="s">
        <v>2382</v>
      </c>
      <c r="B359" s="6">
        <v>171.2</v>
      </c>
      <c r="C359" s="6">
        <v>137.4</v>
      </c>
      <c r="D359" s="6">
        <v>33.799999999999983</v>
      </c>
      <c r="E359" s="6">
        <v>136.10399999999998</v>
      </c>
      <c r="F359" s="6">
        <v>0</v>
      </c>
      <c r="G359" s="6">
        <v>35.096000000000004</v>
      </c>
      <c r="H359" s="7">
        <v>1.3740000000000001</v>
      </c>
      <c r="I359" s="7">
        <v>9.8610000000000007</v>
      </c>
    </row>
    <row r="360" spans="1:9" x14ac:dyDescent="0.3">
      <c r="A360" s="35" t="s">
        <v>2383</v>
      </c>
      <c r="B360" s="6">
        <v>142.1</v>
      </c>
      <c r="C360" s="6">
        <v>111.3</v>
      </c>
      <c r="D360" s="6">
        <v>30.799999999999997</v>
      </c>
      <c r="E360" s="6">
        <v>142.1</v>
      </c>
      <c r="F360" s="6">
        <v>0</v>
      </c>
      <c r="G360" s="6">
        <v>0</v>
      </c>
      <c r="H360" s="7">
        <v>1.113</v>
      </c>
      <c r="I360" s="7">
        <v>9.1509999999999998</v>
      </c>
    </row>
    <row r="361" spans="1:9" x14ac:dyDescent="0.3">
      <c r="A361" s="35" t="s">
        <v>2384</v>
      </c>
      <c r="B361" s="6">
        <v>288.64</v>
      </c>
      <c r="C361" s="6">
        <v>227.96799999999999</v>
      </c>
      <c r="D361" s="6">
        <v>60.671999999999997</v>
      </c>
      <c r="E361" s="6">
        <v>166.87</v>
      </c>
      <c r="F361" s="6">
        <v>0</v>
      </c>
      <c r="G361" s="6">
        <v>121.76999999999998</v>
      </c>
      <c r="H361" s="7">
        <v>1.7809999999999999</v>
      </c>
      <c r="I361" s="7">
        <v>8.2899999999999991</v>
      </c>
    </row>
    <row r="362" spans="1:9" x14ac:dyDescent="0.3">
      <c r="A362" s="35" t="s">
        <v>2385</v>
      </c>
      <c r="B362" s="6">
        <v>266.84199999999998</v>
      </c>
      <c r="C362" s="6">
        <v>217.352</v>
      </c>
      <c r="D362" s="6">
        <v>49.489999999999981</v>
      </c>
      <c r="E362" s="6">
        <v>266.84199999999998</v>
      </c>
      <c r="F362" s="6">
        <v>0</v>
      </c>
      <c r="G362" s="6">
        <v>0</v>
      </c>
      <c r="H362" s="7">
        <v>2.1520000000000001</v>
      </c>
      <c r="I362" s="7">
        <v>8.7189999999999994</v>
      </c>
    </row>
    <row r="363" spans="1:9" x14ac:dyDescent="0.3">
      <c r="A363" s="35" t="s">
        <v>2386</v>
      </c>
      <c r="B363" s="6">
        <v>210.1</v>
      </c>
      <c r="C363" s="6">
        <v>163.5</v>
      </c>
      <c r="D363" s="6">
        <v>46.599999999999994</v>
      </c>
      <c r="E363" s="6">
        <v>137.6155</v>
      </c>
      <c r="F363" s="6">
        <v>0</v>
      </c>
      <c r="G363" s="6">
        <v>72.484499999999997</v>
      </c>
      <c r="H363" s="7">
        <v>1.635</v>
      </c>
      <c r="I363" s="7">
        <v>8.1630000000000003</v>
      </c>
    </row>
    <row r="364" spans="1:9" x14ac:dyDescent="0.3">
      <c r="A364" s="35" t="s">
        <v>2387</v>
      </c>
      <c r="B364" s="6">
        <v>224.61600000000001</v>
      </c>
      <c r="C364" s="6">
        <v>179.08799999999999</v>
      </c>
      <c r="D364" s="6">
        <v>45.52800000000002</v>
      </c>
      <c r="E364" s="6">
        <v>172.47300000000001</v>
      </c>
      <c r="F364" s="6">
        <v>0</v>
      </c>
      <c r="G364" s="6">
        <v>52.143000000000001</v>
      </c>
      <c r="H364" s="7">
        <v>2.1320000000000001</v>
      </c>
      <c r="I364" s="7">
        <v>9.5549999999999997</v>
      </c>
    </row>
    <row r="365" spans="1:9" x14ac:dyDescent="0.3">
      <c r="A365" s="35" t="s">
        <v>2388</v>
      </c>
      <c r="B365" s="6">
        <v>231.136</v>
      </c>
      <c r="C365" s="6">
        <v>176.57599999999999</v>
      </c>
      <c r="D365" s="6">
        <v>54.56</v>
      </c>
      <c r="E365" s="6">
        <v>231.136</v>
      </c>
      <c r="F365" s="6">
        <v>0</v>
      </c>
      <c r="G365" s="6">
        <v>0</v>
      </c>
      <c r="H365" s="7">
        <v>1.4239999999999999</v>
      </c>
      <c r="I365" s="7">
        <v>7.7</v>
      </c>
    </row>
    <row r="366" spans="1:9" x14ac:dyDescent="0.3">
      <c r="A366" s="35" t="s">
        <v>2389</v>
      </c>
      <c r="B366" s="6">
        <v>219.67500000000001</v>
      </c>
      <c r="C366" s="6">
        <v>177.053</v>
      </c>
      <c r="D366" s="6">
        <v>42.622000000000014</v>
      </c>
      <c r="E366" s="6">
        <v>201.1875</v>
      </c>
      <c r="F366" s="6">
        <v>0</v>
      </c>
      <c r="G366" s="6">
        <v>18.487500000000011</v>
      </c>
      <c r="H366" s="7">
        <v>1.7529999999999999</v>
      </c>
      <c r="I366" s="7">
        <v>7.4</v>
      </c>
    </row>
    <row r="367" spans="1:9" x14ac:dyDescent="0.3">
      <c r="A367" s="35" t="s">
        <v>2390</v>
      </c>
      <c r="B367" s="6">
        <v>271.166</v>
      </c>
      <c r="C367" s="6">
        <v>220.892</v>
      </c>
      <c r="D367" s="6">
        <v>50.274000000000001</v>
      </c>
      <c r="E367" s="6">
        <v>95.461500000000001</v>
      </c>
      <c r="F367" s="6">
        <v>0</v>
      </c>
      <c r="G367" s="6">
        <v>175.7045</v>
      </c>
      <c r="H367" s="7">
        <v>2.254</v>
      </c>
      <c r="I367" s="7">
        <v>9</v>
      </c>
    </row>
    <row r="368" spans="1:9" x14ac:dyDescent="0.3">
      <c r="A368" s="35" t="s">
        <v>2391</v>
      </c>
      <c r="B368" s="6">
        <v>284.61799999999999</v>
      </c>
      <c r="C368" s="6">
        <v>231.89599999999999</v>
      </c>
      <c r="D368" s="6">
        <v>52.722000000000008</v>
      </c>
      <c r="E368" s="6">
        <v>0</v>
      </c>
      <c r="F368" s="6">
        <v>0</v>
      </c>
      <c r="G368" s="6">
        <v>284.61799999999999</v>
      </c>
      <c r="H368" s="7">
        <v>2.2959999999999998</v>
      </c>
      <c r="I368" s="7">
        <v>9.3000000000000007</v>
      </c>
    </row>
    <row r="369" spans="1:9" x14ac:dyDescent="0.3">
      <c r="A369" s="35" t="s">
        <v>2392</v>
      </c>
      <c r="B369" s="6">
        <v>168.84</v>
      </c>
      <c r="C369" s="6">
        <v>136.43</v>
      </c>
      <c r="D369" s="6">
        <v>32.409999999999997</v>
      </c>
      <c r="E369" s="6">
        <v>0</v>
      </c>
      <c r="F369" s="6">
        <v>0</v>
      </c>
      <c r="G369" s="6">
        <v>168.84</v>
      </c>
      <c r="H369" s="7">
        <v>1.9490000000000001</v>
      </c>
      <c r="I369" s="7">
        <v>8.2539999999999996</v>
      </c>
    </row>
    <row r="370" spans="1:9" x14ac:dyDescent="0.3">
      <c r="A370" s="35" t="s">
        <v>2393</v>
      </c>
      <c r="B370" s="6">
        <v>126.96</v>
      </c>
      <c r="C370" s="6">
        <v>93.426000000000002</v>
      </c>
      <c r="D370" s="6">
        <v>33.533999999999992</v>
      </c>
      <c r="E370" s="6">
        <v>63.48</v>
      </c>
      <c r="F370" s="6">
        <v>0</v>
      </c>
      <c r="G370" s="6">
        <v>63.48</v>
      </c>
      <c r="H370" s="7">
        <v>1.3540000000000001</v>
      </c>
      <c r="I370" s="7">
        <v>8.5</v>
      </c>
    </row>
    <row r="371" spans="1:9" x14ac:dyDescent="0.3">
      <c r="A371" s="35" t="s">
        <v>2394</v>
      </c>
      <c r="B371" s="6">
        <v>124.014</v>
      </c>
      <c r="C371" s="6">
        <v>94.578000000000003</v>
      </c>
      <c r="D371" s="6">
        <v>29.435999999999993</v>
      </c>
      <c r="E371" s="6">
        <v>62.006999999999998</v>
      </c>
      <c r="F371" s="6">
        <v>0</v>
      </c>
      <c r="G371" s="6">
        <v>62.006999999999998</v>
      </c>
      <c r="H371" s="7">
        <v>1.4330000000000001</v>
      </c>
      <c r="I371" s="7">
        <v>7.8</v>
      </c>
    </row>
    <row r="372" spans="1:9" x14ac:dyDescent="0.3">
      <c r="A372" s="35" t="s">
        <v>2395</v>
      </c>
      <c r="B372" s="6">
        <v>159.02799999999999</v>
      </c>
      <c r="C372" s="6">
        <v>115.28700000000001</v>
      </c>
      <c r="D372" s="6">
        <v>43.740999999999985</v>
      </c>
      <c r="E372" s="6">
        <v>79.513999999999996</v>
      </c>
      <c r="F372" s="6">
        <v>0</v>
      </c>
      <c r="G372" s="6">
        <v>79.513999999999996</v>
      </c>
      <c r="H372" s="7">
        <v>1.389</v>
      </c>
      <c r="I372" s="7">
        <v>9.1999999999999993</v>
      </c>
    </row>
    <row r="373" spans="1:9" x14ac:dyDescent="0.3">
      <c r="A373" s="35" t="s">
        <v>2396</v>
      </c>
      <c r="B373" s="6">
        <v>191.268</v>
      </c>
      <c r="C373" s="6">
        <v>142.75800000000001</v>
      </c>
      <c r="D373" s="6">
        <v>48.509999999999991</v>
      </c>
      <c r="E373" s="6">
        <v>95.634</v>
      </c>
      <c r="F373" s="6">
        <v>0</v>
      </c>
      <c r="G373" s="6">
        <v>95.634</v>
      </c>
      <c r="H373" s="7">
        <v>1.4419999999999999</v>
      </c>
      <c r="I373" s="7">
        <v>8.6</v>
      </c>
    </row>
    <row r="374" spans="1:9" x14ac:dyDescent="0.3">
      <c r="A374" s="35" t="s">
        <v>2397</v>
      </c>
      <c r="B374" s="6">
        <v>156.5</v>
      </c>
      <c r="C374" s="6">
        <v>121</v>
      </c>
      <c r="D374" s="6">
        <v>35.5</v>
      </c>
      <c r="E374" s="6">
        <v>91.552499999999995</v>
      </c>
      <c r="F374" s="6">
        <v>0</v>
      </c>
      <c r="G374" s="6">
        <v>64.947500000000005</v>
      </c>
      <c r="H374" s="7">
        <v>1.21</v>
      </c>
      <c r="I374" s="7">
        <v>6.8</v>
      </c>
    </row>
    <row r="375" spans="1:9" x14ac:dyDescent="0.3">
      <c r="A375" s="35" t="s">
        <v>2398</v>
      </c>
      <c r="B375" s="6">
        <v>157.80000000000001</v>
      </c>
      <c r="C375" s="6">
        <v>123.075</v>
      </c>
      <c r="D375" s="6">
        <v>34.725000000000009</v>
      </c>
      <c r="E375" s="6">
        <v>157.80000000000001</v>
      </c>
      <c r="F375" s="6">
        <v>0</v>
      </c>
      <c r="G375" s="6">
        <v>0</v>
      </c>
      <c r="H375" s="7">
        <v>1.641</v>
      </c>
      <c r="I375" s="7">
        <v>8.1</v>
      </c>
    </row>
    <row r="376" spans="1:9" x14ac:dyDescent="0.3">
      <c r="A376" s="35" t="s">
        <v>2399</v>
      </c>
      <c r="B376" s="6">
        <v>191.83500000000001</v>
      </c>
      <c r="C376" s="6">
        <v>159.38999999999999</v>
      </c>
      <c r="D376" s="6">
        <v>32.445000000000022</v>
      </c>
      <c r="E376" s="6">
        <v>95.917500000000004</v>
      </c>
      <c r="F376" s="6">
        <v>0</v>
      </c>
      <c r="G376" s="6">
        <v>95.917500000000004</v>
      </c>
      <c r="H376" s="7">
        <v>1.518</v>
      </c>
      <c r="I376" s="7">
        <v>6.2919999999999998</v>
      </c>
    </row>
    <row r="377" spans="1:9" x14ac:dyDescent="0.3">
      <c r="A377" s="35" t="s">
        <v>2400</v>
      </c>
      <c r="B377" s="6">
        <v>221.22300000000001</v>
      </c>
      <c r="C377" s="6">
        <v>187.25700000000001</v>
      </c>
      <c r="D377" s="6">
        <v>33.966000000000008</v>
      </c>
      <c r="E377" s="6">
        <v>110.61150000000001</v>
      </c>
      <c r="F377" s="6">
        <v>0</v>
      </c>
      <c r="G377" s="6">
        <v>110.61150000000001</v>
      </c>
      <c r="H377" s="7">
        <v>1.6870000000000001</v>
      </c>
      <c r="I377" s="7">
        <v>5.8159999999999998</v>
      </c>
    </row>
    <row r="378" spans="1:9" x14ac:dyDescent="0.3">
      <c r="A378" s="35" t="s">
        <v>2401</v>
      </c>
      <c r="B378" s="6">
        <v>203.80500000000001</v>
      </c>
      <c r="C378" s="6">
        <v>149.625</v>
      </c>
      <c r="D378" s="6">
        <v>54.180000000000007</v>
      </c>
      <c r="E378" s="6">
        <v>0</v>
      </c>
      <c r="F378" s="6">
        <v>101.9025</v>
      </c>
      <c r="G378" s="6">
        <v>101.9025</v>
      </c>
      <c r="H378" s="7">
        <v>1.425</v>
      </c>
      <c r="I378" s="7">
        <v>9</v>
      </c>
    </row>
    <row r="379" spans="1:9" x14ac:dyDescent="0.3">
      <c r="A379" s="35" t="s">
        <v>2402</v>
      </c>
      <c r="B379" s="6">
        <v>226.947</v>
      </c>
      <c r="C379" s="6">
        <v>174.73</v>
      </c>
      <c r="D379" s="6">
        <v>52.217000000000013</v>
      </c>
      <c r="E379" s="6">
        <v>0</v>
      </c>
      <c r="F379" s="6">
        <v>113.4735</v>
      </c>
      <c r="G379" s="6">
        <v>113.4735</v>
      </c>
      <c r="H379" s="7">
        <v>1.73</v>
      </c>
      <c r="I379" s="7">
        <v>9.1</v>
      </c>
    </row>
    <row r="380" spans="1:9" x14ac:dyDescent="0.3">
      <c r="A380" s="35" t="s">
        <v>2403</v>
      </c>
      <c r="B380" s="6">
        <v>194.5</v>
      </c>
      <c r="C380" s="6">
        <v>147.80000000000001</v>
      </c>
      <c r="D380" s="6">
        <v>46.699999999999989</v>
      </c>
      <c r="E380" s="6">
        <v>0</v>
      </c>
      <c r="F380" s="6">
        <v>97.25</v>
      </c>
      <c r="G380" s="6">
        <v>97.25</v>
      </c>
      <c r="H380" s="7">
        <v>1.478</v>
      </c>
      <c r="I380" s="7">
        <v>9</v>
      </c>
    </row>
    <row r="381" spans="1:9" x14ac:dyDescent="0.3">
      <c r="A381" s="35" t="s">
        <v>2404</v>
      </c>
      <c r="B381" s="6">
        <v>125.12</v>
      </c>
      <c r="C381" s="6">
        <v>101.116</v>
      </c>
      <c r="D381" s="6">
        <v>24.004000000000005</v>
      </c>
      <c r="E381" s="6">
        <v>0</v>
      </c>
      <c r="F381" s="6">
        <v>62.56</v>
      </c>
      <c r="G381" s="6">
        <v>62.56</v>
      </c>
      <c r="H381" s="7">
        <v>1.4870000000000001</v>
      </c>
      <c r="I381" s="7">
        <v>10.4</v>
      </c>
    </row>
    <row r="382" spans="1:9" x14ac:dyDescent="0.3">
      <c r="A382" s="35" t="s">
        <v>2405</v>
      </c>
      <c r="B382" s="6">
        <v>163.6</v>
      </c>
      <c r="C382" s="6">
        <v>135.6</v>
      </c>
      <c r="D382" s="6">
        <v>28</v>
      </c>
      <c r="E382" s="6">
        <v>0</v>
      </c>
      <c r="F382" s="6">
        <v>81.8</v>
      </c>
      <c r="G382" s="6">
        <v>81.8</v>
      </c>
      <c r="H382" s="7">
        <v>1.6950000000000001</v>
      </c>
      <c r="I382" s="7">
        <v>10.199999999999999</v>
      </c>
    </row>
    <row r="383" spans="1:9" x14ac:dyDescent="0.3">
      <c r="A383" s="35" t="s">
        <v>2406</v>
      </c>
      <c r="B383" s="6">
        <v>175.94</v>
      </c>
      <c r="C383" s="6">
        <v>149.815</v>
      </c>
      <c r="D383" s="6">
        <v>26.125</v>
      </c>
      <c r="E383" s="6">
        <v>0</v>
      </c>
      <c r="F383" s="6">
        <v>87.97</v>
      </c>
      <c r="G383" s="6">
        <v>87.97</v>
      </c>
      <c r="H383" s="7">
        <v>1.577</v>
      </c>
      <c r="I383" s="7">
        <v>9.1</v>
      </c>
    </row>
    <row r="384" spans="1:9" x14ac:dyDescent="0.3">
      <c r="A384" s="35" t="s">
        <v>2407</v>
      </c>
      <c r="B384" s="6">
        <v>75.712000000000003</v>
      </c>
      <c r="C384" s="6">
        <v>50.752000000000002</v>
      </c>
      <c r="D384" s="6">
        <v>24.96</v>
      </c>
      <c r="E384" s="6">
        <v>0</v>
      </c>
      <c r="F384" s="6">
        <v>0</v>
      </c>
      <c r="G384" s="6">
        <v>75.712000000000003</v>
      </c>
      <c r="H384" s="7">
        <v>0.48799999999999999</v>
      </c>
      <c r="I384" s="7">
        <v>7.6</v>
      </c>
    </row>
    <row r="385" spans="1:9" x14ac:dyDescent="0.3">
      <c r="A385" s="35" t="s">
        <v>2408</v>
      </c>
      <c r="B385" s="6">
        <v>124.852</v>
      </c>
      <c r="C385" s="6">
        <v>96.369</v>
      </c>
      <c r="D385" s="6">
        <v>28.483000000000004</v>
      </c>
      <c r="E385" s="6">
        <v>0</v>
      </c>
      <c r="F385" s="6">
        <v>0</v>
      </c>
      <c r="G385" s="6">
        <v>124.852</v>
      </c>
      <c r="H385" s="7">
        <v>1.0589999999999999</v>
      </c>
      <c r="I385" s="7">
        <v>8.9</v>
      </c>
    </row>
    <row r="386" spans="1:9" x14ac:dyDescent="0.3">
      <c r="A386" s="35" t="s">
        <v>2409</v>
      </c>
      <c r="B386" s="6">
        <v>165.429</v>
      </c>
      <c r="C386" s="6">
        <v>135.92699999999999</v>
      </c>
      <c r="D386" s="6">
        <v>29.50200000000001</v>
      </c>
      <c r="E386" s="6">
        <v>0</v>
      </c>
      <c r="F386" s="6">
        <v>0</v>
      </c>
      <c r="G386" s="6">
        <v>165.429</v>
      </c>
      <c r="H386" s="7">
        <v>1.373</v>
      </c>
      <c r="I386" s="7">
        <v>8.6999999999999993</v>
      </c>
    </row>
    <row r="387" spans="1:9" x14ac:dyDescent="0.3">
      <c r="A387" s="35" t="s">
        <v>2411</v>
      </c>
      <c r="B387" s="6">
        <v>210.96899999999999</v>
      </c>
      <c r="C387" s="6">
        <v>171.17099999999999</v>
      </c>
      <c r="D387" s="6">
        <v>39.798000000000002</v>
      </c>
      <c r="E387" s="6">
        <v>0</v>
      </c>
      <c r="F387" s="6">
        <v>0</v>
      </c>
      <c r="G387" s="6">
        <v>210.96899999999999</v>
      </c>
      <c r="H387" s="7">
        <v>1.7290000000000001</v>
      </c>
      <c r="I387" s="7">
        <v>7.7</v>
      </c>
    </row>
    <row r="388" spans="1:9" x14ac:dyDescent="0.3">
      <c r="A388" s="35" t="s">
        <v>2412</v>
      </c>
      <c r="B388" s="6">
        <v>109.18</v>
      </c>
      <c r="C388" s="6">
        <v>78.897999999999996</v>
      </c>
      <c r="D388" s="6">
        <v>30.282000000000011</v>
      </c>
      <c r="E388" s="6">
        <v>0</v>
      </c>
      <c r="F388" s="6">
        <v>0</v>
      </c>
      <c r="G388" s="6">
        <v>109.18</v>
      </c>
      <c r="H388" s="7">
        <v>0.76600000000000001</v>
      </c>
      <c r="I388" s="7">
        <v>6.5</v>
      </c>
    </row>
    <row r="389" spans="1:9" x14ac:dyDescent="0.3">
      <c r="A389" s="35" t="s">
        <v>2413</v>
      </c>
      <c r="B389" s="6">
        <v>75.209999999999994</v>
      </c>
      <c r="C389" s="6">
        <v>54.064</v>
      </c>
      <c r="D389" s="6">
        <v>21.145999999999994</v>
      </c>
      <c r="E389" s="6">
        <v>0</v>
      </c>
      <c r="F389" s="6">
        <v>0</v>
      </c>
      <c r="G389" s="6">
        <v>75.209999999999994</v>
      </c>
      <c r="H389" s="7">
        <v>0.496</v>
      </c>
      <c r="I389" s="7">
        <v>5.9</v>
      </c>
    </row>
    <row r="390" spans="1:9" x14ac:dyDescent="0.3">
      <c r="A390" s="35" t="s">
        <v>2414</v>
      </c>
      <c r="B390" s="6">
        <v>120.06100000000001</v>
      </c>
      <c r="C390" s="6">
        <v>93.093999999999994</v>
      </c>
      <c r="D390" s="6">
        <v>26.967000000000013</v>
      </c>
      <c r="E390" s="6">
        <v>0</v>
      </c>
      <c r="F390" s="6">
        <v>0</v>
      </c>
      <c r="G390" s="6">
        <v>120.06100000000001</v>
      </c>
      <c r="H390" s="7">
        <v>1.046</v>
      </c>
      <c r="I390" s="7">
        <v>6.7</v>
      </c>
    </row>
    <row r="391" spans="1:9" x14ac:dyDescent="0.3">
      <c r="A391" s="35" t="s">
        <v>2415</v>
      </c>
      <c r="B391" s="6">
        <v>53.256</v>
      </c>
      <c r="C391" s="6">
        <v>39.143999999999998</v>
      </c>
      <c r="D391" s="6">
        <v>14.112000000000002</v>
      </c>
      <c r="E391" s="6">
        <v>0</v>
      </c>
      <c r="F391" s="6">
        <v>0</v>
      </c>
      <c r="G391" s="6">
        <v>53.256</v>
      </c>
      <c r="H391" s="7">
        <v>0.46600000000000003</v>
      </c>
      <c r="I391" s="7">
        <v>6.4</v>
      </c>
    </row>
    <row r="392" spans="1:9" x14ac:dyDescent="0.3">
      <c r="A392" s="35" t="s">
        <v>2416</v>
      </c>
      <c r="B392" s="6">
        <v>40.5</v>
      </c>
      <c r="C392" s="6">
        <v>28.8</v>
      </c>
      <c r="D392" s="6">
        <v>11.7</v>
      </c>
      <c r="E392" s="6">
        <v>0</v>
      </c>
      <c r="F392" s="6">
        <v>0</v>
      </c>
      <c r="G392" s="6">
        <v>40.5</v>
      </c>
      <c r="H392" s="7">
        <v>0.28799999999999998</v>
      </c>
      <c r="I392" s="7">
        <v>5.8</v>
      </c>
    </row>
    <row r="393" spans="1:9" x14ac:dyDescent="0.3">
      <c r="A393" s="35" t="s">
        <v>2417</v>
      </c>
      <c r="B393" s="6">
        <v>47.8</v>
      </c>
      <c r="C393" s="6">
        <v>33.299999999999997</v>
      </c>
      <c r="D393" s="6">
        <v>14.5</v>
      </c>
      <c r="E393" s="6">
        <v>0</v>
      </c>
      <c r="F393" s="6">
        <v>0</v>
      </c>
      <c r="G393" s="6">
        <v>47.8</v>
      </c>
      <c r="H393" s="7">
        <v>0.33300000000000002</v>
      </c>
      <c r="I393" s="7">
        <v>5.8</v>
      </c>
    </row>
    <row r="394" spans="1:9" x14ac:dyDescent="0.3">
      <c r="A394" s="35" t="s">
        <v>2418</v>
      </c>
      <c r="B394" s="6">
        <v>98.01</v>
      </c>
      <c r="C394" s="6">
        <v>77.516999999999996</v>
      </c>
      <c r="D394" s="6">
        <v>20.493000000000009</v>
      </c>
      <c r="E394" s="6">
        <v>0</v>
      </c>
      <c r="F394" s="6">
        <v>0</v>
      </c>
      <c r="G394" s="6">
        <v>98.01</v>
      </c>
      <c r="H394" s="7">
        <v>0.78300000000000003</v>
      </c>
      <c r="I394" s="7">
        <v>6.4</v>
      </c>
    </row>
    <row r="395" spans="1:9" x14ac:dyDescent="0.3">
      <c r="A395" s="35" t="s">
        <v>2419</v>
      </c>
      <c r="B395" s="6">
        <v>66.861999999999995</v>
      </c>
      <c r="C395" s="6">
        <v>51.308</v>
      </c>
      <c r="D395" s="6">
        <v>15.553999999999995</v>
      </c>
      <c r="E395" s="6">
        <v>0</v>
      </c>
      <c r="F395" s="6">
        <v>0</v>
      </c>
      <c r="G395" s="6">
        <v>66.861999999999995</v>
      </c>
      <c r="H395" s="7">
        <v>0.50800000000000001</v>
      </c>
      <c r="I395" s="7">
        <v>5.8</v>
      </c>
    </row>
    <row r="396" spans="1:9" x14ac:dyDescent="0.3">
      <c r="A396" s="35" t="s">
        <v>2420</v>
      </c>
      <c r="B396" s="6">
        <v>89.2</v>
      </c>
      <c r="C396" s="6">
        <v>69.2</v>
      </c>
      <c r="D396" s="6">
        <v>20</v>
      </c>
      <c r="E396" s="6">
        <v>0</v>
      </c>
      <c r="F396" s="6">
        <v>0</v>
      </c>
      <c r="G396" s="6">
        <v>89.2</v>
      </c>
      <c r="H396" s="7">
        <v>0.69199999999999995</v>
      </c>
      <c r="I396" s="7">
        <v>6.7</v>
      </c>
    </row>
    <row r="397" spans="1:9" x14ac:dyDescent="0.3">
      <c r="A397" s="35" t="s">
        <v>2421</v>
      </c>
      <c r="B397" s="6">
        <v>55.835999999999999</v>
      </c>
      <c r="C397" s="6">
        <v>40.590000000000003</v>
      </c>
      <c r="D397" s="6">
        <v>15.245999999999995</v>
      </c>
      <c r="E397" s="6">
        <v>0</v>
      </c>
      <c r="F397" s="6">
        <v>0</v>
      </c>
      <c r="G397" s="6">
        <v>55.835999999999999</v>
      </c>
      <c r="H397" s="7">
        <v>0.41</v>
      </c>
      <c r="I397" s="7">
        <v>6.2</v>
      </c>
    </row>
    <row r="398" spans="1:9" x14ac:dyDescent="0.3">
      <c r="A398" s="35" t="s">
        <v>2422</v>
      </c>
      <c r="B398" s="6">
        <v>158.20699999999999</v>
      </c>
      <c r="C398" s="6">
        <v>130.17400000000001</v>
      </c>
      <c r="D398" s="6">
        <v>28.032999999999987</v>
      </c>
      <c r="E398" s="6">
        <v>0</v>
      </c>
      <c r="F398" s="6">
        <v>0</v>
      </c>
      <c r="G398" s="6">
        <v>158.20699999999999</v>
      </c>
      <c r="H398" s="7">
        <v>1.3420000000000001</v>
      </c>
      <c r="I398" s="7">
        <v>6.8</v>
      </c>
    </row>
    <row r="399" spans="1:9" x14ac:dyDescent="0.3">
      <c r="A399" s="35" t="s">
        <v>2423</v>
      </c>
      <c r="B399" s="6">
        <v>169.02</v>
      </c>
      <c r="C399" s="6">
        <v>134.72999999999999</v>
      </c>
      <c r="D399" s="6">
        <v>34.29000000000002</v>
      </c>
      <c r="E399" s="6">
        <v>0</v>
      </c>
      <c r="F399" s="6">
        <v>0</v>
      </c>
      <c r="G399" s="6">
        <v>169.02</v>
      </c>
      <c r="H399" s="7">
        <v>1.4970000000000001</v>
      </c>
      <c r="I399" s="7">
        <v>7.6</v>
      </c>
    </row>
    <row r="400" spans="1:9" x14ac:dyDescent="0.3">
      <c r="A400" s="35" t="s">
        <v>2424</v>
      </c>
      <c r="B400" s="6">
        <v>165.3</v>
      </c>
      <c r="C400" s="6">
        <v>134.69999999999999</v>
      </c>
      <c r="D400" s="6">
        <v>30.600000000000023</v>
      </c>
      <c r="E400" s="6">
        <v>0</v>
      </c>
      <c r="F400" s="6">
        <v>0</v>
      </c>
      <c r="G400" s="6">
        <v>165.3</v>
      </c>
      <c r="H400" s="7">
        <v>1.347</v>
      </c>
      <c r="I400" s="7">
        <v>7.5</v>
      </c>
    </row>
    <row r="401" spans="1:9" x14ac:dyDescent="0.3">
      <c r="A401" s="35" t="s">
        <v>2425</v>
      </c>
      <c r="B401" s="6">
        <v>174.89099999999999</v>
      </c>
      <c r="C401" s="6">
        <v>139.292</v>
      </c>
      <c r="D401" s="6">
        <v>35.59899999999999</v>
      </c>
      <c r="E401" s="6">
        <v>0</v>
      </c>
      <c r="F401" s="6">
        <v>0</v>
      </c>
      <c r="G401" s="6">
        <v>174.89099999999999</v>
      </c>
      <c r="H401" s="7">
        <v>1.4359999999999999</v>
      </c>
      <c r="I401" s="7">
        <v>7.6</v>
      </c>
    </row>
    <row r="402" spans="1:9" x14ac:dyDescent="0.3">
      <c r="A402" s="35" t="s">
        <v>2426</v>
      </c>
      <c r="B402" s="6">
        <v>147.1</v>
      </c>
      <c r="C402" s="6">
        <v>111.9</v>
      </c>
      <c r="D402" s="6">
        <v>35.199999999999989</v>
      </c>
      <c r="E402" s="6">
        <v>0</v>
      </c>
      <c r="F402" s="6">
        <v>0</v>
      </c>
      <c r="G402" s="6">
        <v>147.1</v>
      </c>
      <c r="H402" s="7">
        <v>1.119</v>
      </c>
      <c r="I402" s="7">
        <v>7.3</v>
      </c>
    </row>
    <row r="403" spans="1:9" x14ac:dyDescent="0.3">
      <c r="A403" s="35" t="s">
        <v>2427</v>
      </c>
      <c r="B403" s="6">
        <v>141.88200000000001</v>
      </c>
      <c r="C403" s="6">
        <v>109.34399999999999</v>
      </c>
      <c r="D403" s="6">
        <v>32.538000000000011</v>
      </c>
      <c r="E403" s="6">
        <v>0</v>
      </c>
      <c r="F403" s="6">
        <v>0</v>
      </c>
      <c r="G403" s="6">
        <v>141.88200000000001</v>
      </c>
      <c r="H403" s="7">
        <v>1.0720000000000001</v>
      </c>
      <c r="I403" s="7">
        <v>7.1</v>
      </c>
    </row>
    <row r="404" spans="1:9" x14ac:dyDescent="0.3">
      <c r="A404" s="35" t="s">
        <v>2428</v>
      </c>
      <c r="B404" s="6">
        <v>117.72</v>
      </c>
      <c r="C404" s="6">
        <v>91.44</v>
      </c>
      <c r="D404" s="6">
        <v>26.28</v>
      </c>
      <c r="E404" s="6">
        <v>0</v>
      </c>
      <c r="F404" s="6">
        <v>0</v>
      </c>
      <c r="G404" s="6">
        <v>117.72</v>
      </c>
      <c r="H404" s="7">
        <v>1.016</v>
      </c>
      <c r="I404" s="7">
        <v>7.2</v>
      </c>
    </row>
    <row r="405" spans="1:9" x14ac:dyDescent="0.3">
      <c r="A405" s="35" t="s">
        <v>2429</v>
      </c>
      <c r="B405" s="6">
        <v>207.9</v>
      </c>
      <c r="C405" s="6">
        <v>173.66399999999999</v>
      </c>
      <c r="D405" s="6">
        <v>34.236000000000018</v>
      </c>
      <c r="E405" s="6">
        <v>0</v>
      </c>
      <c r="F405" s="6">
        <v>0</v>
      </c>
      <c r="G405" s="6">
        <v>207.9</v>
      </c>
      <c r="H405" s="7">
        <v>1.6080000000000001</v>
      </c>
      <c r="I405" s="7">
        <v>7.2</v>
      </c>
    </row>
    <row r="406" spans="1:9" x14ac:dyDescent="0.3">
      <c r="A406" s="35" t="s">
        <v>2430</v>
      </c>
      <c r="B406" s="6">
        <v>190.4</v>
      </c>
      <c r="C406" s="6">
        <v>161</v>
      </c>
      <c r="D406" s="6">
        <v>29.400000000000006</v>
      </c>
      <c r="E406" s="6">
        <v>0</v>
      </c>
      <c r="F406" s="6">
        <v>0</v>
      </c>
      <c r="G406" s="6">
        <v>190.4</v>
      </c>
      <c r="H406" s="7">
        <v>1.61</v>
      </c>
      <c r="I406" s="7">
        <v>7.2</v>
      </c>
    </row>
    <row r="407" spans="1:9" x14ac:dyDescent="0.3">
      <c r="A407" s="35" t="s">
        <v>2431</v>
      </c>
      <c r="B407" s="6">
        <v>142.75800000000001</v>
      </c>
      <c r="C407" s="6">
        <v>118.899</v>
      </c>
      <c r="D407" s="6">
        <v>23.859000000000009</v>
      </c>
      <c r="E407" s="6">
        <v>0</v>
      </c>
      <c r="F407" s="6">
        <v>0</v>
      </c>
      <c r="G407" s="6">
        <v>142.75800000000001</v>
      </c>
      <c r="H407" s="7">
        <v>1.2010000000000001</v>
      </c>
      <c r="I407" s="7">
        <v>6.5</v>
      </c>
    </row>
    <row r="408" spans="1:9" x14ac:dyDescent="0.3">
      <c r="A408" s="35" t="s">
        <v>2432</v>
      </c>
      <c r="B408" s="6">
        <v>126.54</v>
      </c>
      <c r="C408" s="6">
        <v>105.07</v>
      </c>
      <c r="D408" s="6">
        <v>21.470000000000013</v>
      </c>
      <c r="E408" s="6">
        <v>0</v>
      </c>
      <c r="F408" s="6">
        <v>0</v>
      </c>
      <c r="G408" s="6">
        <v>126.54</v>
      </c>
      <c r="H408" s="7">
        <v>1.1060000000000001</v>
      </c>
      <c r="I408" s="7">
        <v>6.7</v>
      </c>
    </row>
    <row r="409" spans="1:9" x14ac:dyDescent="0.3">
      <c r="A409" s="35" t="s">
        <v>2433</v>
      </c>
      <c r="B409" s="6">
        <v>125.925</v>
      </c>
      <c r="C409" s="6">
        <v>99.134</v>
      </c>
      <c r="D409" s="6">
        <v>26.790999999999997</v>
      </c>
      <c r="E409" s="6">
        <v>62.962499999999999</v>
      </c>
      <c r="F409" s="6">
        <v>62.962499999999999</v>
      </c>
      <c r="G409" s="6">
        <v>0</v>
      </c>
      <c r="H409" s="7">
        <v>1.3580000000000001</v>
      </c>
      <c r="I409" s="7">
        <v>6.9740000000000002</v>
      </c>
    </row>
    <row r="410" spans="1:9" x14ac:dyDescent="0.3">
      <c r="A410" s="35" t="s">
        <v>2434</v>
      </c>
      <c r="B410" s="6">
        <v>128.685</v>
      </c>
      <c r="C410" s="6">
        <v>110.46899999999999</v>
      </c>
      <c r="D410" s="6">
        <v>18.216000000000008</v>
      </c>
      <c r="E410" s="6">
        <v>64.342500000000001</v>
      </c>
      <c r="F410" s="6">
        <v>64.342500000000001</v>
      </c>
      <c r="G410" s="6">
        <v>0</v>
      </c>
      <c r="H410" s="7">
        <v>1.601</v>
      </c>
      <c r="I410" s="7">
        <v>6.9530000000000003</v>
      </c>
    </row>
    <row r="411" spans="1:9" x14ac:dyDescent="0.3">
      <c r="A411" s="35" t="s">
        <v>2435</v>
      </c>
      <c r="B411" s="6">
        <v>145.38800000000001</v>
      </c>
      <c r="C411" s="6">
        <v>116.28</v>
      </c>
      <c r="D411" s="6">
        <v>29.108000000000004</v>
      </c>
      <c r="E411" s="6">
        <v>72.694000000000003</v>
      </c>
      <c r="F411" s="6">
        <v>72.694000000000003</v>
      </c>
      <c r="G411" s="6">
        <v>0</v>
      </c>
      <c r="H411" s="7">
        <v>1.53</v>
      </c>
      <c r="I411" s="7">
        <v>6.9889999999999999</v>
      </c>
    </row>
    <row r="412" spans="1:9" x14ac:dyDescent="0.3">
      <c r="A412" s="35" t="s">
        <v>2436</v>
      </c>
      <c r="B412" s="6">
        <v>159.43199999999999</v>
      </c>
      <c r="C412" s="6">
        <v>126.568</v>
      </c>
      <c r="D412" s="6">
        <v>32.86399999999999</v>
      </c>
      <c r="E412" s="6">
        <v>0</v>
      </c>
      <c r="F412" s="6">
        <v>0</v>
      </c>
      <c r="G412" s="6">
        <v>159.43199999999999</v>
      </c>
      <c r="H412" s="7">
        <v>1.2170000000000001</v>
      </c>
      <c r="I412" s="7">
        <v>5.84</v>
      </c>
    </row>
    <row r="413" spans="1:9" x14ac:dyDescent="0.3">
      <c r="A413" s="35" t="s">
        <v>2437</v>
      </c>
      <c r="B413" s="6">
        <v>76.319999999999993</v>
      </c>
      <c r="C413" s="6">
        <v>51.04</v>
      </c>
      <c r="D413" s="6">
        <v>25.279999999999994</v>
      </c>
      <c r="E413" s="6">
        <v>0</v>
      </c>
      <c r="F413" s="6">
        <v>0</v>
      </c>
      <c r="G413" s="6">
        <v>76.319999999999993</v>
      </c>
      <c r="H413" s="7">
        <v>0.63800000000000001</v>
      </c>
      <c r="I413" s="7">
        <v>5.8730000000000002</v>
      </c>
    </row>
    <row r="414" spans="1:9" x14ac:dyDescent="0.3">
      <c r="A414" s="35" t="s">
        <v>2438</v>
      </c>
      <c r="B414" s="6">
        <v>49.728000000000002</v>
      </c>
      <c r="C414" s="6">
        <v>33.6</v>
      </c>
      <c r="D414" s="6">
        <v>16.128</v>
      </c>
      <c r="E414" s="6">
        <v>0</v>
      </c>
      <c r="F414" s="6">
        <v>0</v>
      </c>
      <c r="G414" s="6">
        <v>49.728000000000002</v>
      </c>
      <c r="H414" s="7">
        <v>0.6</v>
      </c>
      <c r="I414" s="7">
        <v>5.5060000000000002</v>
      </c>
    </row>
    <row r="415" spans="1:9" x14ac:dyDescent="0.3">
      <c r="A415" s="35" t="s">
        <v>2439</v>
      </c>
      <c r="B415" s="6">
        <v>92.988</v>
      </c>
      <c r="C415" s="6">
        <v>74.843999999999994</v>
      </c>
      <c r="D415" s="6">
        <v>18.144000000000005</v>
      </c>
      <c r="E415" s="6">
        <v>0</v>
      </c>
      <c r="F415" s="6">
        <v>0</v>
      </c>
      <c r="G415" s="6">
        <v>92.988</v>
      </c>
      <c r="H415" s="7">
        <v>1.1879999999999999</v>
      </c>
      <c r="I415" s="7">
        <v>5.1630000000000003</v>
      </c>
    </row>
    <row r="416" spans="1:9" x14ac:dyDescent="0.3">
      <c r="A416" s="35" t="s">
        <v>2440</v>
      </c>
      <c r="B416" s="6">
        <v>95.119</v>
      </c>
      <c r="C416" s="6">
        <v>67.16</v>
      </c>
      <c r="D416" s="6">
        <v>27.959000000000003</v>
      </c>
      <c r="E416" s="6">
        <v>47.5595</v>
      </c>
      <c r="F416" s="6">
        <v>0</v>
      </c>
      <c r="G416" s="6">
        <v>47.5595</v>
      </c>
      <c r="H416" s="7">
        <v>0.92</v>
      </c>
      <c r="I416" s="7">
        <v>6.7789999999999999</v>
      </c>
    </row>
    <row r="417" spans="1:9" x14ac:dyDescent="0.3">
      <c r="A417" s="35" t="s">
        <v>2441</v>
      </c>
      <c r="B417" s="6">
        <v>87.203999999999994</v>
      </c>
      <c r="C417" s="6">
        <v>59.357999999999997</v>
      </c>
      <c r="D417" s="6">
        <v>27.845999999999997</v>
      </c>
      <c r="E417" s="6">
        <v>33.54</v>
      </c>
      <c r="F417" s="6">
        <v>0</v>
      </c>
      <c r="G417" s="6">
        <v>53.663999999999994</v>
      </c>
      <c r="H417" s="7">
        <v>0.76100000000000001</v>
      </c>
      <c r="I417" s="7">
        <v>6.6349999999999998</v>
      </c>
    </row>
    <row r="418" spans="1:9" x14ac:dyDescent="0.3">
      <c r="A418" s="35" t="s">
        <v>2442</v>
      </c>
      <c r="B418" s="6">
        <v>140.94399999999999</v>
      </c>
      <c r="C418" s="6">
        <v>109.02</v>
      </c>
      <c r="D418" s="6">
        <v>31.923999999999992</v>
      </c>
      <c r="E418" s="6">
        <v>70.471999999999994</v>
      </c>
      <c r="F418" s="6">
        <v>0</v>
      </c>
      <c r="G418" s="6">
        <v>70.471999999999994</v>
      </c>
      <c r="H418" s="7">
        <v>1.1850000000000001</v>
      </c>
      <c r="I418" s="7">
        <v>6.16</v>
      </c>
    </row>
    <row r="419" spans="1:9" x14ac:dyDescent="0.3">
      <c r="A419" s="35" t="s">
        <v>2443</v>
      </c>
      <c r="B419" s="6">
        <v>120.864</v>
      </c>
      <c r="C419" s="6">
        <v>91.296000000000006</v>
      </c>
      <c r="D419" s="6">
        <v>29.567999999999998</v>
      </c>
      <c r="E419" s="6">
        <v>24.550500000000003</v>
      </c>
      <c r="F419" s="6">
        <v>0</v>
      </c>
      <c r="G419" s="6">
        <v>96.313500000000005</v>
      </c>
      <c r="H419" s="7">
        <v>0.95099999999999996</v>
      </c>
      <c r="I419" s="7">
        <v>5.6790000000000003</v>
      </c>
    </row>
    <row r="420" spans="1:9" x14ac:dyDescent="0.3">
      <c r="A420" s="35" t="s">
        <v>2444</v>
      </c>
      <c r="B420" s="6">
        <v>71.06</v>
      </c>
      <c r="C420" s="6">
        <v>54.055</v>
      </c>
      <c r="D420" s="6">
        <v>17.005000000000003</v>
      </c>
      <c r="E420" s="6">
        <v>0</v>
      </c>
      <c r="F420" s="6">
        <v>0</v>
      </c>
      <c r="G420" s="6">
        <v>71.06</v>
      </c>
      <c r="H420" s="7">
        <v>0.56899999999999995</v>
      </c>
      <c r="I420" s="7">
        <v>7.03</v>
      </c>
    </row>
    <row r="421" spans="1:9" x14ac:dyDescent="0.3">
      <c r="A421" s="35" t="s">
        <v>2445</v>
      </c>
      <c r="B421" s="6">
        <v>30.045999999999999</v>
      </c>
      <c r="C421" s="6">
        <v>19.837</v>
      </c>
      <c r="D421" s="6">
        <v>10.209</v>
      </c>
      <c r="E421" s="6">
        <v>0</v>
      </c>
      <c r="F421" s="6">
        <v>0</v>
      </c>
      <c r="G421" s="6">
        <v>30.045999999999999</v>
      </c>
      <c r="H421" s="7">
        <v>0.23899999999999999</v>
      </c>
      <c r="I421" s="7">
        <v>6.3120000000000003</v>
      </c>
    </row>
    <row r="422" spans="1:9" x14ac:dyDescent="0.3">
      <c r="A422" s="35" t="s">
        <v>2446</v>
      </c>
      <c r="B422" s="6">
        <v>120.7</v>
      </c>
      <c r="C422" s="6">
        <v>88.4</v>
      </c>
      <c r="D422" s="6">
        <v>32.299999999999997</v>
      </c>
      <c r="E422" s="6">
        <v>0</v>
      </c>
      <c r="F422" s="6">
        <v>0</v>
      </c>
      <c r="G422" s="6">
        <v>120.7</v>
      </c>
      <c r="H422" s="7">
        <v>0.88400000000000001</v>
      </c>
      <c r="I422" s="7">
        <v>5.8559999999999999</v>
      </c>
    </row>
    <row r="423" spans="1:9" x14ac:dyDescent="0.3">
      <c r="A423" s="35" t="s">
        <v>2447</v>
      </c>
      <c r="B423" s="6">
        <v>147.80000000000001</v>
      </c>
      <c r="C423" s="6">
        <v>114.9</v>
      </c>
      <c r="D423" s="6">
        <v>32.900000000000006</v>
      </c>
      <c r="E423" s="6">
        <v>60.598000000000006</v>
      </c>
      <c r="F423" s="6">
        <v>0</v>
      </c>
      <c r="G423" s="6">
        <v>87.201999999999998</v>
      </c>
      <c r="H423" s="7">
        <v>1.149</v>
      </c>
      <c r="I423" s="7">
        <v>6.2240000000000002</v>
      </c>
    </row>
    <row r="424" spans="1:9" x14ac:dyDescent="0.3">
      <c r="A424" s="35" t="s">
        <v>2448</v>
      </c>
      <c r="B424" s="6">
        <v>205.75700000000001</v>
      </c>
      <c r="C424" s="6">
        <v>159.36000000000001</v>
      </c>
      <c r="D424" s="6">
        <v>46.396999999999991</v>
      </c>
      <c r="E424" s="6">
        <v>40.903500000000001</v>
      </c>
      <c r="F424" s="6">
        <v>0</v>
      </c>
      <c r="G424" s="6">
        <v>164.8535</v>
      </c>
      <c r="H424" s="7">
        <v>1.92</v>
      </c>
      <c r="I424" s="7">
        <v>9.7029999999999994</v>
      </c>
    </row>
    <row r="425" spans="1:9" x14ac:dyDescent="0.3">
      <c r="A425" s="35" t="s">
        <v>2449</v>
      </c>
      <c r="B425" s="6">
        <v>180.87299999999999</v>
      </c>
      <c r="C425" s="6">
        <v>131.47200000000001</v>
      </c>
      <c r="D425" s="6">
        <v>49.400999999999982</v>
      </c>
      <c r="E425" s="6">
        <v>67.599000000000004</v>
      </c>
      <c r="F425" s="6">
        <v>0</v>
      </c>
      <c r="G425" s="6">
        <v>113.27399999999999</v>
      </c>
      <c r="H425" s="7">
        <v>1.3280000000000001</v>
      </c>
      <c r="I425" s="7">
        <v>8.6690000000000005</v>
      </c>
    </row>
    <row r="426" spans="1:9" x14ac:dyDescent="0.3">
      <c r="A426" s="35" t="s">
        <v>2450</v>
      </c>
      <c r="B426" s="6">
        <v>219.2</v>
      </c>
      <c r="C426" s="6">
        <v>164.2</v>
      </c>
      <c r="D426" s="6">
        <v>55</v>
      </c>
      <c r="E426" s="6">
        <v>55.895999999999994</v>
      </c>
      <c r="F426" s="6">
        <v>0</v>
      </c>
      <c r="G426" s="6">
        <v>163.304</v>
      </c>
      <c r="H426" s="7">
        <v>1.6419999999999999</v>
      </c>
      <c r="I426" s="7">
        <v>9.5440000000000005</v>
      </c>
    </row>
    <row r="427" spans="1:9" x14ac:dyDescent="0.3">
      <c r="A427" s="35" t="s">
        <v>2451</v>
      </c>
      <c r="B427" s="6">
        <v>158.75200000000001</v>
      </c>
      <c r="C427" s="6">
        <v>113.98</v>
      </c>
      <c r="D427" s="6">
        <v>44.772000000000006</v>
      </c>
      <c r="E427" s="6">
        <v>79.376000000000005</v>
      </c>
      <c r="F427" s="6">
        <v>0</v>
      </c>
      <c r="G427" s="6">
        <v>79.376000000000005</v>
      </c>
      <c r="H427" s="7">
        <v>1.39</v>
      </c>
      <c r="I427" s="7">
        <v>9.5830000000000002</v>
      </c>
    </row>
    <row r="428" spans="1:9" x14ac:dyDescent="0.3">
      <c r="A428" s="35" t="s">
        <v>2452</v>
      </c>
      <c r="B428" s="6">
        <v>133.72499999999999</v>
      </c>
      <c r="C428" s="6">
        <v>95.474999999999994</v>
      </c>
      <c r="D428" s="6">
        <v>38.25</v>
      </c>
      <c r="E428" s="6">
        <v>66.862499999999997</v>
      </c>
      <c r="F428" s="6">
        <v>0</v>
      </c>
      <c r="G428" s="6">
        <v>66.862499999999997</v>
      </c>
      <c r="H428" s="7">
        <v>1.2729999999999999</v>
      </c>
      <c r="I428" s="7">
        <v>9.7029999999999994</v>
      </c>
    </row>
    <row r="429" spans="1:9" x14ac:dyDescent="0.3">
      <c r="A429" s="35" t="s">
        <v>2453</v>
      </c>
      <c r="B429" s="6">
        <v>61.03</v>
      </c>
      <c r="C429" s="6">
        <v>53.345999999999997</v>
      </c>
      <c r="D429" s="6">
        <v>7.6840000000000046</v>
      </c>
      <c r="E429" s="6">
        <v>30.515000000000001</v>
      </c>
      <c r="F429" s="6">
        <v>0</v>
      </c>
      <c r="G429" s="6">
        <v>30.515000000000001</v>
      </c>
      <c r="H429" s="7">
        <v>1.569</v>
      </c>
      <c r="I429" s="7">
        <v>4.8140000000000001</v>
      </c>
    </row>
    <row r="430" spans="1:9" x14ac:dyDescent="0.3">
      <c r="A430" s="35" t="s">
        <v>2464</v>
      </c>
      <c r="B430" s="6">
        <v>81.971999999999994</v>
      </c>
      <c r="C430" s="6">
        <v>72</v>
      </c>
      <c r="D430" s="6">
        <v>9.9719999999999942</v>
      </c>
      <c r="E430" s="6">
        <v>0</v>
      </c>
      <c r="F430" s="6">
        <v>0</v>
      </c>
      <c r="G430" s="6">
        <v>81.971999999999994</v>
      </c>
      <c r="H430" s="7">
        <v>2</v>
      </c>
      <c r="I430" s="7">
        <v>5.1369999999999996</v>
      </c>
    </row>
    <row r="431" spans="1:9" x14ac:dyDescent="0.3">
      <c r="A431" s="35" t="s">
        <v>2465</v>
      </c>
      <c r="B431" s="6">
        <v>41.24</v>
      </c>
      <c r="C431" s="6">
        <v>36.22</v>
      </c>
      <c r="D431" s="6">
        <v>5.0200000000000031</v>
      </c>
      <c r="E431" s="6">
        <v>0</v>
      </c>
      <c r="F431" s="6">
        <v>0</v>
      </c>
      <c r="G431" s="6">
        <v>41.24</v>
      </c>
      <c r="H431" s="7">
        <v>1.8109999999999999</v>
      </c>
      <c r="I431" s="7">
        <v>4.649</v>
      </c>
    </row>
    <row r="432" spans="1:9" x14ac:dyDescent="0.3">
      <c r="A432" s="35" t="s">
        <v>2466</v>
      </c>
      <c r="B432" s="6">
        <v>43.8</v>
      </c>
      <c r="C432" s="6">
        <v>38.159999999999997</v>
      </c>
      <c r="D432" s="6">
        <v>5.6400000000000006</v>
      </c>
      <c r="E432" s="6">
        <v>0</v>
      </c>
      <c r="F432" s="6">
        <v>0</v>
      </c>
      <c r="G432" s="6">
        <v>43.8</v>
      </c>
      <c r="H432" s="7">
        <v>1.9079999999999999</v>
      </c>
      <c r="I432" s="7">
        <v>5.4420000000000002</v>
      </c>
    </row>
    <row r="433" spans="1:9" x14ac:dyDescent="0.3">
      <c r="A433" s="35" t="s">
        <v>2467</v>
      </c>
      <c r="B433" s="6">
        <v>137.22399999999999</v>
      </c>
      <c r="C433" s="6">
        <v>118.456</v>
      </c>
      <c r="D433" s="6">
        <v>18.767999999999986</v>
      </c>
      <c r="E433" s="6">
        <v>0</v>
      </c>
      <c r="F433" s="6">
        <v>0</v>
      </c>
      <c r="G433" s="6">
        <v>137.22399999999999</v>
      </c>
      <c r="H433" s="7">
        <v>1.742</v>
      </c>
      <c r="I433" s="7">
        <v>5.3789999999999996</v>
      </c>
    </row>
    <row r="434" spans="1:9" x14ac:dyDescent="0.3">
      <c r="A434" s="35" t="s">
        <v>2469</v>
      </c>
      <c r="B434" s="6">
        <v>143.20099999999999</v>
      </c>
      <c r="C434" s="6">
        <v>107.95699999999999</v>
      </c>
      <c r="D434" s="6">
        <v>35.244</v>
      </c>
      <c r="E434" s="6">
        <v>0</v>
      </c>
      <c r="F434" s="6">
        <v>71.600499999999997</v>
      </c>
      <c r="G434" s="6">
        <v>71.600499999999997</v>
      </c>
      <c r="H434" s="7">
        <v>1.2130000000000001</v>
      </c>
      <c r="I434" s="7">
        <v>7.109</v>
      </c>
    </row>
    <row r="435" spans="1:9" x14ac:dyDescent="0.3">
      <c r="A435" s="35" t="s">
        <v>2470</v>
      </c>
      <c r="B435" s="6">
        <v>180.03</v>
      </c>
      <c r="C435" s="6">
        <v>136.68</v>
      </c>
      <c r="D435" s="6">
        <v>43.349999999999994</v>
      </c>
      <c r="E435" s="6">
        <v>0</v>
      </c>
      <c r="F435" s="6">
        <v>180.03</v>
      </c>
      <c r="G435" s="6">
        <v>0</v>
      </c>
      <c r="H435" s="7">
        <v>1.34</v>
      </c>
      <c r="I435" s="7">
        <v>7.476</v>
      </c>
    </row>
    <row r="436" spans="1:9" x14ac:dyDescent="0.3">
      <c r="A436" s="35" t="s">
        <v>2471</v>
      </c>
      <c r="B436" s="6">
        <v>164.8</v>
      </c>
      <c r="C436" s="6">
        <v>120.8</v>
      </c>
      <c r="D436" s="6">
        <v>44.000000000000014</v>
      </c>
      <c r="E436" s="6">
        <v>0</v>
      </c>
      <c r="F436" s="6">
        <v>164.8</v>
      </c>
      <c r="G436" s="6">
        <v>0</v>
      </c>
      <c r="H436" s="7">
        <v>1.208</v>
      </c>
      <c r="I436" s="7">
        <v>7.6980000000000004</v>
      </c>
    </row>
    <row r="437" spans="1:9" x14ac:dyDescent="0.3">
      <c r="A437" s="35" t="s">
        <v>2472</v>
      </c>
      <c r="B437" s="6">
        <v>143.374</v>
      </c>
      <c r="C437" s="6">
        <v>99.078000000000003</v>
      </c>
      <c r="D437" s="6">
        <v>44.295999999999992</v>
      </c>
      <c r="E437" s="6">
        <v>0</v>
      </c>
      <c r="F437" s="6">
        <v>143.374</v>
      </c>
      <c r="G437" s="6">
        <v>0</v>
      </c>
      <c r="H437" s="7">
        <v>1.0109999999999999</v>
      </c>
      <c r="I437" s="7">
        <v>7.8710000000000004</v>
      </c>
    </row>
    <row r="438" spans="1:9" x14ac:dyDescent="0.3">
      <c r="A438" s="35" t="s">
        <v>2473</v>
      </c>
      <c r="B438" s="6">
        <v>174.5</v>
      </c>
      <c r="C438" s="6">
        <v>126.5</v>
      </c>
      <c r="D438" s="6">
        <v>48</v>
      </c>
      <c r="E438" s="6">
        <v>62.820000000000007</v>
      </c>
      <c r="F438" s="6">
        <v>34.027500000000003</v>
      </c>
      <c r="G438" s="6">
        <v>77.652499999999989</v>
      </c>
      <c r="H438" s="7">
        <v>1.2649999999999999</v>
      </c>
      <c r="I438" s="7">
        <v>8.3539999999999992</v>
      </c>
    </row>
    <row r="439" spans="1:9" x14ac:dyDescent="0.3">
      <c r="A439" s="35" t="s">
        <v>2474</v>
      </c>
      <c r="B439" s="6">
        <v>57.456000000000003</v>
      </c>
      <c r="C439" s="6">
        <v>38.752000000000002</v>
      </c>
      <c r="D439" s="6">
        <v>18.704000000000001</v>
      </c>
      <c r="E439" s="6">
        <v>0</v>
      </c>
      <c r="F439" s="6">
        <v>0</v>
      </c>
      <c r="G439" s="6">
        <v>57.456000000000003</v>
      </c>
      <c r="H439" s="7">
        <v>0.69199999999999995</v>
      </c>
      <c r="I439" s="7">
        <v>8.1999999999999993</v>
      </c>
    </row>
    <row r="440" spans="1:9" x14ac:dyDescent="0.3">
      <c r="A440" s="35" t="s">
        <v>2475</v>
      </c>
      <c r="B440" s="6">
        <v>69.366</v>
      </c>
      <c r="C440" s="6">
        <v>46.595999999999997</v>
      </c>
      <c r="D440" s="6">
        <v>22.770000000000003</v>
      </c>
      <c r="E440" s="6">
        <v>0</v>
      </c>
      <c r="F440" s="6">
        <v>0</v>
      </c>
      <c r="G440" s="6">
        <v>69.366</v>
      </c>
      <c r="H440" s="7">
        <v>0.70599999999999996</v>
      </c>
      <c r="I440" s="7">
        <v>8.3000000000000007</v>
      </c>
    </row>
    <row r="441" spans="1:9" x14ac:dyDescent="0.3">
      <c r="A441" s="35" t="s">
        <v>2476</v>
      </c>
      <c r="B441" s="6">
        <v>20.861000000000001</v>
      </c>
      <c r="C441" s="6">
        <v>14.099</v>
      </c>
      <c r="D441" s="6">
        <v>6.7620000000000005</v>
      </c>
      <c r="E441" s="6">
        <v>0</v>
      </c>
      <c r="F441" s="6">
        <v>0</v>
      </c>
      <c r="G441" s="6">
        <v>20.861000000000001</v>
      </c>
      <c r="H441" s="7">
        <v>0.61299999999999999</v>
      </c>
      <c r="I441" s="7">
        <v>7.7720000000000002</v>
      </c>
    </row>
    <row r="442" spans="1:9" x14ac:dyDescent="0.3">
      <c r="A442" s="34" t="s">
        <v>18</v>
      </c>
      <c r="B442" s="6">
        <v>2185.0569999999998</v>
      </c>
      <c r="C442" s="6">
        <v>1786.6970000000001</v>
      </c>
      <c r="D442" s="6">
        <v>398.36</v>
      </c>
      <c r="E442" s="6">
        <v>297.41650000000004</v>
      </c>
      <c r="F442" s="6">
        <v>0</v>
      </c>
      <c r="G442" s="6">
        <v>1887.6405</v>
      </c>
      <c r="H442" s="7">
        <v>1.5624166666666668</v>
      </c>
      <c r="I442" s="7">
        <v>6.4126666666666665</v>
      </c>
    </row>
    <row r="443" spans="1:9" x14ac:dyDescent="0.3">
      <c r="A443" s="35" t="s">
        <v>2477</v>
      </c>
      <c r="B443" s="6">
        <v>50.688000000000002</v>
      </c>
      <c r="C443" s="6">
        <v>38.591999999999999</v>
      </c>
      <c r="D443" s="6">
        <v>12.096000000000004</v>
      </c>
      <c r="E443" s="6">
        <v>0</v>
      </c>
      <c r="F443" s="6">
        <v>0</v>
      </c>
      <c r="G443" s="6">
        <v>50.688000000000002</v>
      </c>
      <c r="H443" s="7">
        <v>0.53600000000000003</v>
      </c>
      <c r="I443" s="7">
        <v>6.548</v>
      </c>
    </row>
    <row r="444" spans="1:9" x14ac:dyDescent="0.3">
      <c r="A444" s="35" t="s">
        <v>2478</v>
      </c>
      <c r="B444" s="6">
        <v>96.691999999999993</v>
      </c>
      <c r="C444" s="6">
        <v>68.540000000000006</v>
      </c>
      <c r="D444" s="6">
        <v>28.151999999999987</v>
      </c>
      <c r="E444" s="6">
        <v>0</v>
      </c>
      <c r="F444" s="6">
        <v>0</v>
      </c>
      <c r="G444" s="6">
        <v>96.691999999999993</v>
      </c>
      <c r="H444" s="7">
        <v>0.745</v>
      </c>
      <c r="I444" s="7">
        <v>5.3</v>
      </c>
    </row>
    <row r="445" spans="1:9" x14ac:dyDescent="0.3">
      <c r="A445" s="35" t="s">
        <v>2479</v>
      </c>
      <c r="B445" s="6">
        <v>130.30000000000001</v>
      </c>
      <c r="C445" s="6">
        <v>98.6</v>
      </c>
      <c r="D445" s="6">
        <v>31.700000000000017</v>
      </c>
      <c r="E445" s="6">
        <v>0</v>
      </c>
      <c r="F445" s="6">
        <v>0</v>
      </c>
      <c r="G445" s="6">
        <v>130.30000000000001</v>
      </c>
      <c r="H445" s="7">
        <v>0.98599999999999999</v>
      </c>
      <c r="I445" s="7">
        <v>5.5</v>
      </c>
    </row>
    <row r="446" spans="1:9" x14ac:dyDescent="0.3">
      <c r="A446" s="35" t="s">
        <v>2480</v>
      </c>
      <c r="B446" s="6">
        <v>150.18299999999999</v>
      </c>
      <c r="C446" s="6">
        <v>119.691</v>
      </c>
      <c r="D446" s="6">
        <v>30.49199999999999</v>
      </c>
      <c r="E446" s="6">
        <v>18.962499999999999</v>
      </c>
      <c r="F446" s="6">
        <v>0</v>
      </c>
      <c r="G446" s="6">
        <v>131.22049999999999</v>
      </c>
      <c r="H446" s="7">
        <v>1.2090000000000001</v>
      </c>
      <c r="I446" s="7">
        <v>5.3419999999999996</v>
      </c>
    </row>
    <row r="447" spans="1:9" x14ac:dyDescent="0.3">
      <c r="A447" s="35" t="s">
        <v>2486</v>
      </c>
      <c r="B447" s="6">
        <v>293.53699999999998</v>
      </c>
      <c r="C447" s="6">
        <v>253.75200000000001</v>
      </c>
      <c r="D447" s="6">
        <v>39.784999999999968</v>
      </c>
      <c r="E447" s="6">
        <v>0</v>
      </c>
      <c r="F447" s="6">
        <v>0</v>
      </c>
      <c r="G447" s="6">
        <v>293.53699999999998</v>
      </c>
      <c r="H447" s="7">
        <v>2.3279999999999998</v>
      </c>
      <c r="I447" s="7">
        <v>6.319</v>
      </c>
    </row>
    <row r="448" spans="1:9" x14ac:dyDescent="0.3">
      <c r="A448" s="35" t="s">
        <v>2487</v>
      </c>
      <c r="B448" s="6">
        <v>170.81399999999999</v>
      </c>
      <c r="C448" s="6">
        <v>140.851</v>
      </c>
      <c r="D448" s="6">
        <v>29.962999999999994</v>
      </c>
      <c r="E448" s="6">
        <v>0</v>
      </c>
      <c r="F448" s="6">
        <v>0</v>
      </c>
      <c r="G448" s="6">
        <v>170.81399999999999</v>
      </c>
      <c r="H448" s="7">
        <v>1.6970000000000001</v>
      </c>
      <c r="I448" s="7">
        <v>6.2469999999999999</v>
      </c>
    </row>
    <row r="449" spans="1:9" x14ac:dyDescent="0.3">
      <c r="A449" s="35" t="s">
        <v>2488</v>
      </c>
      <c r="B449" s="6">
        <v>119.16800000000001</v>
      </c>
      <c r="C449" s="6">
        <v>95.36</v>
      </c>
      <c r="D449" s="6">
        <v>23.808000000000007</v>
      </c>
      <c r="E449" s="6">
        <v>0</v>
      </c>
      <c r="F449" s="6">
        <v>0</v>
      </c>
      <c r="G449" s="6">
        <v>119.16800000000001</v>
      </c>
      <c r="H449" s="7">
        <v>1.49</v>
      </c>
      <c r="I449" s="7">
        <v>6.4409999999999998</v>
      </c>
    </row>
    <row r="450" spans="1:9" x14ac:dyDescent="0.3">
      <c r="A450" s="35" t="s">
        <v>2489</v>
      </c>
      <c r="B450" s="6">
        <v>184.88200000000001</v>
      </c>
      <c r="C450" s="6">
        <v>148.89500000000001</v>
      </c>
      <c r="D450" s="6">
        <v>35.986999999999995</v>
      </c>
      <c r="E450" s="6">
        <v>153.43299999999999</v>
      </c>
      <c r="F450" s="6">
        <v>0</v>
      </c>
      <c r="G450" s="6">
        <v>31.449000000000012</v>
      </c>
      <c r="H450" s="7">
        <v>1.5349999999999999</v>
      </c>
      <c r="I450" s="7">
        <v>6.4249999999999998</v>
      </c>
    </row>
    <row r="451" spans="1:9" x14ac:dyDescent="0.3">
      <c r="A451" s="35" t="s">
        <v>2490</v>
      </c>
      <c r="B451" s="6">
        <v>218.25700000000001</v>
      </c>
      <c r="C451" s="6">
        <v>176.542</v>
      </c>
      <c r="D451" s="6">
        <v>41.715000000000003</v>
      </c>
      <c r="E451" s="6">
        <v>125.02100000000002</v>
      </c>
      <c r="F451" s="6">
        <v>0</v>
      </c>
      <c r="G451" s="6">
        <v>93.23599999999999</v>
      </c>
      <c r="H451" s="7">
        <v>1.714</v>
      </c>
      <c r="I451" s="7">
        <v>7.0129999999999999</v>
      </c>
    </row>
    <row r="452" spans="1:9" x14ac:dyDescent="0.3">
      <c r="A452" s="35" t="s">
        <v>2491</v>
      </c>
      <c r="B452" s="6">
        <v>233.2</v>
      </c>
      <c r="C452" s="6">
        <v>193.2</v>
      </c>
      <c r="D452" s="6">
        <v>40</v>
      </c>
      <c r="E452" s="6">
        <v>0</v>
      </c>
      <c r="F452" s="6">
        <v>0</v>
      </c>
      <c r="G452" s="6">
        <v>233.2</v>
      </c>
      <c r="H452" s="7">
        <v>1.9319999999999999</v>
      </c>
      <c r="I452" s="7">
        <v>6.9340000000000002</v>
      </c>
    </row>
    <row r="453" spans="1:9" x14ac:dyDescent="0.3">
      <c r="A453" s="35" t="s">
        <v>2492</v>
      </c>
      <c r="B453" s="6">
        <v>287.33600000000001</v>
      </c>
      <c r="C453" s="6">
        <v>246.274</v>
      </c>
      <c r="D453" s="6">
        <v>41.062000000000012</v>
      </c>
      <c r="E453" s="6">
        <v>0</v>
      </c>
      <c r="F453" s="6">
        <v>0</v>
      </c>
      <c r="G453" s="6">
        <v>287.33600000000001</v>
      </c>
      <c r="H453" s="7">
        <v>2.5129999999999999</v>
      </c>
      <c r="I453" s="7">
        <v>7.2489999999999997</v>
      </c>
    </row>
    <row r="454" spans="1:9" x14ac:dyDescent="0.3">
      <c r="A454" s="35" t="s">
        <v>2493</v>
      </c>
      <c r="B454" s="6">
        <v>250</v>
      </c>
      <c r="C454" s="6">
        <v>206.4</v>
      </c>
      <c r="D454" s="6">
        <v>43.599999999999994</v>
      </c>
      <c r="E454" s="6">
        <v>0</v>
      </c>
      <c r="F454" s="6">
        <v>0</v>
      </c>
      <c r="G454" s="6">
        <v>250</v>
      </c>
      <c r="H454" s="7">
        <v>2.0640000000000001</v>
      </c>
      <c r="I454" s="7">
        <v>7.6340000000000003</v>
      </c>
    </row>
    <row r="455" spans="1:9" x14ac:dyDescent="0.3">
      <c r="A455" s="31">
        <v>312910</v>
      </c>
      <c r="B455" s="6">
        <v>12973.148370000001</v>
      </c>
      <c r="C455" s="6">
        <v>10936.969000000001</v>
      </c>
      <c r="D455" s="6">
        <v>2036.1793700000003</v>
      </c>
      <c r="E455" s="6">
        <v>2317.3089999999993</v>
      </c>
      <c r="F455" s="6">
        <v>0</v>
      </c>
      <c r="G455" s="6">
        <v>10655.839370000002</v>
      </c>
      <c r="H455" s="7">
        <v>2.5309821428571433</v>
      </c>
      <c r="I455" s="7">
        <v>12.992696428571426</v>
      </c>
    </row>
    <row r="456" spans="1:9" x14ac:dyDescent="0.3">
      <c r="A456" s="32" t="s">
        <v>1532</v>
      </c>
      <c r="B456" s="6">
        <v>12973.148370000001</v>
      </c>
      <c r="C456" s="6">
        <v>10936.969000000001</v>
      </c>
      <c r="D456" s="6">
        <v>2036.1793700000003</v>
      </c>
      <c r="E456" s="6">
        <v>2317.3089999999993</v>
      </c>
      <c r="F456" s="6">
        <v>0</v>
      </c>
      <c r="G456" s="6">
        <v>10655.839370000002</v>
      </c>
      <c r="H456" s="7">
        <v>2.5309821428571433</v>
      </c>
      <c r="I456" s="7">
        <v>12.992696428571426</v>
      </c>
    </row>
    <row r="457" spans="1:9" x14ac:dyDescent="0.3">
      <c r="A457" s="33" t="s">
        <v>55</v>
      </c>
      <c r="B457" s="6">
        <v>12973.148370000001</v>
      </c>
      <c r="C457" s="6">
        <v>10936.969000000001</v>
      </c>
      <c r="D457" s="6">
        <v>2036.1793700000003</v>
      </c>
      <c r="E457" s="6">
        <v>2317.3089999999993</v>
      </c>
      <c r="F457" s="6">
        <v>0</v>
      </c>
      <c r="G457" s="6">
        <v>10655.839370000002</v>
      </c>
      <c r="H457" s="7">
        <v>2.5309821428571433</v>
      </c>
      <c r="I457" s="7">
        <v>12.992696428571426</v>
      </c>
    </row>
    <row r="458" spans="1:9" x14ac:dyDescent="0.3">
      <c r="A458" s="34" t="s">
        <v>1568</v>
      </c>
      <c r="B458" s="6">
        <v>12573.210370000001</v>
      </c>
      <c r="C458" s="6">
        <v>10585.149000000001</v>
      </c>
      <c r="D458" s="6">
        <v>1988.0613700000001</v>
      </c>
      <c r="E458" s="6">
        <v>1917.3709999999996</v>
      </c>
      <c r="F458" s="6">
        <v>0</v>
      </c>
      <c r="G458" s="6">
        <v>10655.839370000002</v>
      </c>
      <c r="H458" s="7">
        <v>2.5582407407407408</v>
      </c>
      <c r="I458" s="7">
        <v>13.211166666666665</v>
      </c>
    </row>
    <row r="459" spans="1:9" x14ac:dyDescent="0.3">
      <c r="A459" s="35" t="s">
        <v>1867</v>
      </c>
      <c r="B459" s="6">
        <v>24.620000000000005</v>
      </c>
      <c r="C459" s="6">
        <v>19.34</v>
      </c>
      <c r="D459" s="6">
        <v>5.2800000000000047</v>
      </c>
      <c r="E459" s="6">
        <v>0</v>
      </c>
      <c r="F459" s="6">
        <v>0</v>
      </c>
      <c r="G459" s="6">
        <v>24.620000000000005</v>
      </c>
      <c r="H459" s="7">
        <v>1.9339999999999999</v>
      </c>
      <c r="I459" s="7">
        <v>16.696999999999999</v>
      </c>
    </row>
    <row r="460" spans="1:9" x14ac:dyDescent="0.3">
      <c r="A460" s="35" t="s">
        <v>1868</v>
      </c>
      <c r="B460" s="6">
        <v>200.52799999999999</v>
      </c>
      <c r="C460" s="6">
        <v>161.26900000000001</v>
      </c>
      <c r="D460" s="6">
        <v>39.258999999999986</v>
      </c>
      <c r="E460" s="6">
        <v>0</v>
      </c>
      <c r="F460" s="6">
        <v>0</v>
      </c>
      <c r="G460" s="6">
        <v>200.52799999999999</v>
      </c>
      <c r="H460" s="7">
        <v>1.9430000000000001</v>
      </c>
      <c r="I460" s="7">
        <v>15.529</v>
      </c>
    </row>
    <row r="461" spans="1:9" x14ac:dyDescent="0.3">
      <c r="A461" s="35" t="s">
        <v>1869</v>
      </c>
      <c r="B461" s="6">
        <v>158.46899999999999</v>
      </c>
      <c r="C461" s="6">
        <v>123.119</v>
      </c>
      <c r="D461" s="6">
        <v>35.349999999999994</v>
      </c>
      <c r="E461" s="6">
        <v>0</v>
      </c>
      <c r="F461" s="6">
        <v>0</v>
      </c>
      <c r="G461" s="6">
        <v>158.46899999999999</v>
      </c>
      <c r="H461" s="7">
        <v>1.2190000000000001</v>
      </c>
      <c r="I461" s="7">
        <v>13.180999999999999</v>
      </c>
    </row>
    <row r="462" spans="1:9" x14ac:dyDescent="0.3">
      <c r="A462" s="35" t="s">
        <v>1870</v>
      </c>
      <c r="B462" s="6">
        <v>135.87100000000001</v>
      </c>
      <c r="C462" s="6">
        <v>111.801</v>
      </c>
      <c r="D462" s="6">
        <v>24.070000000000007</v>
      </c>
      <c r="E462" s="6">
        <v>0</v>
      </c>
      <c r="F462" s="6">
        <v>0</v>
      </c>
      <c r="G462" s="6">
        <v>135.87100000000001</v>
      </c>
      <c r="H462" s="7">
        <v>1.347</v>
      </c>
      <c r="I462" s="7">
        <v>12.16</v>
      </c>
    </row>
    <row r="463" spans="1:9" x14ac:dyDescent="0.3">
      <c r="A463" s="35" t="s">
        <v>1871</v>
      </c>
      <c r="B463" s="6">
        <v>199.273</v>
      </c>
      <c r="C463" s="6">
        <v>166.852</v>
      </c>
      <c r="D463" s="6">
        <v>32.420999999999992</v>
      </c>
      <c r="E463" s="6">
        <v>0</v>
      </c>
      <c r="F463" s="6">
        <v>0</v>
      </c>
      <c r="G463" s="6">
        <v>199.273</v>
      </c>
      <c r="H463" s="7">
        <v>1.6519999999999999</v>
      </c>
      <c r="I463" s="7">
        <v>10.606</v>
      </c>
    </row>
    <row r="464" spans="1:9" x14ac:dyDescent="0.3">
      <c r="A464" s="35" t="s">
        <v>1872</v>
      </c>
      <c r="B464" s="6">
        <v>219.3</v>
      </c>
      <c r="C464" s="6">
        <v>187.8</v>
      </c>
      <c r="D464" s="6">
        <v>31.5</v>
      </c>
      <c r="E464" s="6">
        <v>0</v>
      </c>
      <c r="F464" s="6">
        <v>0</v>
      </c>
      <c r="G464" s="6">
        <v>219.3</v>
      </c>
      <c r="H464" s="7">
        <v>1.8779999999999999</v>
      </c>
      <c r="I464" s="7">
        <v>10.441000000000001</v>
      </c>
    </row>
    <row r="465" spans="1:9" x14ac:dyDescent="0.3">
      <c r="A465" s="35" t="s">
        <v>1873</v>
      </c>
      <c r="B465" s="6">
        <v>223.8</v>
      </c>
      <c r="C465" s="6">
        <v>191.8</v>
      </c>
      <c r="D465" s="6">
        <v>32</v>
      </c>
      <c r="E465" s="6">
        <v>0</v>
      </c>
      <c r="F465" s="6">
        <v>0</v>
      </c>
      <c r="G465" s="6">
        <v>223.8</v>
      </c>
      <c r="H465" s="7">
        <v>1.9179999999999999</v>
      </c>
      <c r="I465" s="7">
        <v>10.627000000000001</v>
      </c>
    </row>
    <row r="466" spans="1:9" x14ac:dyDescent="0.3">
      <c r="A466" s="35" t="s">
        <v>1874</v>
      </c>
      <c r="B466" s="6">
        <v>178.16399999999999</v>
      </c>
      <c r="C466" s="6">
        <v>145.339</v>
      </c>
      <c r="D466" s="6">
        <v>32.824999999999989</v>
      </c>
      <c r="E466" s="6">
        <v>0</v>
      </c>
      <c r="F466" s="6">
        <v>0</v>
      </c>
      <c r="G466" s="6">
        <v>178.16399999999999</v>
      </c>
      <c r="H466" s="7">
        <v>1.4390000000000001</v>
      </c>
      <c r="I466" s="7">
        <v>10.603999999999999</v>
      </c>
    </row>
    <row r="467" spans="1:9" x14ac:dyDescent="0.3">
      <c r="A467" s="35" t="s">
        <v>1875</v>
      </c>
      <c r="B467" s="6">
        <v>138.93600000000001</v>
      </c>
      <c r="C467" s="6">
        <v>111.72</v>
      </c>
      <c r="D467" s="6">
        <v>27.216000000000008</v>
      </c>
      <c r="E467" s="6">
        <v>0</v>
      </c>
      <c r="F467" s="6">
        <v>0</v>
      </c>
      <c r="G467" s="6">
        <v>138.93600000000001</v>
      </c>
      <c r="H467" s="7">
        <v>1.33</v>
      </c>
      <c r="I467" s="7">
        <v>10.551</v>
      </c>
    </row>
    <row r="468" spans="1:9" x14ac:dyDescent="0.3">
      <c r="A468" s="35" t="s">
        <v>1876</v>
      </c>
      <c r="B468" s="6">
        <v>255.22499999999999</v>
      </c>
      <c r="C468" s="6">
        <v>215.46799999999999</v>
      </c>
      <c r="D468" s="6">
        <v>39.757000000000005</v>
      </c>
      <c r="E468" s="6">
        <v>0</v>
      </c>
      <c r="F468" s="6">
        <v>0</v>
      </c>
      <c r="G468" s="6">
        <v>255.22499999999999</v>
      </c>
      <c r="H468" s="7">
        <v>2.5960000000000001</v>
      </c>
      <c r="I468" s="7">
        <v>9.4</v>
      </c>
    </row>
    <row r="469" spans="1:9" x14ac:dyDescent="0.3">
      <c r="A469" s="35" t="s">
        <v>1877</v>
      </c>
      <c r="B469" s="6">
        <v>277.03199999999998</v>
      </c>
      <c r="C469" s="6">
        <v>230.56899999999999</v>
      </c>
      <c r="D469" s="6">
        <v>46.462999999999994</v>
      </c>
      <c r="E469" s="6">
        <v>0</v>
      </c>
      <c r="F469" s="6">
        <v>0</v>
      </c>
      <c r="G469" s="6">
        <v>277.03199999999998</v>
      </c>
      <c r="H469" s="7">
        <v>2.3769999999999998</v>
      </c>
      <c r="I469" s="7">
        <v>9.5</v>
      </c>
    </row>
    <row r="470" spans="1:9" x14ac:dyDescent="0.3">
      <c r="A470" s="35" t="s">
        <v>1878</v>
      </c>
      <c r="B470" s="6">
        <v>209.66399999999999</v>
      </c>
      <c r="C470" s="6">
        <v>165.62</v>
      </c>
      <c r="D470" s="6">
        <v>44.043999999999983</v>
      </c>
      <c r="E470" s="6">
        <v>0</v>
      </c>
      <c r="F470" s="6">
        <v>0</v>
      </c>
      <c r="G470" s="6">
        <v>209.66399999999999</v>
      </c>
      <c r="H470" s="7">
        <v>1.82</v>
      </c>
      <c r="I470" s="7">
        <v>9.5</v>
      </c>
    </row>
    <row r="471" spans="1:9" x14ac:dyDescent="0.3">
      <c r="A471" s="35" t="s">
        <v>1879</v>
      </c>
      <c r="B471" s="6">
        <v>174.87899999999999</v>
      </c>
      <c r="C471" s="6">
        <v>136.566</v>
      </c>
      <c r="D471" s="6">
        <v>38.312999999999988</v>
      </c>
      <c r="E471" s="6">
        <v>0</v>
      </c>
      <c r="F471" s="6">
        <v>0</v>
      </c>
      <c r="G471" s="6">
        <v>174.87899999999999</v>
      </c>
      <c r="H471" s="7">
        <v>1.6859999999999999</v>
      </c>
      <c r="I471" s="7">
        <v>9.3000000000000007</v>
      </c>
    </row>
    <row r="472" spans="1:9" x14ac:dyDescent="0.3">
      <c r="A472" s="35" t="s">
        <v>1880</v>
      </c>
      <c r="B472" s="6">
        <v>147.29</v>
      </c>
      <c r="C472" s="6">
        <v>116.87</v>
      </c>
      <c r="D472" s="6">
        <v>30.419999999999987</v>
      </c>
      <c r="E472" s="6">
        <v>0</v>
      </c>
      <c r="F472" s="6">
        <v>0</v>
      </c>
      <c r="G472" s="6">
        <v>147.29</v>
      </c>
      <c r="H472" s="7">
        <v>1.798</v>
      </c>
      <c r="I472" s="7">
        <v>9.3000000000000007</v>
      </c>
    </row>
    <row r="473" spans="1:9" x14ac:dyDescent="0.3">
      <c r="A473" s="35" t="s">
        <v>1881</v>
      </c>
      <c r="B473" s="6">
        <v>504.76</v>
      </c>
      <c r="C473" s="6">
        <v>413.04</v>
      </c>
      <c r="D473" s="6">
        <v>91.71999999999997</v>
      </c>
      <c r="E473" s="6">
        <v>0</v>
      </c>
      <c r="F473" s="6">
        <v>0</v>
      </c>
      <c r="G473" s="6">
        <v>504.76</v>
      </c>
      <c r="H473" s="7">
        <v>10.326000000000001</v>
      </c>
      <c r="I473" s="7">
        <v>40.6</v>
      </c>
    </row>
    <row r="474" spans="1:9" x14ac:dyDescent="0.3">
      <c r="A474" s="35" t="s">
        <v>1882</v>
      </c>
      <c r="B474" s="6">
        <v>360.64</v>
      </c>
      <c r="C474" s="6">
        <v>326</v>
      </c>
      <c r="D474" s="6">
        <v>34.639999999999986</v>
      </c>
      <c r="E474" s="6">
        <v>0</v>
      </c>
      <c r="F474" s="6">
        <v>0</v>
      </c>
      <c r="G474" s="6">
        <v>360.64</v>
      </c>
      <c r="H474" s="7">
        <v>4.0750000000000002</v>
      </c>
      <c r="I474" s="7">
        <v>12.9</v>
      </c>
    </row>
    <row r="475" spans="1:9" x14ac:dyDescent="0.3">
      <c r="A475" s="35" t="s">
        <v>1883</v>
      </c>
      <c r="B475" s="6">
        <v>390.28699999999998</v>
      </c>
      <c r="C475" s="6">
        <v>356.34899999999999</v>
      </c>
      <c r="D475" s="6">
        <v>33.937999999999988</v>
      </c>
      <c r="E475" s="6">
        <v>0</v>
      </c>
      <c r="F475" s="6">
        <v>0</v>
      </c>
      <c r="G475" s="6">
        <v>390.28699999999998</v>
      </c>
      <c r="H475" s="7">
        <v>5.0190000000000001</v>
      </c>
      <c r="I475" s="7">
        <v>14.5</v>
      </c>
    </row>
    <row r="476" spans="1:9" x14ac:dyDescent="0.3">
      <c r="A476" s="35" t="s">
        <v>1884</v>
      </c>
      <c r="B476" s="6">
        <v>482.80399999999997</v>
      </c>
      <c r="C476" s="6">
        <v>441.35199999999998</v>
      </c>
      <c r="D476" s="6">
        <v>41.451999999999998</v>
      </c>
      <c r="E476" s="6">
        <v>0</v>
      </c>
      <c r="F476" s="6">
        <v>0</v>
      </c>
      <c r="G476" s="6">
        <v>482.80399999999997</v>
      </c>
      <c r="H476" s="7">
        <v>5.1319999999999997</v>
      </c>
      <c r="I476" s="7">
        <v>14.6</v>
      </c>
    </row>
    <row r="477" spans="1:9" x14ac:dyDescent="0.3">
      <c r="A477" s="35" t="s">
        <v>1885</v>
      </c>
      <c r="B477" s="6">
        <v>9.3520000000000003</v>
      </c>
      <c r="C477" s="6">
        <v>6.4119999999999999</v>
      </c>
      <c r="D477" s="6">
        <v>2.9400000000000004</v>
      </c>
      <c r="E477" s="6">
        <v>0</v>
      </c>
      <c r="F477" s="6">
        <v>0</v>
      </c>
      <c r="G477" s="6">
        <v>9.3520000000000003</v>
      </c>
      <c r="H477" s="7">
        <v>0.45800000000000002</v>
      </c>
      <c r="I477" s="7">
        <v>3.6549999999999998</v>
      </c>
    </row>
    <row r="478" spans="1:9" x14ac:dyDescent="0.3">
      <c r="A478" s="35" t="s">
        <v>1886</v>
      </c>
      <c r="B478" s="6">
        <v>518.64300000000003</v>
      </c>
      <c r="C478" s="6">
        <v>409.21199999999999</v>
      </c>
      <c r="D478" s="6">
        <v>109.43100000000004</v>
      </c>
      <c r="E478" s="6">
        <v>0</v>
      </c>
      <c r="F478" s="6">
        <v>0</v>
      </c>
      <c r="G478" s="6">
        <v>518.64300000000003</v>
      </c>
      <c r="H478" s="7">
        <v>5.0519999999999996</v>
      </c>
      <c r="I478" s="7">
        <v>20.100000000000001</v>
      </c>
    </row>
    <row r="479" spans="1:9" x14ac:dyDescent="0.3">
      <c r="A479" s="35" t="s">
        <v>1887</v>
      </c>
      <c r="B479" s="6">
        <v>46.803699999999999</v>
      </c>
      <c r="C479" s="6">
        <v>36.095999999999997</v>
      </c>
      <c r="D479" s="6">
        <v>10.707700000000003</v>
      </c>
      <c r="E479" s="6">
        <v>0</v>
      </c>
      <c r="F479" s="6">
        <v>0</v>
      </c>
      <c r="G479" s="6">
        <v>46.803699999999999</v>
      </c>
      <c r="H479" s="7">
        <v>4.5119999999999996</v>
      </c>
      <c r="I479" s="7">
        <v>20.091999999999999</v>
      </c>
    </row>
    <row r="480" spans="1:9" x14ac:dyDescent="0.3">
      <c r="A480" s="35" t="s">
        <v>1888</v>
      </c>
      <c r="B480" s="6">
        <v>164.47967</v>
      </c>
      <c r="C480" s="6">
        <v>139.10399999999998</v>
      </c>
      <c r="D480" s="6">
        <v>25.375670000000014</v>
      </c>
      <c r="E480" s="6">
        <v>0</v>
      </c>
      <c r="F480" s="6">
        <v>0</v>
      </c>
      <c r="G480" s="6">
        <v>164.47967</v>
      </c>
      <c r="H480" s="7">
        <v>2.484</v>
      </c>
      <c r="I480" s="7">
        <v>13.7</v>
      </c>
    </row>
    <row r="481" spans="1:9" x14ac:dyDescent="0.3">
      <c r="A481" s="35" t="s">
        <v>1889</v>
      </c>
      <c r="B481" s="6">
        <v>256.40899999999999</v>
      </c>
      <c r="C481" s="6">
        <v>178.267</v>
      </c>
      <c r="D481" s="6">
        <v>78.141999999999996</v>
      </c>
      <c r="E481" s="6">
        <v>0</v>
      </c>
      <c r="F481" s="6">
        <v>0</v>
      </c>
      <c r="G481" s="6">
        <v>256.40899999999999</v>
      </c>
      <c r="H481" s="7">
        <v>2.0030000000000001</v>
      </c>
      <c r="I481" s="7">
        <v>13.7</v>
      </c>
    </row>
    <row r="482" spans="1:9" x14ac:dyDescent="0.3">
      <c r="A482" s="35" t="s">
        <v>1890</v>
      </c>
      <c r="B482" s="6">
        <v>272.00099999999998</v>
      </c>
      <c r="C482" s="6">
        <v>208.74</v>
      </c>
      <c r="D482" s="6">
        <v>63.260999999999967</v>
      </c>
      <c r="E482" s="6">
        <v>0</v>
      </c>
      <c r="F482" s="6">
        <v>0</v>
      </c>
      <c r="G482" s="6">
        <v>272.00099999999998</v>
      </c>
      <c r="H482" s="7">
        <v>2.94</v>
      </c>
      <c r="I482" s="7">
        <v>13.5</v>
      </c>
    </row>
    <row r="483" spans="1:9" x14ac:dyDescent="0.3">
      <c r="A483" s="35" t="s">
        <v>1891</v>
      </c>
      <c r="B483" s="6">
        <v>53.533000000000001</v>
      </c>
      <c r="C483" s="6">
        <v>40.795999999999999</v>
      </c>
      <c r="D483" s="6">
        <v>12.737000000000002</v>
      </c>
      <c r="E483" s="6">
        <v>0</v>
      </c>
      <c r="F483" s="6">
        <v>0</v>
      </c>
      <c r="G483" s="6">
        <v>53.533000000000001</v>
      </c>
      <c r="H483" s="7">
        <v>0.86799999999999999</v>
      </c>
      <c r="I483" s="7">
        <v>4.4000000000000004</v>
      </c>
    </row>
    <row r="484" spans="1:9" x14ac:dyDescent="0.3">
      <c r="A484" s="35" t="s">
        <v>1892</v>
      </c>
      <c r="B484" s="6">
        <v>116.28</v>
      </c>
      <c r="C484" s="6">
        <v>98.16</v>
      </c>
      <c r="D484" s="6">
        <v>18.120000000000005</v>
      </c>
      <c r="E484" s="6">
        <v>0</v>
      </c>
      <c r="F484" s="6">
        <v>0</v>
      </c>
      <c r="G484" s="6">
        <v>116.28</v>
      </c>
      <c r="H484" s="7">
        <v>3.2719999999999998</v>
      </c>
      <c r="I484" s="7">
        <v>18</v>
      </c>
    </row>
    <row r="485" spans="1:9" x14ac:dyDescent="0.3">
      <c r="A485" s="35" t="s">
        <v>1893</v>
      </c>
      <c r="B485" s="6">
        <v>129.99600000000001</v>
      </c>
      <c r="C485" s="6">
        <v>113.827</v>
      </c>
      <c r="D485" s="6">
        <v>16.169000000000011</v>
      </c>
      <c r="E485" s="6">
        <v>0</v>
      </c>
      <c r="F485" s="6">
        <v>0</v>
      </c>
      <c r="G485" s="6">
        <v>129.99600000000001</v>
      </c>
      <c r="H485" s="7">
        <v>4.9489999999999998</v>
      </c>
      <c r="I485" s="7">
        <v>18.5</v>
      </c>
    </row>
    <row r="486" spans="1:9" x14ac:dyDescent="0.3">
      <c r="A486" s="35" t="s">
        <v>1894</v>
      </c>
      <c r="B486" s="6">
        <v>283.05</v>
      </c>
      <c r="C486" s="6">
        <v>253.98</v>
      </c>
      <c r="D486" s="6">
        <v>29.070000000000022</v>
      </c>
      <c r="E486" s="6">
        <v>0</v>
      </c>
      <c r="F486" s="6">
        <v>0</v>
      </c>
      <c r="G486" s="6">
        <v>283.05</v>
      </c>
      <c r="H486" s="7">
        <v>2.8220000000000001</v>
      </c>
      <c r="I486" s="7">
        <v>11.8</v>
      </c>
    </row>
    <row r="487" spans="1:9" x14ac:dyDescent="0.3">
      <c r="A487" s="35" t="s">
        <v>1895</v>
      </c>
      <c r="B487" s="6">
        <v>275.62900000000002</v>
      </c>
      <c r="C487" s="6">
        <v>240.68299999999999</v>
      </c>
      <c r="D487" s="6">
        <v>34.946000000000026</v>
      </c>
      <c r="E487" s="6">
        <v>0</v>
      </c>
      <c r="F487" s="6">
        <v>0</v>
      </c>
      <c r="G487" s="6">
        <v>275.62900000000002</v>
      </c>
      <c r="H487" s="7">
        <v>2.383</v>
      </c>
      <c r="I487" s="7">
        <v>12.1</v>
      </c>
    </row>
    <row r="488" spans="1:9" x14ac:dyDescent="0.3">
      <c r="A488" s="35" t="s">
        <v>1896</v>
      </c>
      <c r="B488" s="6">
        <v>294.8</v>
      </c>
      <c r="C488" s="6">
        <v>261.60000000000002</v>
      </c>
      <c r="D488" s="6">
        <v>33.199999999999989</v>
      </c>
      <c r="E488" s="6">
        <v>0</v>
      </c>
      <c r="F488" s="6">
        <v>0</v>
      </c>
      <c r="G488" s="6">
        <v>294.8</v>
      </c>
      <c r="H488" s="7">
        <v>2.6160000000000001</v>
      </c>
      <c r="I488" s="7">
        <v>12</v>
      </c>
    </row>
    <row r="489" spans="1:9" x14ac:dyDescent="0.3">
      <c r="A489" s="35" t="s">
        <v>1897</v>
      </c>
      <c r="B489" s="6">
        <v>269.18099999999998</v>
      </c>
      <c r="C489" s="6">
        <v>233.44200000000001</v>
      </c>
      <c r="D489" s="6">
        <v>35.738999999999976</v>
      </c>
      <c r="E489" s="6">
        <v>0</v>
      </c>
      <c r="F489" s="6">
        <v>0</v>
      </c>
      <c r="G489" s="6">
        <v>269.18099999999998</v>
      </c>
      <c r="H489" s="7">
        <v>2.3580000000000001</v>
      </c>
      <c r="I489" s="7">
        <v>12</v>
      </c>
    </row>
    <row r="490" spans="1:9" x14ac:dyDescent="0.3">
      <c r="A490" s="35" t="s">
        <v>1898</v>
      </c>
      <c r="B490" s="6">
        <v>299.48399999999998</v>
      </c>
      <c r="C490" s="6">
        <v>266.02</v>
      </c>
      <c r="D490" s="6">
        <v>33.463999999999999</v>
      </c>
      <c r="E490" s="6">
        <v>0</v>
      </c>
      <c r="F490" s="6">
        <v>0</v>
      </c>
      <c r="G490" s="6">
        <v>299.48399999999998</v>
      </c>
      <c r="H490" s="7">
        <v>2.83</v>
      </c>
      <c r="I490" s="7">
        <v>12</v>
      </c>
    </row>
    <row r="491" spans="1:9" x14ac:dyDescent="0.3">
      <c r="A491" s="35" t="s">
        <v>1899</v>
      </c>
      <c r="B491" s="6">
        <v>192.608</v>
      </c>
      <c r="C491" s="6">
        <v>156.72800000000001</v>
      </c>
      <c r="D491" s="6">
        <v>35.879999999999995</v>
      </c>
      <c r="E491" s="6">
        <v>0</v>
      </c>
      <c r="F491" s="6">
        <v>0</v>
      </c>
      <c r="G491" s="6">
        <v>192.608</v>
      </c>
      <c r="H491" s="7">
        <v>1.5069999999999999</v>
      </c>
      <c r="I491" s="7">
        <v>11.9</v>
      </c>
    </row>
    <row r="492" spans="1:9" x14ac:dyDescent="0.3">
      <c r="A492" s="35" t="s">
        <v>1900</v>
      </c>
      <c r="B492" s="6">
        <v>201.3</v>
      </c>
      <c r="C492" s="6">
        <v>165.7</v>
      </c>
      <c r="D492" s="6">
        <v>35.600000000000023</v>
      </c>
      <c r="E492" s="6">
        <v>0</v>
      </c>
      <c r="F492" s="6">
        <v>0</v>
      </c>
      <c r="G492" s="6">
        <v>201.3</v>
      </c>
      <c r="H492" s="7">
        <v>1.657</v>
      </c>
      <c r="I492" s="7">
        <v>12.05</v>
      </c>
    </row>
    <row r="493" spans="1:9" x14ac:dyDescent="0.3">
      <c r="A493" s="35" t="s">
        <v>1901</v>
      </c>
      <c r="B493" s="6">
        <v>197.8</v>
      </c>
      <c r="C493" s="6">
        <v>162.80000000000001</v>
      </c>
      <c r="D493" s="6">
        <v>35</v>
      </c>
      <c r="E493" s="6">
        <v>0</v>
      </c>
      <c r="F493" s="6">
        <v>0</v>
      </c>
      <c r="G493" s="6">
        <v>197.8</v>
      </c>
      <c r="H493" s="7">
        <v>1.6279999999999999</v>
      </c>
      <c r="I493" s="7">
        <v>12</v>
      </c>
    </row>
    <row r="494" spans="1:9" x14ac:dyDescent="0.3">
      <c r="A494" s="35" t="s">
        <v>1902</v>
      </c>
      <c r="B494" s="6">
        <v>237.6</v>
      </c>
      <c r="C494" s="6">
        <v>202.8</v>
      </c>
      <c r="D494" s="6">
        <v>34.799999999999983</v>
      </c>
      <c r="E494" s="6">
        <v>0</v>
      </c>
      <c r="F494" s="6">
        <v>0</v>
      </c>
      <c r="G494" s="6">
        <v>237.6</v>
      </c>
      <c r="H494" s="7">
        <v>2.028</v>
      </c>
      <c r="I494" s="7">
        <v>11.85</v>
      </c>
    </row>
    <row r="495" spans="1:9" x14ac:dyDescent="0.3">
      <c r="A495" s="35" t="s">
        <v>1903</v>
      </c>
      <c r="B495" s="6">
        <v>180.999</v>
      </c>
      <c r="C495" s="6">
        <v>151.24199999999999</v>
      </c>
      <c r="D495" s="6">
        <v>29.757000000000005</v>
      </c>
      <c r="E495" s="6">
        <v>0</v>
      </c>
      <c r="F495" s="6">
        <v>0</v>
      </c>
      <c r="G495" s="6">
        <v>180.999</v>
      </c>
      <c r="H495" s="7">
        <v>1.6619999999999999</v>
      </c>
      <c r="I495" s="7">
        <v>11.7</v>
      </c>
    </row>
    <row r="496" spans="1:9" x14ac:dyDescent="0.3">
      <c r="A496" s="35" t="s">
        <v>1904</v>
      </c>
      <c r="B496" s="6">
        <v>197.3</v>
      </c>
      <c r="C496" s="6">
        <v>159.69999999999999</v>
      </c>
      <c r="D496" s="6">
        <v>37.600000000000023</v>
      </c>
      <c r="E496" s="6">
        <v>0</v>
      </c>
      <c r="F496" s="6">
        <v>0</v>
      </c>
      <c r="G496" s="6">
        <v>197.3</v>
      </c>
      <c r="H496" s="7">
        <v>1.597</v>
      </c>
      <c r="I496" s="7">
        <v>12.3</v>
      </c>
    </row>
    <row r="497" spans="1:9" x14ac:dyDescent="0.3">
      <c r="A497" s="35" t="s">
        <v>1905</v>
      </c>
      <c r="B497" s="6">
        <v>163.1</v>
      </c>
      <c r="C497" s="6">
        <v>127</v>
      </c>
      <c r="D497" s="6">
        <v>36.099999999999994</v>
      </c>
      <c r="E497" s="6">
        <v>0</v>
      </c>
      <c r="F497" s="6">
        <v>0</v>
      </c>
      <c r="G497" s="6">
        <v>163.1</v>
      </c>
      <c r="H497" s="7">
        <v>1.27</v>
      </c>
      <c r="I497" s="7">
        <v>12.1</v>
      </c>
    </row>
    <row r="498" spans="1:9" x14ac:dyDescent="0.3">
      <c r="A498" s="35" t="s">
        <v>1906</v>
      </c>
      <c r="B498" s="6">
        <v>166.5</v>
      </c>
      <c r="C498" s="6">
        <v>129.30000000000001</v>
      </c>
      <c r="D498" s="6">
        <v>37.199999999999989</v>
      </c>
      <c r="E498" s="6">
        <v>0</v>
      </c>
      <c r="F498" s="6">
        <v>0</v>
      </c>
      <c r="G498" s="6">
        <v>166.5</v>
      </c>
      <c r="H498" s="7">
        <v>1.2929999999999999</v>
      </c>
      <c r="I498" s="7">
        <v>12.2</v>
      </c>
    </row>
    <row r="499" spans="1:9" x14ac:dyDescent="0.3">
      <c r="A499" s="35" t="s">
        <v>1907</v>
      </c>
      <c r="B499" s="6">
        <v>182.11199999999999</v>
      </c>
      <c r="C499" s="6">
        <v>147.55199999999999</v>
      </c>
      <c r="D499" s="6">
        <v>34.56</v>
      </c>
      <c r="E499" s="6">
        <v>0</v>
      </c>
      <c r="F499" s="6">
        <v>0</v>
      </c>
      <c r="G499" s="6">
        <v>182.11199999999999</v>
      </c>
      <c r="H499" s="7">
        <v>1.5369999999999999</v>
      </c>
      <c r="I499" s="7">
        <v>12.05</v>
      </c>
    </row>
    <row r="500" spans="1:9" x14ac:dyDescent="0.3">
      <c r="A500" s="35" t="s">
        <v>1908</v>
      </c>
      <c r="B500" s="6">
        <v>86.954999999999998</v>
      </c>
      <c r="C500" s="6">
        <v>65.942999999999998</v>
      </c>
      <c r="D500" s="6">
        <v>21.012</v>
      </c>
      <c r="E500" s="6">
        <v>0</v>
      </c>
      <c r="F500" s="6">
        <v>0</v>
      </c>
      <c r="G500" s="6">
        <v>86.954999999999998</v>
      </c>
      <c r="H500" s="7">
        <v>1.2929999999999999</v>
      </c>
      <c r="I500" s="7">
        <v>8.8000000000000007</v>
      </c>
    </row>
    <row r="501" spans="1:9" x14ac:dyDescent="0.3">
      <c r="A501" s="35" t="s">
        <v>1909</v>
      </c>
      <c r="B501" s="6">
        <v>529.32299999999998</v>
      </c>
      <c r="C501" s="6">
        <v>441.43099999999998</v>
      </c>
      <c r="D501" s="6">
        <v>87.891999999999996</v>
      </c>
      <c r="E501" s="6">
        <v>529.32299999999998</v>
      </c>
      <c r="F501" s="6">
        <v>0</v>
      </c>
      <c r="G501" s="6">
        <v>0</v>
      </c>
      <c r="H501" s="7">
        <v>6.0469999999999997</v>
      </c>
      <c r="I501" s="7">
        <v>35.764000000000003</v>
      </c>
    </row>
    <row r="502" spans="1:9" x14ac:dyDescent="0.3">
      <c r="A502" s="35" t="s">
        <v>1910</v>
      </c>
      <c r="B502" s="6">
        <v>648.69399999999996</v>
      </c>
      <c r="C502" s="6">
        <v>574.80999999999995</v>
      </c>
      <c r="D502" s="6">
        <v>73.884000000000015</v>
      </c>
      <c r="E502" s="6">
        <v>510.67399999999998</v>
      </c>
      <c r="F502" s="6">
        <v>0</v>
      </c>
      <c r="G502" s="6">
        <v>138.01999999999998</v>
      </c>
      <c r="H502" s="7">
        <v>6.1150000000000002</v>
      </c>
      <c r="I502" s="7">
        <v>25.183</v>
      </c>
    </row>
    <row r="503" spans="1:9" x14ac:dyDescent="0.3">
      <c r="A503" s="35" t="s">
        <v>1911</v>
      </c>
      <c r="B503" s="6">
        <v>170.82900000000001</v>
      </c>
      <c r="C503" s="6">
        <v>140.61600000000001</v>
      </c>
      <c r="D503" s="6">
        <v>30.212999999999994</v>
      </c>
      <c r="E503" s="6">
        <v>170.82900000000001</v>
      </c>
      <c r="F503" s="6">
        <v>0</v>
      </c>
      <c r="G503" s="6">
        <v>0</v>
      </c>
      <c r="H503" s="7">
        <v>1.736</v>
      </c>
      <c r="I503" s="7">
        <v>10.968999999999999</v>
      </c>
    </row>
    <row r="504" spans="1:9" x14ac:dyDescent="0.3">
      <c r="A504" s="35" t="s">
        <v>1912</v>
      </c>
      <c r="B504" s="6">
        <v>149.98500000000001</v>
      </c>
      <c r="C504" s="6">
        <v>111.771</v>
      </c>
      <c r="D504" s="6">
        <v>38.214000000000013</v>
      </c>
      <c r="E504" s="6">
        <v>149.98500000000001</v>
      </c>
      <c r="F504" s="6">
        <v>0</v>
      </c>
      <c r="G504" s="6">
        <v>0</v>
      </c>
      <c r="H504" s="7">
        <v>1.129</v>
      </c>
      <c r="I504" s="7">
        <v>11.262</v>
      </c>
    </row>
    <row r="505" spans="1:9" x14ac:dyDescent="0.3">
      <c r="A505" s="35" t="s">
        <v>1913</v>
      </c>
      <c r="B505" s="6">
        <v>170.08</v>
      </c>
      <c r="C505" s="6">
        <v>142.08000000000001</v>
      </c>
      <c r="D505" s="6">
        <v>28</v>
      </c>
      <c r="E505" s="6">
        <v>0</v>
      </c>
      <c r="F505" s="6">
        <v>0</v>
      </c>
      <c r="G505" s="6">
        <v>170.08</v>
      </c>
      <c r="H505" s="7">
        <v>1.776</v>
      </c>
      <c r="I505" s="7">
        <v>10.231999999999999</v>
      </c>
    </row>
    <row r="506" spans="1:9" x14ac:dyDescent="0.3">
      <c r="A506" s="35" t="s">
        <v>1914</v>
      </c>
      <c r="B506" s="6">
        <v>266.464</v>
      </c>
      <c r="C506" s="6">
        <v>235.31200000000001</v>
      </c>
      <c r="D506" s="6">
        <v>31.151999999999987</v>
      </c>
      <c r="E506" s="6">
        <v>0</v>
      </c>
      <c r="F506" s="6">
        <v>0</v>
      </c>
      <c r="G506" s="6">
        <v>266.464</v>
      </c>
      <c r="H506" s="7">
        <v>2.6739999999999999</v>
      </c>
      <c r="I506" s="7">
        <v>10.366</v>
      </c>
    </row>
    <row r="507" spans="1:9" x14ac:dyDescent="0.3">
      <c r="A507" s="35" t="s">
        <v>1915</v>
      </c>
      <c r="B507" s="6">
        <v>235.52099999999999</v>
      </c>
      <c r="C507" s="6">
        <v>203.643</v>
      </c>
      <c r="D507" s="6">
        <v>31.877999999999986</v>
      </c>
      <c r="E507" s="6">
        <v>0</v>
      </c>
      <c r="F507" s="6">
        <v>0</v>
      </c>
      <c r="G507" s="6">
        <v>235.52099999999999</v>
      </c>
      <c r="H507" s="7">
        <v>2.0569999999999999</v>
      </c>
      <c r="I507" s="7">
        <v>9.9489999999999998</v>
      </c>
    </row>
    <row r="508" spans="1:9" x14ac:dyDescent="0.3">
      <c r="A508" s="35" t="s">
        <v>1916</v>
      </c>
      <c r="B508" s="6">
        <v>332.39100000000002</v>
      </c>
      <c r="C508" s="6">
        <v>297.54599999999999</v>
      </c>
      <c r="D508" s="6">
        <v>34.845000000000027</v>
      </c>
      <c r="E508" s="6">
        <v>0</v>
      </c>
      <c r="F508" s="6">
        <v>0</v>
      </c>
      <c r="G508" s="6">
        <v>332.39100000000002</v>
      </c>
      <c r="H508" s="7">
        <v>2.9460000000000002</v>
      </c>
      <c r="I508" s="7">
        <v>10.558</v>
      </c>
    </row>
    <row r="509" spans="1:9" x14ac:dyDescent="0.3">
      <c r="A509" s="35" t="s">
        <v>1917</v>
      </c>
      <c r="B509" s="6">
        <v>362.7</v>
      </c>
      <c r="C509" s="6">
        <v>319.27999999999997</v>
      </c>
      <c r="D509" s="6">
        <v>43.420000000000016</v>
      </c>
      <c r="E509" s="6">
        <v>0</v>
      </c>
      <c r="F509" s="6">
        <v>0</v>
      </c>
      <c r="G509" s="6">
        <v>362.7</v>
      </c>
      <c r="H509" s="7">
        <v>2.456</v>
      </c>
      <c r="I509" s="7">
        <v>9.9320000000000004</v>
      </c>
    </row>
    <row r="510" spans="1:9" x14ac:dyDescent="0.3">
      <c r="A510" s="35" t="s">
        <v>1918</v>
      </c>
      <c r="B510" s="6">
        <v>280.35000000000002</v>
      </c>
      <c r="C510" s="6">
        <v>246.97499999999999</v>
      </c>
      <c r="D510" s="6">
        <v>33.375000000000028</v>
      </c>
      <c r="E510" s="6">
        <v>280.35000000000002</v>
      </c>
      <c r="F510" s="6">
        <v>0</v>
      </c>
      <c r="G510" s="6">
        <v>0</v>
      </c>
      <c r="H510" s="7">
        <v>2.7749999999999999</v>
      </c>
      <c r="I510" s="7">
        <v>11.39</v>
      </c>
    </row>
    <row r="511" spans="1:9" x14ac:dyDescent="0.3">
      <c r="A511" s="35" t="s">
        <v>1919</v>
      </c>
      <c r="B511" s="6">
        <v>276.20999999999998</v>
      </c>
      <c r="C511" s="6">
        <v>238.54499999999999</v>
      </c>
      <c r="D511" s="6">
        <v>37.664999999999992</v>
      </c>
      <c r="E511" s="6">
        <v>276.20999999999998</v>
      </c>
      <c r="F511" s="6">
        <v>0</v>
      </c>
      <c r="G511" s="6">
        <v>0</v>
      </c>
      <c r="H511" s="7">
        <v>2.5649999999999999</v>
      </c>
      <c r="I511" s="7">
        <v>11.805</v>
      </c>
    </row>
    <row r="512" spans="1:9" x14ac:dyDescent="0.3">
      <c r="A512" s="35" t="s">
        <v>1920</v>
      </c>
      <c r="B512" s="6">
        <v>73.206000000000003</v>
      </c>
      <c r="C512" s="6">
        <v>57.161999999999999</v>
      </c>
      <c r="D512" s="6">
        <v>16.044000000000004</v>
      </c>
      <c r="E512" s="6">
        <v>0</v>
      </c>
      <c r="F512" s="6">
        <v>0</v>
      </c>
      <c r="G512" s="6">
        <v>73.206000000000003</v>
      </c>
      <c r="H512" s="7">
        <v>1.361</v>
      </c>
      <c r="I512" s="7">
        <v>13.5</v>
      </c>
    </row>
    <row r="513" spans="1:9" x14ac:dyDescent="0.3">
      <c r="A513" s="34" t="s">
        <v>18</v>
      </c>
      <c r="B513" s="6">
        <v>399.93799999999999</v>
      </c>
      <c r="C513" s="6">
        <v>351.82000000000005</v>
      </c>
      <c r="D513" s="6">
        <v>48.117999999999995</v>
      </c>
      <c r="E513" s="6">
        <v>399.93799999999999</v>
      </c>
      <c r="F513" s="6">
        <v>0</v>
      </c>
      <c r="G513" s="6">
        <v>0</v>
      </c>
      <c r="H513" s="7">
        <v>1.7949999999999999</v>
      </c>
      <c r="I513" s="7">
        <v>7.0939999999999994</v>
      </c>
    </row>
    <row r="514" spans="1:9" x14ac:dyDescent="0.3">
      <c r="A514" s="35" t="s">
        <v>1921</v>
      </c>
      <c r="B514" s="6">
        <v>185.12200000000001</v>
      </c>
      <c r="C514" s="6">
        <v>163.36600000000001</v>
      </c>
      <c r="D514" s="6">
        <v>21.756</v>
      </c>
      <c r="E514" s="6">
        <v>185.12200000000001</v>
      </c>
      <c r="F514" s="6">
        <v>0</v>
      </c>
      <c r="G514" s="6">
        <v>0</v>
      </c>
      <c r="H514" s="7">
        <v>1.667</v>
      </c>
      <c r="I514" s="7">
        <v>6.4039999999999999</v>
      </c>
    </row>
    <row r="515" spans="1:9" x14ac:dyDescent="0.3">
      <c r="A515" s="35" t="s">
        <v>1922</v>
      </c>
      <c r="B515" s="6">
        <v>214.816</v>
      </c>
      <c r="C515" s="6">
        <v>188.45400000000001</v>
      </c>
      <c r="D515" s="6">
        <v>26.361999999999995</v>
      </c>
      <c r="E515" s="6">
        <v>214.816</v>
      </c>
      <c r="F515" s="6">
        <v>0</v>
      </c>
      <c r="G515" s="6">
        <v>0</v>
      </c>
      <c r="H515" s="7">
        <v>1.923</v>
      </c>
      <c r="I515" s="7">
        <v>7.7839999999999998</v>
      </c>
    </row>
    <row r="516" spans="1:9" x14ac:dyDescent="0.3">
      <c r="A516" s="31">
        <v>313110</v>
      </c>
      <c r="B516" s="6">
        <v>726.50200000000007</v>
      </c>
      <c r="C516" s="6">
        <v>611.11900000000003</v>
      </c>
      <c r="D516" s="6">
        <v>115.38299999999998</v>
      </c>
      <c r="E516" s="6">
        <v>0</v>
      </c>
      <c r="F516" s="6">
        <v>0</v>
      </c>
      <c r="G516" s="6">
        <v>726.50200000000007</v>
      </c>
      <c r="H516" s="7">
        <v>3.9153333333333329</v>
      </c>
      <c r="I516" s="7">
        <v>22.399999999999995</v>
      </c>
    </row>
    <row r="517" spans="1:9" x14ac:dyDescent="0.3">
      <c r="A517" s="32" t="s">
        <v>1532</v>
      </c>
      <c r="B517" s="6">
        <v>726.50200000000007</v>
      </c>
      <c r="C517" s="6">
        <v>611.11900000000003</v>
      </c>
      <c r="D517" s="6">
        <v>115.38299999999998</v>
      </c>
      <c r="E517" s="6">
        <v>0</v>
      </c>
      <c r="F517" s="6">
        <v>0</v>
      </c>
      <c r="G517" s="6">
        <v>726.50200000000007</v>
      </c>
      <c r="H517" s="7">
        <v>3.9153333333333329</v>
      </c>
      <c r="I517" s="7">
        <v>22.399999999999995</v>
      </c>
    </row>
    <row r="518" spans="1:9" x14ac:dyDescent="0.3">
      <c r="A518" s="33" t="s">
        <v>55</v>
      </c>
      <c r="B518" s="6">
        <v>726.50200000000007</v>
      </c>
      <c r="C518" s="6">
        <v>611.11900000000003</v>
      </c>
      <c r="D518" s="6">
        <v>115.38299999999998</v>
      </c>
      <c r="E518" s="6">
        <v>0</v>
      </c>
      <c r="F518" s="6">
        <v>0</v>
      </c>
      <c r="G518" s="6">
        <v>726.50200000000007</v>
      </c>
      <c r="H518" s="7">
        <v>3.9153333333333329</v>
      </c>
      <c r="I518" s="7">
        <v>22.399999999999995</v>
      </c>
    </row>
    <row r="519" spans="1:9" x14ac:dyDescent="0.3">
      <c r="A519" s="34" t="s">
        <v>1568</v>
      </c>
      <c r="B519" s="6">
        <v>726.50200000000007</v>
      </c>
      <c r="C519" s="6">
        <v>611.11900000000003</v>
      </c>
      <c r="D519" s="6">
        <v>115.38299999999998</v>
      </c>
      <c r="E519" s="6">
        <v>0</v>
      </c>
      <c r="F519" s="6">
        <v>0</v>
      </c>
      <c r="G519" s="6">
        <v>726.50200000000007</v>
      </c>
      <c r="H519" s="7">
        <v>3.9153333333333329</v>
      </c>
      <c r="I519" s="7">
        <v>22.399999999999995</v>
      </c>
    </row>
    <row r="520" spans="1:9" x14ac:dyDescent="0.3">
      <c r="A520" s="35" t="s">
        <v>1923</v>
      </c>
      <c r="B520" s="6">
        <v>372.95100000000002</v>
      </c>
      <c r="C520" s="6">
        <v>320.85300000000001</v>
      </c>
      <c r="D520" s="6">
        <v>52.098000000000013</v>
      </c>
      <c r="E520" s="6">
        <v>0</v>
      </c>
      <c r="F520" s="6">
        <v>0</v>
      </c>
      <c r="G520" s="6">
        <v>372.95100000000002</v>
      </c>
      <c r="H520" s="7">
        <v>5.6289999999999996</v>
      </c>
      <c r="I520" s="7">
        <v>27.4</v>
      </c>
    </row>
    <row r="521" spans="1:9" x14ac:dyDescent="0.3">
      <c r="A521" s="35" t="s">
        <v>1924</v>
      </c>
      <c r="B521" s="6">
        <v>215.595</v>
      </c>
      <c r="C521" s="6">
        <v>178.83</v>
      </c>
      <c r="D521" s="6">
        <v>36.764999999999986</v>
      </c>
      <c r="E521" s="6">
        <v>0</v>
      </c>
      <c r="F521" s="6">
        <v>0</v>
      </c>
      <c r="G521" s="6">
        <v>215.595</v>
      </c>
      <c r="H521" s="7">
        <v>3.9740000000000002</v>
      </c>
      <c r="I521" s="7">
        <v>24.2</v>
      </c>
    </row>
    <row r="522" spans="1:9" x14ac:dyDescent="0.3">
      <c r="A522" s="35" t="s">
        <v>1925</v>
      </c>
      <c r="B522" s="6">
        <v>137.95599999999999</v>
      </c>
      <c r="C522" s="6">
        <v>111.43600000000001</v>
      </c>
      <c r="D522" s="6">
        <v>26.519999999999982</v>
      </c>
      <c r="E522" s="6">
        <v>0</v>
      </c>
      <c r="F522" s="6">
        <v>0</v>
      </c>
      <c r="G522" s="6">
        <v>137.95599999999999</v>
      </c>
      <c r="H522" s="7">
        <v>2.1429999999999998</v>
      </c>
      <c r="I522" s="7">
        <v>15.6</v>
      </c>
    </row>
    <row r="523" spans="1:9" x14ac:dyDescent="0.3">
      <c r="A523" s="31">
        <v>313210</v>
      </c>
      <c r="B523" s="6">
        <v>374.70499999999998</v>
      </c>
      <c r="C523" s="6">
        <v>299.91899999999998</v>
      </c>
      <c r="D523" s="6">
        <v>74.786000000000001</v>
      </c>
      <c r="E523" s="6">
        <v>0</v>
      </c>
      <c r="F523" s="6">
        <v>0</v>
      </c>
      <c r="G523" s="6">
        <v>374.70499999999998</v>
      </c>
      <c r="H523" s="7">
        <v>0.70740000000000003</v>
      </c>
      <c r="I523" s="7">
        <v>2.9744000000000002</v>
      </c>
    </row>
    <row r="524" spans="1:9" x14ac:dyDescent="0.3">
      <c r="A524" s="32" t="s">
        <v>1532</v>
      </c>
      <c r="B524" s="6">
        <v>374.70499999999998</v>
      </c>
      <c r="C524" s="6">
        <v>299.91899999999998</v>
      </c>
      <c r="D524" s="6">
        <v>74.786000000000001</v>
      </c>
      <c r="E524" s="6">
        <v>0</v>
      </c>
      <c r="F524" s="6">
        <v>0</v>
      </c>
      <c r="G524" s="6">
        <v>374.70499999999998</v>
      </c>
      <c r="H524" s="7">
        <v>0.70740000000000003</v>
      </c>
      <c r="I524" s="7">
        <v>2.9744000000000002</v>
      </c>
    </row>
    <row r="525" spans="1:9" x14ac:dyDescent="0.3">
      <c r="A525" s="33" t="s">
        <v>1542</v>
      </c>
      <c r="B525" s="6">
        <v>374.70499999999998</v>
      </c>
      <c r="C525" s="6">
        <v>299.91899999999998</v>
      </c>
      <c r="D525" s="6">
        <v>74.786000000000001</v>
      </c>
      <c r="E525" s="6">
        <v>0</v>
      </c>
      <c r="F525" s="6">
        <v>0</v>
      </c>
      <c r="G525" s="6">
        <v>374.70499999999998</v>
      </c>
      <c r="H525" s="7">
        <v>0.70740000000000003</v>
      </c>
      <c r="I525" s="7">
        <v>2.9744000000000002</v>
      </c>
    </row>
    <row r="526" spans="1:9" x14ac:dyDescent="0.3">
      <c r="A526" s="34" t="s">
        <v>1568</v>
      </c>
      <c r="B526" s="6">
        <v>87.509</v>
      </c>
      <c r="C526" s="6">
        <v>47.454999999999998</v>
      </c>
      <c r="D526" s="6">
        <v>40.054000000000002</v>
      </c>
      <c r="E526" s="6">
        <v>0</v>
      </c>
      <c r="F526" s="6">
        <v>0</v>
      </c>
      <c r="G526" s="6">
        <v>87.509</v>
      </c>
      <c r="H526" s="7">
        <v>0.27250000000000002</v>
      </c>
      <c r="I526" s="7">
        <v>4.4610000000000003</v>
      </c>
    </row>
    <row r="527" spans="1:9" x14ac:dyDescent="0.3">
      <c r="A527" s="35" t="s">
        <v>1861</v>
      </c>
      <c r="B527" s="6">
        <v>44.381999999999998</v>
      </c>
      <c r="C527" s="6">
        <v>25.74</v>
      </c>
      <c r="D527" s="6">
        <v>18.641999999999999</v>
      </c>
      <c r="E527" s="6">
        <v>0</v>
      </c>
      <c r="F527" s="6">
        <v>0</v>
      </c>
      <c r="G527" s="6">
        <v>44.381999999999998</v>
      </c>
      <c r="H527" s="7">
        <v>0.33</v>
      </c>
      <c r="I527" s="7">
        <v>4.4560000000000004</v>
      </c>
    </row>
    <row r="528" spans="1:9" x14ac:dyDescent="0.3">
      <c r="A528" s="35" t="s">
        <v>1862</v>
      </c>
      <c r="B528" s="6">
        <v>43.127000000000002</v>
      </c>
      <c r="C528" s="6">
        <v>21.715</v>
      </c>
      <c r="D528" s="6">
        <v>21.412000000000003</v>
      </c>
      <c r="E528" s="6">
        <v>0</v>
      </c>
      <c r="F528" s="6">
        <v>0</v>
      </c>
      <c r="G528" s="6">
        <v>43.127000000000002</v>
      </c>
      <c r="H528" s="7">
        <v>0.215</v>
      </c>
      <c r="I528" s="7">
        <v>4.4660000000000002</v>
      </c>
    </row>
    <row r="529" spans="1:9" x14ac:dyDescent="0.3">
      <c r="A529" s="34" t="s">
        <v>18</v>
      </c>
      <c r="B529" s="6">
        <v>287.19599999999997</v>
      </c>
      <c r="C529" s="6">
        <v>252.464</v>
      </c>
      <c r="D529" s="6">
        <v>34.731999999999999</v>
      </c>
      <c r="E529" s="6">
        <v>0</v>
      </c>
      <c r="F529" s="6">
        <v>0</v>
      </c>
      <c r="G529" s="6">
        <v>287.19599999999997</v>
      </c>
      <c r="H529" s="7">
        <v>0.99733333333333329</v>
      </c>
      <c r="I529" s="7">
        <v>1.9833333333333334</v>
      </c>
    </row>
    <row r="530" spans="1:9" x14ac:dyDescent="0.3">
      <c r="A530" s="35" t="s">
        <v>1863</v>
      </c>
      <c r="B530" s="6">
        <v>83.367999999999995</v>
      </c>
      <c r="C530" s="6">
        <v>73.236000000000004</v>
      </c>
      <c r="D530" s="6">
        <v>10.131999999999991</v>
      </c>
      <c r="E530" s="6">
        <v>0</v>
      </c>
      <c r="F530" s="6">
        <v>0</v>
      </c>
      <c r="G530" s="6">
        <v>83.367999999999995</v>
      </c>
      <c r="H530" s="7">
        <v>1.077</v>
      </c>
      <c r="I530" s="7">
        <v>2.153</v>
      </c>
    </row>
    <row r="531" spans="1:9" x14ac:dyDescent="0.3">
      <c r="A531" s="35" t="s">
        <v>1864</v>
      </c>
      <c r="B531" s="6">
        <v>118.77200000000001</v>
      </c>
      <c r="C531" s="6">
        <v>106.07599999999999</v>
      </c>
      <c r="D531" s="6">
        <v>12.696000000000012</v>
      </c>
      <c r="E531" s="6">
        <v>0</v>
      </c>
      <c r="F531" s="6">
        <v>0</v>
      </c>
      <c r="G531" s="6">
        <v>118.77200000000001</v>
      </c>
      <c r="H531" s="7">
        <v>1.153</v>
      </c>
      <c r="I531" s="7">
        <v>1.9970000000000001</v>
      </c>
    </row>
    <row r="532" spans="1:9" x14ac:dyDescent="0.3">
      <c r="A532" s="35" t="s">
        <v>1865</v>
      </c>
      <c r="B532" s="6">
        <v>85.055999999999997</v>
      </c>
      <c r="C532" s="6">
        <v>73.152000000000001</v>
      </c>
      <c r="D532" s="6">
        <v>11.903999999999996</v>
      </c>
      <c r="E532" s="6">
        <v>0</v>
      </c>
      <c r="F532" s="6">
        <v>0</v>
      </c>
      <c r="G532" s="6">
        <v>85.055999999999997</v>
      </c>
      <c r="H532" s="7">
        <v>0.76200000000000001</v>
      </c>
      <c r="I532" s="7">
        <v>1.8</v>
      </c>
    </row>
    <row r="533" spans="1:9" x14ac:dyDescent="0.3">
      <c r="A533" s="31">
        <v>313310</v>
      </c>
      <c r="B533" s="6">
        <v>867.7399999999999</v>
      </c>
      <c r="C533" s="6">
        <v>650.57599999999991</v>
      </c>
      <c r="D533" s="6">
        <v>217.16399999999999</v>
      </c>
      <c r="E533" s="6">
        <v>0</v>
      </c>
      <c r="F533" s="6">
        <v>0</v>
      </c>
      <c r="G533" s="6">
        <v>867.7399999999999</v>
      </c>
      <c r="H533" s="7">
        <v>0.34782051282051296</v>
      </c>
      <c r="I533" s="7">
        <v>1.920075</v>
      </c>
    </row>
    <row r="534" spans="1:9" x14ac:dyDescent="0.3">
      <c r="A534" s="32" t="s">
        <v>1532</v>
      </c>
      <c r="B534" s="6">
        <v>867.7399999999999</v>
      </c>
      <c r="C534" s="6">
        <v>650.57599999999991</v>
      </c>
      <c r="D534" s="6">
        <v>217.16399999999999</v>
      </c>
      <c r="E534" s="6">
        <v>0</v>
      </c>
      <c r="F534" s="6">
        <v>0</v>
      </c>
      <c r="G534" s="6">
        <v>867.7399999999999</v>
      </c>
      <c r="H534" s="7">
        <v>0.34782051282051296</v>
      </c>
      <c r="I534" s="7">
        <v>1.920075</v>
      </c>
    </row>
    <row r="535" spans="1:9" x14ac:dyDescent="0.3">
      <c r="A535" s="33" t="s">
        <v>63</v>
      </c>
      <c r="B535" s="6">
        <v>867.7399999999999</v>
      </c>
      <c r="C535" s="6">
        <v>650.57599999999991</v>
      </c>
      <c r="D535" s="6">
        <v>217.16399999999999</v>
      </c>
      <c r="E535" s="6">
        <v>0</v>
      </c>
      <c r="F535" s="6">
        <v>0</v>
      </c>
      <c r="G535" s="6">
        <v>867.7399999999999</v>
      </c>
      <c r="H535" s="7">
        <v>0.34782051282051296</v>
      </c>
      <c r="I535" s="7">
        <v>1.920075</v>
      </c>
    </row>
    <row r="536" spans="1:9" x14ac:dyDescent="0.3">
      <c r="A536" s="34" t="s">
        <v>1568</v>
      </c>
      <c r="B536" s="6">
        <v>551.68099999999993</v>
      </c>
      <c r="C536" s="6">
        <v>427.38900000000001</v>
      </c>
      <c r="D536" s="6">
        <v>124.292</v>
      </c>
      <c r="E536" s="6">
        <v>0</v>
      </c>
      <c r="F536" s="6">
        <v>0</v>
      </c>
      <c r="G536" s="6">
        <v>551.68099999999993</v>
      </c>
      <c r="H536" s="7">
        <v>0.57422222222222219</v>
      </c>
      <c r="I536" s="7">
        <v>2.9907777777777782</v>
      </c>
    </row>
    <row r="537" spans="1:9" x14ac:dyDescent="0.3">
      <c r="A537" s="35" t="s">
        <v>2167</v>
      </c>
      <c r="B537" s="6">
        <v>19.152000000000001</v>
      </c>
      <c r="C537" s="6">
        <v>13.489999999999998</v>
      </c>
      <c r="D537" s="6">
        <v>5.6620000000000026</v>
      </c>
      <c r="E537" s="6">
        <v>0</v>
      </c>
      <c r="F537" s="6">
        <v>0</v>
      </c>
      <c r="G537" s="6">
        <v>19.152000000000001</v>
      </c>
      <c r="H537" s="7">
        <v>0.35499999999999998</v>
      </c>
      <c r="I537" s="7">
        <v>2.2930000000000001</v>
      </c>
    </row>
    <row r="538" spans="1:9" x14ac:dyDescent="0.3">
      <c r="A538" s="35" t="s">
        <v>2494</v>
      </c>
      <c r="B538" s="6">
        <v>29.064</v>
      </c>
      <c r="C538" s="6">
        <v>19.908000000000001</v>
      </c>
      <c r="D538" s="6">
        <v>9.1559999999999988</v>
      </c>
      <c r="E538" s="6">
        <v>0</v>
      </c>
      <c r="F538" s="6">
        <v>0</v>
      </c>
      <c r="G538" s="6">
        <v>29.064</v>
      </c>
      <c r="H538" s="7">
        <v>0.23699999999999999</v>
      </c>
      <c r="I538" s="7">
        <v>1.958</v>
      </c>
    </row>
    <row r="539" spans="1:9" x14ac:dyDescent="0.3">
      <c r="A539" s="35" t="s">
        <v>2495</v>
      </c>
      <c r="B539" s="6">
        <v>52.6</v>
      </c>
      <c r="C539" s="6">
        <v>40.1</v>
      </c>
      <c r="D539" s="6">
        <v>12.5</v>
      </c>
      <c r="E539" s="6">
        <v>0</v>
      </c>
      <c r="F539" s="6">
        <v>0</v>
      </c>
      <c r="G539" s="6">
        <v>52.6</v>
      </c>
      <c r="H539" s="7">
        <v>0.40100000000000002</v>
      </c>
      <c r="I539" s="7">
        <v>1.958</v>
      </c>
    </row>
    <row r="540" spans="1:9" x14ac:dyDescent="0.3">
      <c r="A540" s="35" t="s">
        <v>2496</v>
      </c>
      <c r="B540" s="6">
        <v>109.896</v>
      </c>
      <c r="C540" s="6">
        <v>86.298000000000002</v>
      </c>
      <c r="D540" s="6">
        <v>23.597999999999999</v>
      </c>
      <c r="E540" s="6">
        <v>0</v>
      </c>
      <c r="F540" s="6">
        <v>0</v>
      </c>
      <c r="G540" s="6">
        <v>109.896</v>
      </c>
      <c r="H540" s="7">
        <v>0.75700000000000001</v>
      </c>
      <c r="I540" s="7">
        <v>4.5999999999999996</v>
      </c>
    </row>
    <row r="541" spans="1:9" x14ac:dyDescent="0.3">
      <c r="A541" s="35" t="s">
        <v>2497</v>
      </c>
      <c r="B541" s="6">
        <v>137.916</v>
      </c>
      <c r="C541" s="6">
        <v>111.024</v>
      </c>
      <c r="D541" s="6">
        <v>26.891999999999996</v>
      </c>
      <c r="E541" s="6">
        <v>0</v>
      </c>
      <c r="F541" s="6">
        <v>0</v>
      </c>
      <c r="G541" s="6">
        <v>137.916</v>
      </c>
      <c r="H541" s="7">
        <v>1.028</v>
      </c>
      <c r="I541" s="7">
        <v>4.9000000000000004</v>
      </c>
    </row>
    <row r="542" spans="1:9" x14ac:dyDescent="0.3">
      <c r="A542" s="35" t="s">
        <v>2498</v>
      </c>
      <c r="B542" s="6">
        <v>75.984999999999999</v>
      </c>
      <c r="C542" s="6">
        <v>58.603999999999999</v>
      </c>
      <c r="D542" s="6">
        <v>17.381</v>
      </c>
      <c r="E542" s="6">
        <v>0</v>
      </c>
      <c r="F542" s="6">
        <v>0</v>
      </c>
      <c r="G542" s="6">
        <v>75.984999999999999</v>
      </c>
      <c r="H542" s="7">
        <v>0.64400000000000002</v>
      </c>
      <c r="I542" s="7">
        <v>2.8109999999999999</v>
      </c>
    </row>
    <row r="543" spans="1:9" x14ac:dyDescent="0.3">
      <c r="A543" s="35" t="s">
        <v>2499</v>
      </c>
      <c r="B543" s="6">
        <v>58.384</v>
      </c>
      <c r="C543" s="6">
        <v>43.521000000000001</v>
      </c>
      <c r="D543" s="6">
        <v>14.863</v>
      </c>
      <c r="E543" s="6">
        <v>0</v>
      </c>
      <c r="F543" s="6">
        <v>0</v>
      </c>
      <c r="G543" s="6">
        <v>58.384</v>
      </c>
      <c r="H543" s="7">
        <v>0.48899999999999999</v>
      </c>
      <c r="I543" s="7">
        <v>2.5960000000000001</v>
      </c>
    </row>
    <row r="544" spans="1:9" x14ac:dyDescent="0.3">
      <c r="A544" s="35" t="s">
        <v>2500</v>
      </c>
      <c r="B544" s="6">
        <v>47.643999999999998</v>
      </c>
      <c r="C544" s="6">
        <v>38.183999999999997</v>
      </c>
      <c r="D544" s="6">
        <v>9.4600000000000009</v>
      </c>
      <c r="E544" s="6">
        <v>0</v>
      </c>
      <c r="F544" s="6">
        <v>0</v>
      </c>
      <c r="G544" s="6">
        <v>47.643999999999998</v>
      </c>
      <c r="H544" s="7">
        <v>0.44400000000000001</v>
      </c>
      <c r="I544" s="7">
        <v>2.327</v>
      </c>
    </row>
    <row r="545" spans="1:9" x14ac:dyDescent="0.3">
      <c r="A545" s="35" t="s">
        <v>2501</v>
      </c>
      <c r="B545" s="6">
        <v>21.04</v>
      </c>
      <c r="C545" s="6">
        <v>16.260000000000002</v>
      </c>
      <c r="D545" s="6">
        <v>4.7799999999999976</v>
      </c>
      <c r="E545" s="6">
        <v>0</v>
      </c>
      <c r="F545" s="6">
        <v>0</v>
      </c>
      <c r="G545" s="6">
        <v>21.04</v>
      </c>
      <c r="H545" s="7">
        <v>0.81299999999999994</v>
      </c>
      <c r="I545" s="7">
        <v>3.4740000000000002</v>
      </c>
    </row>
    <row r="546" spans="1:9" x14ac:dyDescent="0.3">
      <c r="A546" s="34" t="s">
        <v>18</v>
      </c>
      <c r="B546" s="6">
        <v>316.05899999999991</v>
      </c>
      <c r="C546" s="6">
        <v>223.18699999999995</v>
      </c>
      <c r="D546" s="6">
        <v>92.872000000000014</v>
      </c>
      <c r="E546" s="6">
        <v>0</v>
      </c>
      <c r="F546" s="6">
        <v>0</v>
      </c>
      <c r="G546" s="6">
        <v>316.05899999999991</v>
      </c>
      <c r="H546" s="7">
        <v>0.27990000000000009</v>
      </c>
      <c r="I546" s="7">
        <v>1.6092258064516132</v>
      </c>
    </row>
    <row r="547" spans="1:9" x14ac:dyDescent="0.3">
      <c r="A547" s="35" t="s">
        <v>2210</v>
      </c>
      <c r="B547" s="6">
        <v>2.4859999999999998</v>
      </c>
      <c r="C547" s="6">
        <v>1.276</v>
      </c>
      <c r="D547" s="6">
        <v>1.2099999999999997</v>
      </c>
      <c r="E547" s="6">
        <v>0</v>
      </c>
      <c r="F547" s="6">
        <v>0</v>
      </c>
      <c r="G547" s="6">
        <v>2.4859999999999998</v>
      </c>
      <c r="H547" s="7">
        <v>0.11600000000000001</v>
      </c>
      <c r="I547" s="7">
        <v>1.6</v>
      </c>
    </row>
    <row r="548" spans="1:9" x14ac:dyDescent="0.3">
      <c r="A548" s="35" t="s">
        <v>2502</v>
      </c>
      <c r="B548" s="6">
        <v>32.130000000000003</v>
      </c>
      <c r="C548" s="6">
        <v>21.623999999999999</v>
      </c>
      <c r="D548" s="6">
        <v>10.506000000000004</v>
      </c>
      <c r="E548" s="6">
        <v>0</v>
      </c>
      <c r="F548" s="6">
        <v>0</v>
      </c>
      <c r="G548" s="6">
        <v>32.130000000000003</v>
      </c>
      <c r="H548" s="7">
        <v>0.21199999999999999</v>
      </c>
      <c r="I548" s="7">
        <v>1.5</v>
      </c>
    </row>
    <row r="549" spans="1:9" x14ac:dyDescent="0.3">
      <c r="A549" s="35" t="s">
        <v>2503</v>
      </c>
      <c r="B549" s="6">
        <v>4.9800000000000004</v>
      </c>
      <c r="C549" s="6">
        <v>3.32</v>
      </c>
      <c r="D549" s="6">
        <v>1.6600000000000006</v>
      </c>
      <c r="E549" s="6">
        <v>0</v>
      </c>
      <c r="F549" s="6">
        <v>0</v>
      </c>
      <c r="G549" s="6">
        <v>4.9800000000000004</v>
      </c>
      <c r="H549" s="7">
        <v>0.16600000000000001</v>
      </c>
      <c r="I549" s="7">
        <v>1.2</v>
      </c>
    </row>
    <row r="550" spans="1:9" x14ac:dyDescent="0.3">
      <c r="A550" s="35" t="s">
        <v>2504</v>
      </c>
      <c r="B550" s="6">
        <v>8.4410000000000007</v>
      </c>
      <c r="C550" s="6">
        <v>6.0720000000000001</v>
      </c>
      <c r="D550" s="6">
        <v>2.3690000000000007</v>
      </c>
      <c r="E550" s="6">
        <v>0</v>
      </c>
      <c r="F550" s="6">
        <v>0</v>
      </c>
      <c r="G550" s="6">
        <v>8.4410000000000007</v>
      </c>
      <c r="H550" s="7">
        <v>0.26400000000000001</v>
      </c>
      <c r="I550" s="7">
        <v>1.5</v>
      </c>
    </row>
    <row r="551" spans="1:9" x14ac:dyDescent="0.3">
      <c r="A551" s="35" t="s">
        <v>2505</v>
      </c>
      <c r="B551" s="6">
        <v>6.1159999999999997</v>
      </c>
      <c r="C551" s="6">
        <v>4.1580000000000004</v>
      </c>
      <c r="D551" s="6">
        <v>1.9579999999999993</v>
      </c>
      <c r="E551" s="6">
        <v>0</v>
      </c>
      <c r="F551" s="6">
        <v>0</v>
      </c>
      <c r="G551" s="6">
        <v>6.1159999999999997</v>
      </c>
      <c r="H551" s="7">
        <v>0.189</v>
      </c>
      <c r="I551" s="7">
        <v>1.3</v>
      </c>
    </row>
    <row r="552" spans="1:9" x14ac:dyDescent="0.3">
      <c r="A552" s="35" t="s">
        <v>2506</v>
      </c>
      <c r="B552" s="6">
        <v>4.8600000000000003</v>
      </c>
      <c r="C552" s="6">
        <v>3.5009999999999999</v>
      </c>
      <c r="D552" s="6">
        <v>1.3590000000000004</v>
      </c>
      <c r="E552" s="6">
        <v>0</v>
      </c>
      <c r="F552" s="6">
        <v>0</v>
      </c>
      <c r="G552" s="6">
        <v>4.8600000000000003</v>
      </c>
      <c r="H552" s="7">
        <v>0.38900000000000001</v>
      </c>
      <c r="I552" s="7">
        <v>2.2000000000000002</v>
      </c>
    </row>
    <row r="553" spans="1:9" x14ac:dyDescent="0.3">
      <c r="A553" s="35" t="s">
        <v>2507</v>
      </c>
      <c r="B553" s="6">
        <v>7.8449999999999998</v>
      </c>
      <c r="C553" s="6">
        <v>5.2649999999999997</v>
      </c>
      <c r="D553" s="6">
        <v>2.58</v>
      </c>
      <c r="E553" s="6">
        <v>0</v>
      </c>
      <c r="F553" s="6">
        <v>0</v>
      </c>
      <c r="G553" s="6">
        <v>7.8449999999999998</v>
      </c>
      <c r="H553" s="7">
        <v>0.35099999999999998</v>
      </c>
      <c r="I553" s="7">
        <v>2.5</v>
      </c>
    </row>
    <row r="554" spans="1:9" x14ac:dyDescent="0.3">
      <c r="A554" s="35" t="s">
        <v>2508</v>
      </c>
      <c r="B554" s="6">
        <v>42.485999999999997</v>
      </c>
      <c r="C554" s="6">
        <v>29.93</v>
      </c>
      <c r="D554" s="6">
        <v>12.555999999999997</v>
      </c>
      <c r="E554" s="6">
        <v>0</v>
      </c>
      <c r="F554" s="6">
        <v>0</v>
      </c>
      <c r="G554" s="6">
        <v>42.485999999999997</v>
      </c>
      <c r="H554" s="7">
        <v>0.41</v>
      </c>
      <c r="I554" s="7">
        <v>2.5</v>
      </c>
    </row>
    <row r="555" spans="1:9" x14ac:dyDescent="0.3">
      <c r="A555" s="35" t="s">
        <v>2213</v>
      </c>
      <c r="B555" s="6">
        <v>6.984</v>
      </c>
      <c r="C555" s="6">
        <v>5.8679999999999994</v>
      </c>
      <c r="D555" s="6">
        <v>1.1160000000000005</v>
      </c>
      <c r="E555" s="6">
        <v>0</v>
      </c>
      <c r="F555" s="6">
        <v>0</v>
      </c>
      <c r="G555" s="6">
        <v>6.984</v>
      </c>
      <c r="H555" s="7">
        <v>0.65200000000000002</v>
      </c>
      <c r="I555" s="7">
        <v>1.8</v>
      </c>
    </row>
    <row r="556" spans="1:9" x14ac:dyDescent="0.3">
      <c r="A556" s="35" t="s">
        <v>2509</v>
      </c>
      <c r="B556" s="6">
        <v>7.4119999999999999</v>
      </c>
      <c r="C556" s="6">
        <v>5.9669999999999996</v>
      </c>
      <c r="D556" s="6">
        <v>1.4450000000000003</v>
      </c>
      <c r="E556" s="6">
        <v>0</v>
      </c>
      <c r="F556" s="6">
        <v>0</v>
      </c>
      <c r="G556" s="6">
        <v>7.4119999999999999</v>
      </c>
      <c r="H556" s="7">
        <v>0.35099999999999998</v>
      </c>
      <c r="I556" s="7">
        <v>1.2290000000000001</v>
      </c>
    </row>
    <row r="557" spans="1:9" x14ac:dyDescent="0.3">
      <c r="A557" s="35" t="s">
        <v>2510</v>
      </c>
      <c r="B557" s="6">
        <v>5.52</v>
      </c>
      <c r="C557" s="6">
        <v>5.2050000000000001</v>
      </c>
      <c r="D557" s="6">
        <v>0.3149999999999995</v>
      </c>
      <c r="E557" s="6">
        <v>0</v>
      </c>
      <c r="F557" s="6">
        <v>0</v>
      </c>
      <c r="G557" s="6">
        <v>5.52</v>
      </c>
      <c r="H557" s="7">
        <v>0.34699999999999998</v>
      </c>
      <c r="I557" s="7">
        <v>1.196</v>
      </c>
    </row>
    <row r="558" spans="1:9" x14ac:dyDescent="0.3">
      <c r="A558" s="35" t="s">
        <v>2511</v>
      </c>
      <c r="B558" s="6">
        <v>8.7550000000000008</v>
      </c>
      <c r="C558" s="6">
        <v>8.3469999999999995</v>
      </c>
      <c r="D558" s="6">
        <v>0.40800000000000125</v>
      </c>
      <c r="E558" s="6">
        <v>0</v>
      </c>
      <c r="F558" s="6">
        <v>0</v>
      </c>
      <c r="G558" s="6">
        <v>8.7550000000000008</v>
      </c>
      <c r="H558" s="7">
        <v>0.49099999999999999</v>
      </c>
      <c r="I558" s="7">
        <v>1.536</v>
      </c>
    </row>
    <row r="559" spans="1:9" x14ac:dyDescent="0.3">
      <c r="A559" s="35" t="s">
        <v>2512</v>
      </c>
      <c r="B559" s="6">
        <v>2.786</v>
      </c>
      <c r="C559" s="6">
        <v>1.764</v>
      </c>
      <c r="D559" s="6">
        <v>1.022</v>
      </c>
      <c r="E559" s="6">
        <v>0</v>
      </c>
      <c r="F559" s="6">
        <v>0</v>
      </c>
      <c r="G559" s="6">
        <v>2.786</v>
      </c>
      <c r="H559" s="7">
        <v>0.126</v>
      </c>
      <c r="I559" s="7">
        <v>1.0569999999999999</v>
      </c>
    </row>
    <row r="560" spans="1:9" x14ac:dyDescent="0.3">
      <c r="A560" s="35" t="s">
        <v>2513</v>
      </c>
      <c r="B560" s="6">
        <v>2.3010000000000002</v>
      </c>
      <c r="C560" s="6">
        <v>1.365</v>
      </c>
      <c r="D560" s="6">
        <v>0.93600000000000017</v>
      </c>
      <c r="E560" s="6">
        <v>0</v>
      </c>
      <c r="F560" s="6">
        <v>0</v>
      </c>
      <c r="G560" s="6">
        <v>2.3010000000000002</v>
      </c>
      <c r="H560" s="7">
        <v>0.105</v>
      </c>
      <c r="I560" s="7">
        <v>1.0469999999999999</v>
      </c>
    </row>
    <row r="561" spans="1:9" x14ac:dyDescent="0.3">
      <c r="A561" s="35" t="s">
        <v>2514</v>
      </c>
      <c r="B561" s="6">
        <v>6.0449999999999999</v>
      </c>
      <c r="C561" s="6">
        <v>4.7850000000000001</v>
      </c>
      <c r="D561" s="6">
        <v>1.2599999999999998</v>
      </c>
      <c r="E561" s="6">
        <v>0</v>
      </c>
      <c r="F561" s="6">
        <v>0</v>
      </c>
      <c r="G561" s="6">
        <v>6.0449999999999999</v>
      </c>
      <c r="H561" s="7">
        <v>0.31900000000000001</v>
      </c>
      <c r="I561" s="7">
        <v>1.222</v>
      </c>
    </row>
    <row r="562" spans="1:9" x14ac:dyDescent="0.3">
      <c r="A562" s="35" t="s">
        <v>2515</v>
      </c>
      <c r="B562" s="6">
        <v>6.8550000000000004</v>
      </c>
      <c r="C562" s="6">
        <v>5.4749999999999996</v>
      </c>
      <c r="D562" s="6">
        <v>1.3800000000000008</v>
      </c>
      <c r="E562" s="6">
        <v>0</v>
      </c>
      <c r="F562" s="6">
        <v>0</v>
      </c>
      <c r="G562" s="6">
        <v>6.8550000000000004</v>
      </c>
      <c r="H562" s="7">
        <v>0.36499999999999999</v>
      </c>
      <c r="I562" s="7">
        <v>1.337</v>
      </c>
    </row>
    <row r="563" spans="1:9" x14ac:dyDescent="0.3">
      <c r="A563" s="35" t="s">
        <v>2516</v>
      </c>
      <c r="B563" s="6">
        <v>11.68</v>
      </c>
      <c r="C563" s="6">
        <v>8.56</v>
      </c>
      <c r="D563" s="6">
        <v>3.1199999999999992</v>
      </c>
      <c r="E563" s="6">
        <v>0</v>
      </c>
      <c r="F563" s="6">
        <v>0</v>
      </c>
      <c r="G563" s="6">
        <v>11.68</v>
      </c>
      <c r="H563" s="7">
        <v>0.42799999999999999</v>
      </c>
      <c r="I563" s="7">
        <v>2.258</v>
      </c>
    </row>
    <row r="564" spans="1:9" x14ac:dyDescent="0.3">
      <c r="A564" s="35" t="s">
        <v>2517</v>
      </c>
      <c r="B564" s="6">
        <v>12.558</v>
      </c>
      <c r="C564" s="6">
        <v>7.9349999999999996</v>
      </c>
      <c r="D564" s="6">
        <v>4.6230000000000002</v>
      </c>
      <c r="E564" s="6">
        <v>0</v>
      </c>
      <c r="F564" s="6">
        <v>0</v>
      </c>
      <c r="G564" s="6">
        <v>12.558</v>
      </c>
      <c r="H564" s="7">
        <v>0.34499999999999997</v>
      </c>
      <c r="I564" s="7">
        <v>2.919</v>
      </c>
    </row>
    <row r="565" spans="1:9" x14ac:dyDescent="0.3">
      <c r="A565" s="35" t="s">
        <v>2518</v>
      </c>
      <c r="B565" s="6">
        <v>1.36</v>
      </c>
      <c r="C565" s="6">
        <v>1.3</v>
      </c>
      <c r="D565" s="6">
        <v>6.0000000000000053E-2</v>
      </c>
      <c r="E565" s="6">
        <v>0</v>
      </c>
      <c r="F565" s="6">
        <v>0</v>
      </c>
      <c r="G565" s="6">
        <v>1.36</v>
      </c>
      <c r="H565" s="7">
        <v>6.5000000000000002E-2</v>
      </c>
      <c r="I565" s="7">
        <v>0.48499999999999999</v>
      </c>
    </row>
    <row r="566" spans="1:9" x14ac:dyDescent="0.3">
      <c r="A566" s="35" t="s">
        <v>2519</v>
      </c>
      <c r="B566" s="6">
        <v>1.9379999999999999</v>
      </c>
      <c r="C566" s="6">
        <v>0.96899999999999997</v>
      </c>
      <c r="D566" s="6">
        <v>0.96899999999999997</v>
      </c>
      <c r="E566" s="6">
        <v>0</v>
      </c>
      <c r="F566" s="6">
        <v>0</v>
      </c>
      <c r="G566" s="6">
        <v>1.9379999999999999</v>
      </c>
      <c r="H566" s="7">
        <v>5.7000000000000002E-2</v>
      </c>
      <c r="I566" s="7">
        <v>0.90200000000000002</v>
      </c>
    </row>
    <row r="567" spans="1:9" x14ac:dyDescent="0.3">
      <c r="A567" s="35" t="s">
        <v>2520</v>
      </c>
      <c r="B567" s="6">
        <v>4.3780000000000001</v>
      </c>
      <c r="C567" s="6">
        <v>2.4860000000000002</v>
      </c>
      <c r="D567" s="6">
        <v>1.8919999999999999</v>
      </c>
      <c r="E567" s="6">
        <v>0</v>
      </c>
      <c r="F567" s="6">
        <v>0</v>
      </c>
      <c r="G567" s="6">
        <v>4.3780000000000001</v>
      </c>
      <c r="H567" s="7">
        <v>0.113</v>
      </c>
      <c r="I567" s="7">
        <v>1.25</v>
      </c>
    </row>
    <row r="568" spans="1:9" x14ac:dyDescent="0.3">
      <c r="A568" s="35" t="s">
        <v>2521</v>
      </c>
      <c r="B568" s="6">
        <v>2.16</v>
      </c>
      <c r="C568" s="6">
        <v>1.992</v>
      </c>
      <c r="D568" s="6">
        <v>0.16800000000000015</v>
      </c>
      <c r="E568" s="6">
        <v>0</v>
      </c>
      <c r="F568" s="6">
        <v>0</v>
      </c>
      <c r="G568" s="6">
        <v>2.16</v>
      </c>
      <c r="H568" s="7">
        <v>8.3000000000000004E-2</v>
      </c>
      <c r="I568" s="7">
        <v>0.8</v>
      </c>
    </row>
    <row r="569" spans="1:9" x14ac:dyDescent="0.3">
      <c r="A569" s="35" t="s">
        <v>2522</v>
      </c>
      <c r="B569" s="6">
        <v>0</v>
      </c>
      <c r="C569" s="6"/>
      <c r="D569" s="6">
        <v>0</v>
      </c>
      <c r="E569" s="6">
        <v>0</v>
      </c>
      <c r="F569" s="6">
        <v>0</v>
      </c>
      <c r="G569" s="6">
        <v>0</v>
      </c>
      <c r="H569" s="7"/>
      <c r="I569" s="7">
        <v>0.8</v>
      </c>
    </row>
    <row r="570" spans="1:9" x14ac:dyDescent="0.3">
      <c r="A570" s="35" t="s">
        <v>2523</v>
      </c>
      <c r="B570" s="6">
        <v>10.62</v>
      </c>
      <c r="C570" s="6">
        <v>7.86</v>
      </c>
      <c r="D570" s="6">
        <v>2.7599999999999989</v>
      </c>
      <c r="E570" s="6">
        <v>0</v>
      </c>
      <c r="F570" s="6">
        <v>0</v>
      </c>
      <c r="G570" s="6">
        <v>10.62</v>
      </c>
      <c r="H570" s="7">
        <v>0.39300000000000002</v>
      </c>
      <c r="I570" s="7">
        <v>2</v>
      </c>
    </row>
    <row r="571" spans="1:9" x14ac:dyDescent="0.3">
      <c r="A571" s="35" t="s">
        <v>2524</v>
      </c>
      <c r="B571" s="6">
        <v>23.302</v>
      </c>
      <c r="C571" s="6">
        <v>16.164999999999999</v>
      </c>
      <c r="D571" s="6">
        <v>7.1370000000000005</v>
      </c>
      <c r="E571" s="6">
        <v>0</v>
      </c>
      <c r="F571" s="6">
        <v>0</v>
      </c>
      <c r="G571" s="6">
        <v>23.302</v>
      </c>
      <c r="H571" s="7">
        <v>0.26500000000000001</v>
      </c>
      <c r="I571" s="7">
        <v>1.7</v>
      </c>
    </row>
    <row r="572" spans="1:9" x14ac:dyDescent="0.3">
      <c r="A572" s="35" t="s">
        <v>2525</v>
      </c>
      <c r="B572" s="6">
        <v>5.98</v>
      </c>
      <c r="C572" s="6">
        <v>3.64</v>
      </c>
      <c r="D572" s="6">
        <v>2.3400000000000003</v>
      </c>
      <c r="E572" s="6">
        <v>0</v>
      </c>
      <c r="F572" s="6">
        <v>0</v>
      </c>
      <c r="G572" s="6">
        <v>5.98</v>
      </c>
      <c r="H572" s="7">
        <v>0.182</v>
      </c>
      <c r="I572" s="7">
        <v>1.7</v>
      </c>
    </row>
    <row r="573" spans="1:9" x14ac:dyDescent="0.3">
      <c r="A573" s="35" t="s">
        <v>2526</v>
      </c>
      <c r="B573" s="6">
        <v>10.81</v>
      </c>
      <c r="C573" s="6">
        <v>8.1189999999999998</v>
      </c>
      <c r="D573" s="6">
        <v>2.6910000000000007</v>
      </c>
      <c r="E573" s="6">
        <v>0</v>
      </c>
      <c r="F573" s="6">
        <v>0</v>
      </c>
      <c r="G573" s="6">
        <v>10.81</v>
      </c>
      <c r="H573" s="7">
        <v>0.35299999999999998</v>
      </c>
      <c r="I573" s="7">
        <v>1.7</v>
      </c>
    </row>
    <row r="574" spans="1:9" x14ac:dyDescent="0.3">
      <c r="A574" s="35" t="s">
        <v>2527</v>
      </c>
      <c r="B574" s="6">
        <v>9.0540000000000003</v>
      </c>
      <c r="C574" s="6">
        <v>6.444</v>
      </c>
      <c r="D574" s="6">
        <v>2.6100000000000003</v>
      </c>
      <c r="E574" s="6">
        <v>0</v>
      </c>
      <c r="F574" s="6">
        <v>0</v>
      </c>
      <c r="G574" s="6">
        <v>9.0540000000000003</v>
      </c>
      <c r="H574" s="7">
        <v>0.35799999999999998</v>
      </c>
      <c r="I574" s="7">
        <v>2.1</v>
      </c>
    </row>
    <row r="575" spans="1:9" x14ac:dyDescent="0.3">
      <c r="A575" s="35" t="s">
        <v>2528</v>
      </c>
      <c r="B575" s="6">
        <v>31.257000000000001</v>
      </c>
      <c r="C575" s="6">
        <v>21.734999999999999</v>
      </c>
      <c r="D575" s="6">
        <v>9.522000000000002</v>
      </c>
      <c r="E575" s="6">
        <v>0</v>
      </c>
      <c r="F575" s="6">
        <v>0</v>
      </c>
      <c r="G575" s="6">
        <v>31.257000000000001</v>
      </c>
      <c r="H575" s="7">
        <v>0.315</v>
      </c>
      <c r="I575" s="7">
        <v>2</v>
      </c>
    </row>
    <row r="576" spans="1:9" x14ac:dyDescent="0.3">
      <c r="A576" s="35" t="s">
        <v>2529</v>
      </c>
      <c r="B576" s="6">
        <v>25.44</v>
      </c>
      <c r="C576" s="6">
        <v>15.48</v>
      </c>
      <c r="D576" s="6">
        <v>9.9600000000000009</v>
      </c>
      <c r="E576" s="6">
        <v>0</v>
      </c>
      <c r="F576" s="6">
        <v>0</v>
      </c>
      <c r="G576" s="6">
        <v>25.44</v>
      </c>
      <c r="H576" s="7">
        <v>0.25800000000000001</v>
      </c>
      <c r="I576" s="7">
        <v>2.4</v>
      </c>
    </row>
    <row r="577" spans="1:9" x14ac:dyDescent="0.3">
      <c r="A577" s="35" t="s">
        <v>2530</v>
      </c>
      <c r="B577" s="6">
        <v>9.52</v>
      </c>
      <c r="C577" s="6">
        <v>6.58</v>
      </c>
      <c r="D577" s="6">
        <v>2.9399999999999995</v>
      </c>
      <c r="E577" s="6">
        <v>0</v>
      </c>
      <c r="F577" s="6">
        <v>0</v>
      </c>
      <c r="G577" s="6">
        <v>9.52</v>
      </c>
      <c r="H577" s="7">
        <v>0.32900000000000001</v>
      </c>
      <c r="I577" s="7">
        <v>2.1480000000000001</v>
      </c>
    </row>
    <row r="578" spans="1:9" x14ac:dyDescent="0.3">
      <c r="A578" s="31">
        <v>313410</v>
      </c>
      <c r="B578" s="6">
        <v>486.2349999999999</v>
      </c>
      <c r="C578" s="6">
        <v>386.21900000000005</v>
      </c>
      <c r="D578" s="6">
        <v>100.01599999999999</v>
      </c>
      <c r="E578" s="6">
        <v>0</v>
      </c>
      <c r="F578" s="6">
        <v>0</v>
      </c>
      <c r="G578" s="6">
        <v>486.2349999999999</v>
      </c>
      <c r="H578" s="7">
        <v>1.0309999999999999</v>
      </c>
      <c r="I578" s="7">
        <v>5.2711666666666668</v>
      </c>
    </row>
    <row r="579" spans="1:9" x14ac:dyDescent="0.3">
      <c r="A579" s="32" t="s">
        <v>1532</v>
      </c>
      <c r="B579" s="6">
        <v>486.2349999999999</v>
      </c>
      <c r="C579" s="6">
        <v>386.21900000000005</v>
      </c>
      <c r="D579" s="6">
        <v>100.01599999999999</v>
      </c>
      <c r="E579" s="6">
        <v>0</v>
      </c>
      <c r="F579" s="6">
        <v>0</v>
      </c>
      <c r="G579" s="6">
        <v>486.2349999999999</v>
      </c>
      <c r="H579" s="7">
        <v>1.0309999999999999</v>
      </c>
      <c r="I579" s="7">
        <v>5.2711666666666668</v>
      </c>
    </row>
    <row r="580" spans="1:9" x14ac:dyDescent="0.3">
      <c r="A580" s="33" t="s">
        <v>63</v>
      </c>
      <c r="B580" s="6">
        <v>486.2349999999999</v>
      </c>
      <c r="C580" s="6">
        <v>386.21900000000005</v>
      </c>
      <c r="D580" s="6">
        <v>100.01599999999999</v>
      </c>
      <c r="E580" s="6">
        <v>0</v>
      </c>
      <c r="F580" s="6">
        <v>0</v>
      </c>
      <c r="G580" s="6">
        <v>486.2349999999999</v>
      </c>
      <c r="H580" s="7">
        <v>1.0309999999999999</v>
      </c>
      <c r="I580" s="7">
        <v>5.2711666666666668</v>
      </c>
    </row>
    <row r="581" spans="1:9" x14ac:dyDescent="0.3">
      <c r="A581" s="34" t="s">
        <v>1568</v>
      </c>
      <c r="B581" s="6">
        <v>486.2349999999999</v>
      </c>
      <c r="C581" s="6">
        <v>386.21900000000005</v>
      </c>
      <c r="D581" s="6">
        <v>100.01599999999999</v>
      </c>
      <c r="E581" s="6">
        <v>0</v>
      </c>
      <c r="F581" s="6">
        <v>0</v>
      </c>
      <c r="G581" s="6">
        <v>486.2349999999999</v>
      </c>
      <c r="H581" s="7">
        <v>1.0309999999999999</v>
      </c>
      <c r="I581" s="7">
        <v>5.2711666666666668</v>
      </c>
    </row>
    <row r="582" spans="1:9" x14ac:dyDescent="0.3">
      <c r="A582" s="35" t="s">
        <v>2531</v>
      </c>
      <c r="B582" s="6">
        <v>117.18</v>
      </c>
      <c r="C582" s="6">
        <v>92.43</v>
      </c>
      <c r="D582" s="6">
        <v>24.75</v>
      </c>
      <c r="E582" s="6">
        <v>0</v>
      </c>
      <c r="F582" s="6">
        <v>0</v>
      </c>
      <c r="G582" s="6">
        <v>117.18</v>
      </c>
      <c r="H582" s="7">
        <v>1.0269999999999999</v>
      </c>
      <c r="I582" s="7">
        <v>5.3</v>
      </c>
    </row>
    <row r="583" spans="1:9" x14ac:dyDescent="0.3">
      <c r="A583" s="35" t="s">
        <v>2532</v>
      </c>
      <c r="B583" s="6">
        <v>143.1</v>
      </c>
      <c r="C583" s="6">
        <v>115.8</v>
      </c>
      <c r="D583" s="6">
        <v>27.299999999999997</v>
      </c>
      <c r="E583" s="6">
        <v>0</v>
      </c>
      <c r="F583" s="6">
        <v>0</v>
      </c>
      <c r="G583" s="6">
        <v>143.1</v>
      </c>
      <c r="H583" s="7">
        <v>1.1579999999999999</v>
      </c>
      <c r="I583" s="7">
        <v>5.3</v>
      </c>
    </row>
    <row r="584" spans="1:9" x14ac:dyDescent="0.3">
      <c r="A584" s="35" t="s">
        <v>2533</v>
      </c>
      <c r="B584" s="6">
        <v>103.818</v>
      </c>
      <c r="C584" s="6">
        <v>80.465000000000003</v>
      </c>
      <c r="D584" s="6">
        <v>23.352999999999994</v>
      </c>
      <c r="E584" s="6">
        <v>0</v>
      </c>
      <c r="F584" s="6">
        <v>0</v>
      </c>
      <c r="G584" s="6">
        <v>103.818</v>
      </c>
      <c r="H584" s="7">
        <v>0.66500000000000004</v>
      </c>
      <c r="I584" s="7">
        <v>4.5999999999999996</v>
      </c>
    </row>
    <row r="585" spans="1:9" x14ac:dyDescent="0.3">
      <c r="A585" s="35" t="s">
        <v>2534</v>
      </c>
      <c r="B585" s="6">
        <v>10.186</v>
      </c>
      <c r="C585" s="6">
        <v>7.3150000000000004</v>
      </c>
      <c r="D585" s="6">
        <v>2.8709999999999996</v>
      </c>
      <c r="E585" s="6">
        <v>0</v>
      </c>
      <c r="F585" s="6">
        <v>0</v>
      </c>
      <c r="G585" s="6">
        <v>10.186</v>
      </c>
      <c r="H585" s="7">
        <v>0.66500000000000004</v>
      </c>
      <c r="I585" s="7">
        <v>4.9000000000000004</v>
      </c>
    </row>
    <row r="586" spans="1:9" x14ac:dyDescent="0.3">
      <c r="A586" s="35" t="s">
        <v>2372</v>
      </c>
      <c r="B586" s="6">
        <v>20.565999999999999</v>
      </c>
      <c r="C586" s="6">
        <v>16.267999999999997</v>
      </c>
      <c r="D586" s="6">
        <v>4.2980000000000018</v>
      </c>
      <c r="E586" s="6">
        <v>0</v>
      </c>
      <c r="F586" s="6">
        <v>0</v>
      </c>
      <c r="G586" s="6">
        <v>20.565999999999999</v>
      </c>
      <c r="H586" s="7">
        <v>1.1619999999999999</v>
      </c>
      <c r="I586" s="7">
        <v>5.3490000000000002</v>
      </c>
    </row>
    <row r="587" spans="1:9" x14ac:dyDescent="0.3">
      <c r="A587" s="35" t="s">
        <v>2535</v>
      </c>
      <c r="B587" s="6">
        <v>91.385000000000005</v>
      </c>
      <c r="C587" s="6">
        <v>73.941000000000003</v>
      </c>
      <c r="D587" s="6">
        <v>17.444000000000003</v>
      </c>
      <c r="E587" s="6">
        <v>0</v>
      </c>
      <c r="F587" s="6">
        <v>0</v>
      </c>
      <c r="G587" s="6">
        <v>91.385000000000005</v>
      </c>
      <c r="H587" s="7">
        <v>1.5089999999999999</v>
      </c>
      <c r="I587" s="7">
        <v>6.1779999999999999</v>
      </c>
    </row>
    <row r="588" spans="1:9" x14ac:dyDescent="0.3">
      <c r="A588" s="31">
        <v>313510</v>
      </c>
      <c r="B588" s="6">
        <v>215.43700000000001</v>
      </c>
      <c r="C588" s="6">
        <v>155.04400000000001</v>
      </c>
      <c r="D588" s="6">
        <v>60.393000000000008</v>
      </c>
      <c r="E588" s="6">
        <v>0</v>
      </c>
      <c r="F588" s="6">
        <v>0</v>
      </c>
      <c r="G588" s="6">
        <v>215.43700000000001</v>
      </c>
      <c r="H588" s="7">
        <v>1.9246666666666667</v>
      </c>
      <c r="I588" s="7">
        <v>10.330666666666666</v>
      </c>
    </row>
    <row r="589" spans="1:9" x14ac:dyDescent="0.3">
      <c r="A589" s="32" t="s">
        <v>1532</v>
      </c>
      <c r="B589" s="6">
        <v>215.43700000000001</v>
      </c>
      <c r="C589" s="6">
        <v>155.04400000000001</v>
      </c>
      <c r="D589" s="6">
        <v>60.393000000000008</v>
      </c>
      <c r="E589" s="6">
        <v>0</v>
      </c>
      <c r="F589" s="6">
        <v>0</v>
      </c>
      <c r="G589" s="6">
        <v>215.43700000000001</v>
      </c>
      <c r="H589" s="7">
        <v>1.9246666666666667</v>
      </c>
      <c r="I589" s="7">
        <v>10.330666666666666</v>
      </c>
    </row>
    <row r="590" spans="1:9" x14ac:dyDescent="0.3">
      <c r="A590" s="33" t="s">
        <v>63</v>
      </c>
      <c r="B590" s="6">
        <v>215.43700000000001</v>
      </c>
      <c r="C590" s="6">
        <v>155.04400000000001</v>
      </c>
      <c r="D590" s="6">
        <v>60.393000000000008</v>
      </c>
      <c r="E590" s="6">
        <v>0</v>
      </c>
      <c r="F590" s="6">
        <v>0</v>
      </c>
      <c r="G590" s="6">
        <v>215.43700000000001</v>
      </c>
      <c r="H590" s="7">
        <v>1.9246666666666667</v>
      </c>
      <c r="I590" s="7">
        <v>10.330666666666666</v>
      </c>
    </row>
    <row r="591" spans="1:9" x14ac:dyDescent="0.3">
      <c r="A591" s="34" t="s">
        <v>1568</v>
      </c>
      <c r="B591" s="6">
        <v>215.43700000000001</v>
      </c>
      <c r="C591" s="6">
        <v>155.04400000000001</v>
      </c>
      <c r="D591" s="6">
        <v>60.393000000000008</v>
      </c>
      <c r="E591" s="6">
        <v>0</v>
      </c>
      <c r="F591" s="6">
        <v>0</v>
      </c>
      <c r="G591" s="6">
        <v>215.43700000000001</v>
      </c>
      <c r="H591" s="7">
        <v>1.9246666666666667</v>
      </c>
      <c r="I591" s="7">
        <v>10.330666666666666</v>
      </c>
    </row>
    <row r="592" spans="1:9" x14ac:dyDescent="0.3">
      <c r="A592" s="35" t="s">
        <v>2179</v>
      </c>
      <c r="B592" s="6">
        <v>2.9420000000000002</v>
      </c>
      <c r="C592" s="6">
        <v>2.4940000000000002</v>
      </c>
      <c r="D592" s="6">
        <v>0.44799999999999995</v>
      </c>
      <c r="E592" s="6">
        <v>0</v>
      </c>
      <c r="F592" s="6">
        <v>0</v>
      </c>
      <c r="G592" s="6">
        <v>2.9420000000000002</v>
      </c>
      <c r="H592" s="7">
        <v>1.2470000000000001</v>
      </c>
      <c r="I592" s="7">
        <v>3.5920000000000001</v>
      </c>
    </row>
    <row r="593" spans="1:9" x14ac:dyDescent="0.3">
      <c r="A593" s="35" t="s">
        <v>1888</v>
      </c>
      <c r="B593" s="6">
        <v>56.219000000000001</v>
      </c>
      <c r="C593" s="6">
        <v>42.228000000000002</v>
      </c>
      <c r="D593" s="6">
        <v>13.991</v>
      </c>
      <c r="E593" s="6">
        <v>0</v>
      </c>
      <c r="F593" s="6">
        <v>0</v>
      </c>
      <c r="G593" s="6">
        <v>56.219000000000001</v>
      </c>
      <c r="H593" s="7">
        <v>2.484</v>
      </c>
      <c r="I593" s="7">
        <v>13.7</v>
      </c>
    </row>
    <row r="594" spans="1:9" x14ac:dyDescent="0.3">
      <c r="A594" s="35" t="s">
        <v>2536</v>
      </c>
      <c r="B594" s="6">
        <v>156.27600000000001</v>
      </c>
      <c r="C594" s="6">
        <v>110.322</v>
      </c>
      <c r="D594" s="6">
        <v>45.954000000000008</v>
      </c>
      <c r="E594" s="6">
        <v>0</v>
      </c>
      <c r="F594" s="6">
        <v>0</v>
      </c>
      <c r="G594" s="6">
        <v>156.27600000000001</v>
      </c>
      <c r="H594" s="7">
        <v>2.0430000000000001</v>
      </c>
      <c r="I594" s="7">
        <v>13.7</v>
      </c>
    </row>
    <row r="595" spans="1:9" x14ac:dyDescent="0.3">
      <c r="A595" s="31">
        <v>313610</v>
      </c>
      <c r="B595" s="6">
        <v>2229.7982999999999</v>
      </c>
      <c r="C595" s="6">
        <v>1792.2229999999997</v>
      </c>
      <c r="D595" s="6">
        <v>437.57529999999997</v>
      </c>
      <c r="E595" s="6">
        <v>0</v>
      </c>
      <c r="F595" s="6">
        <v>0</v>
      </c>
      <c r="G595" s="6">
        <v>2229.7982999999999</v>
      </c>
      <c r="H595" s="7">
        <v>3.2512857142857143</v>
      </c>
      <c r="I595" s="7">
        <v>21.498428571428569</v>
      </c>
    </row>
    <row r="596" spans="1:9" x14ac:dyDescent="0.3">
      <c r="A596" s="32" t="s">
        <v>1532</v>
      </c>
      <c r="B596" s="6">
        <v>2229.7982999999999</v>
      </c>
      <c r="C596" s="6">
        <v>1792.2229999999997</v>
      </c>
      <c r="D596" s="6">
        <v>437.57529999999997</v>
      </c>
      <c r="E596" s="6">
        <v>0</v>
      </c>
      <c r="F596" s="6">
        <v>0</v>
      </c>
      <c r="G596" s="6">
        <v>2229.7982999999999</v>
      </c>
      <c r="H596" s="7">
        <v>3.2512857142857143</v>
      </c>
      <c r="I596" s="7">
        <v>21.498428571428569</v>
      </c>
    </row>
    <row r="597" spans="1:9" x14ac:dyDescent="0.3">
      <c r="A597" s="33" t="s">
        <v>63</v>
      </c>
      <c r="B597" s="6">
        <v>2229.7982999999999</v>
      </c>
      <c r="C597" s="6">
        <v>1792.2229999999997</v>
      </c>
      <c r="D597" s="6">
        <v>437.57529999999997</v>
      </c>
      <c r="E597" s="6">
        <v>0</v>
      </c>
      <c r="F597" s="6">
        <v>0</v>
      </c>
      <c r="G597" s="6">
        <v>2229.7982999999999</v>
      </c>
      <c r="H597" s="7">
        <v>3.2512857142857143</v>
      </c>
      <c r="I597" s="7">
        <v>21.498428571428569</v>
      </c>
    </row>
    <row r="598" spans="1:9" x14ac:dyDescent="0.3">
      <c r="A598" s="34" t="s">
        <v>1568</v>
      </c>
      <c r="B598" s="6">
        <v>2229.7982999999999</v>
      </c>
      <c r="C598" s="6">
        <v>1792.2229999999997</v>
      </c>
      <c r="D598" s="6">
        <v>437.57529999999997</v>
      </c>
      <c r="E598" s="6">
        <v>0</v>
      </c>
      <c r="F598" s="6">
        <v>0</v>
      </c>
      <c r="G598" s="6">
        <v>2229.7982999999999</v>
      </c>
      <c r="H598" s="7">
        <v>3.2512857142857143</v>
      </c>
      <c r="I598" s="7">
        <v>21.498428571428569</v>
      </c>
    </row>
    <row r="599" spans="1:9" x14ac:dyDescent="0.3">
      <c r="A599" s="35" t="s">
        <v>2537</v>
      </c>
      <c r="B599" s="6">
        <v>403.14</v>
      </c>
      <c r="C599" s="6">
        <v>345.24</v>
      </c>
      <c r="D599" s="6">
        <v>57.899999999999977</v>
      </c>
      <c r="E599" s="6">
        <v>0</v>
      </c>
      <c r="F599" s="6">
        <v>0</v>
      </c>
      <c r="G599" s="6">
        <v>403.14</v>
      </c>
      <c r="H599" s="7">
        <v>5.7539999999999996</v>
      </c>
      <c r="I599" s="7">
        <v>30</v>
      </c>
    </row>
    <row r="600" spans="1:9" x14ac:dyDescent="0.3">
      <c r="A600" s="35" t="s">
        <v>1867</v>
      </c>
      <c r="B600" s="6">
        <v>113.25200000000001</v>
      </c>
      <c r="C600" s="6">
        <v>88.963999999999999</v>
      </c>
      <c r="D600" s="6">
        <v>24.288000000000011</v>
      </c>
      <c r="E600" s="6">
        <v>0</v>
      </c>
      <c r="F600" s="6">
        <v>0</v>
      </c>
      <c r="G600" s="6">
        <v>113.25200000000001</v>
      </c>
      <c r="H600" s="7">
        <v>1.9339999999999999</v>
      </c>
      <c r="I600" s="7">
        <v>16.696999999999999</v>
      </c>
    </row>
    <row r="601" spans="1:9" x14ac:dyDescent="0.3">
      <c r="A601" s="35" t="s">
        <v>2538</v>
      </c>
      <c r="B601" s="6">
        <v>348.75</v>
      </c>
      <c r="C601" s="6">
        <v>288.39299999999997</v>
      </c>
      <c r="D601" s="6">
        <v>60.357000000000028</v>
      </c>
      <c r="E601" s="6">
        <v>0</v>
      </c>
      <c r="F601" s="6">
        <v>0</v>
      </c>
      <c r="G601" s="6">
        <v>348.75</v>
      </c>
      <c r="H601" s="7">
        <v>3.101</v>
      </c>
      <c r="I601" s="7">
        <v>20.6</v>
      </c>
    </row>
    <row r="602" spans="1:9" x14ac:dyDescent="0.3">
      <c r="A602" s="35" t="s">
        <v>2539</v>
      </c>
      <c r="B602" s="6">
        <v>383.702</v>
      </c>
      <c r="C602" s="6">
        <v>312.012</v>
      </c>
      <c r="D602" s="6">
        <v>71.69</v>
      </c>
      <c r="E602" s="6">
        <v>0</v>
      </c>
      <c r="F602" s="6">
        <v>0</v>
      </c>
      <c r="G602" s="6">
        <v>383.702</v>
      </c>
      <c r="H602" s="7">
        <v>2.9159999999999999</v>
      </c>
      <c r="I602" s="7">
        <v>20.9</v>
      </c>
    </row>
    <row r="603" spans="1:9" x14ac:dyDescent="0.3">
      <c r="A603" s="35" t="s">
        <v>2540</v>
      </c>
      <c r="B603" s="6">
        <v>296.05799999999999</v>
      </c>
      <c r="C603" s="6">
        <v>230.398</v>
      </c>
      <c r="D603" s="6">
        <v>65.66</v>
      </c>
      <c r="E603" s="6">
        <v>0</v>
      </c>
      <c r="F603" s="6">
        <v>0</v>
      </c>
      <c r="G603" s="6">
        <v>296.05799999999999</v>
      </c>
      <c r="H603" s="7">
        <v>2.351</v>
      </c>
      <c r="I603" s="7">
        <v>21.1</v>
      </c>
    </row>
    <row r="604" spans="1:9" x14ac:dyDescent="0.3">
      <c r="A604" s="35" t="s">
        <v>2541</v>
      </c>
      <c r="B604" s="6">
        <v>228.56</v>
      </c>
      <c r="C604" s="6">
        <v>175.28</v>
      </c>
      <c r="D604" s="6">
        <v>53.28</v>
      </c>
      <c r="E604" s="6">
        <v>0</v>
      </c>
      <c r="F604" s="6">
        <v>0</v>
      </c>
      <c r="G604" s="6">
        <v>228.56</v>
      </c>
      <c r="H604" s="7">
        <v>2.1909999999999998</v>
      </c>
      <c r="I604" s="7">
        <v>21.1</v>
      </c>
    </row>
    <row r="605" spans="1:9" x14ac:dyDescent="0.3">
      <c r="A605" s="35" t="s">
        <v>1887</v>
      </c>
      <c r="B605" s="6">
        <v>456.33629999999999</v>
      </c>
      <c r="C605" s="6">
        <v>351.93599999999998</v>
      </c>
      <c r="D605" s="6">
        <v>104.40030000000002</v>
      </c>
      <c r="E605" s="6">
        <v>0</v>
      </c>
      <c r="F605" s="6">
        <v>0</v>
      </c>
      <c r="G605" s="6">
        <v>456.33629999999999</v>
      </c>
      <c r="H605" s="7">
        <v>4.5119999999999996</v>
      </c>
      <c r="I605" s="7">
        <v>20.091999999999999</v>
      </c>
    </row>
    <row r="606" spans="1:9" x14ac:dyDescent="0.3">
      <c r="A606" s="31">
        <v>313710</v>
      </c>
      <c r="B606" s="6">
        <v>1627.1919999999998</v>
      </c>
      <c r="C606" s="6">
        <v>1391.2750000000003</v>
      </c>
      <c r="D606" s="6">
        <v>235.91699999999994</v>
      </c>
      <c r="E606" s="6">
        <v>0</v>
      </c>
      <c r="F606" s="6">
        <v>0</v>
      </c>
      <c r="G606" s="6">
        <v>1627.1919999999998</v>
      </c>
      <c r="H606" s="7">
        <v>1.3443999999999998</v>
      </c>
      <c r="I606" s="7">
        <v>4.0346500000000001</v>
      </c>
    </row>
    <row r="607" spans="1:9" x14ac:dyDescent="0.3">
      <c r="A607" s="32" t="s">
        <v>1543</v>
      </c>
      <c r="B607" s="6">
        <v>1627.1919999999998</v>
      </c>
      <c r="C607" s="6">
        <v>1391.2750000000003</v>
      </c>
      <c r="D607" s="6">
        <v>235.91699999999994</v>
      </c>
      <c r="E607" s="6">
        <v>0</v>
      </c>
      <c r="F607" s="6">
        <v>0</v>
      </c>
      <c r="G607" s="6">
        <v>1627.1919999999998</v>
      </c>
      <c r="H607" s="7">
        <v>1.3443999999999998</v>
      </c>
      <c r="I607" s="7">
        <v>4.0346500000000001</v>
      </c>
    </row>
    <row r="608" spans="1:9" x14ac:dyDescent="0.3">
      <c r="A608" s="33" t="s">
        <v>55</v>
      </c>
      <c r="B608" s="6">
        <v>1627.1919999999998</v>
      </c>
      <c r="C608" s="6">
        <v>1391.2750000000003</v>
      </c>
      <c r="D608" s="6">
        <v>235.91699999999994</v>
      </c>
      <c r="E608" s="6">
        <v>0</v>
      </c>
      <c r="F608" s="6">
        <v>0</v>
      </c>
      <c r="G608" s="6">
        <v>1627.1919999999998</v>
      </c>
      <c r="H608" s="7">
        <v>1.3443999999999998</v>
      </c>
      <c r="I608" s="7">
        <v>4.0346500000000001</v>
      </c>
    </row>
    <row r="609" spans="1:9" x14ac:dyDescent="0.3">
      <c r="A609" s="34" t="s">
        <v>1568</v>
      </c>
      <c r="B609" s="6">
        <v>752.96799999999996</v>
      </c>
      <c r="C609" s="6">
        <v>611.08100000000002</v>
      </c>
      <c r="D609" s="6">
        <v>141.887</v>
      </c>
      <c r="E609" s="6">
        <v>0</v>
      </c>
      <c r="F609" s="6">
        <v>0</v>
      </c>
      <c r="G609" s="6">
        <v>752.96799999999996</v>
      </c>
      <c r="H609" s="7">
        <v>0.78581818181818164</v>
      </c>
      <c r="I609" s="7">
        <v>3.7750000000000004</v>
      </c>
    </row>
    <row r="610" spans="1:9" x14ac:dyDescent="0.3">
      <c r="A610" s="35" t="s">
        <v>2542</v>
      </c>
      <c r="B610" s="6">
        <v>63.402999999999999</v>
      </c>
      <c r="C610" s="6">
        <v>51.262</v>
      </c>
      <c r="D610" s="6">
        <v>12.140999999999998</v>
      </c>
      <c r="E610" s="6">
        <v>0</v>
      </c>
      <c r="F610" s="6">
        <v>0</v>
      </c>
      <c r="G610" s="6">
        <v>63.402999999999999</v>
      </c>
      <c r="H610" s="7">
        <v>0.72199999999999998</v>
      </c>
      <c r="I610" s="7">
        <v>3.1</v>
      </c>
    </row>
    <row r="611" spans="1:9" x14ac:dyDescent="0.3">
      <c r="A611" s="35" t="s">
        <v>2543</v>
      </c>
      <c r="B611" s="6">
        <v>57.71</v>
      </c>
      <c r="C611" s="6">
        <v>47.27</v>
      </c>
      <c r="D611" s="6">
        <v>10.439999999999998</v>
      </c>
      <c r="E611" s="6">
        <v>0</v>
      </c>
      <c r="F611" s="6">
        <v>0</v>
      </c>
      <c r="G611" s="6">
        <v>57.71</v>
      </c>
      <c r="H611" s="7">
        <v>0.81499999999999995</v>
      </c>
      <c r="I611" s="7">
        <v>3.2</v>
      </c>
    </row>
    <row r="612" spans="1:9" x14ac:dyDescent="0.3">
      <c r="A612" s="35" t="s">
        <v>2544</v>
      </c>
      <c r="B612" s="6">
        <v>99.619</v>
      </c>
      <c r="C612" s="6">
        <v>83.424000000000007</v>
      </c>
      <c r="D612" s="6">
        <v>16.194999999999993</v>
      </c>
      <c r="E612" s="6">
        <v>0</v>
      </c>
      <c r="F612" s="6">
        <v>0</v>
      </c>
      <c r="G612" s="6">
        <v>99.619</v>
      </c>
      <c r="H612" s="7">
        <v>1.056</v>
      </c>
      <c r="I612" s="7">
        <v>3.6</v>
      </c>
    </row>
    <row r="613" spans="1:9" x14ac:dyDescent="0.3">
      <c r="A613" s="35" t="s">
        <v>2545</v>
      </c>
      <c r="B613" s="6">
        <v>26.509999999999998</v>
      </c>
      <c r="C613" s="6">
        <v>21.604000000000003</v>
      </c>
      <c r="D613" s="6">
        <v>4.9059999999999953</v>
      </c>
      <c r="E613" s="6">
        <v>0</v>
      </c>
      <c r="F613" s="6">
        <v>0</v>
      </c>
      <c r="G613" s="6">
        <v>26.509999999999998</v>
      </c>
      <c r="H613" s="7">
        <v>0.98199999999999998</v>
      </c>
      <c r="I613" s="7">
        <v>3.6</v>
      </c>
    </row>
    <row r="614" spans="1:9" x14ac:dyDescent="0.3">
      <c r="A614" s="35" t="s">
        <v>2546</v>
      </c>
      <c r="B614" s="6">
        <v>2.04</v>
      </c>
      <c r="C614" s="6">
        <v>0.4</v>
      </c>
      <c r="D614" s="6">
        <v>1.6400000000000001</v>
      </c>
      <c r="E614" s="6">
        <v>0</v>
      </c>
      <c r="F614" s="6">
        <v>0</v>
      </c>
      <c r="G614" s="6">
        <v>2.04</v>
      </c>
      <c r="H614" s="7">
        <v>0.04</v>
      </c>
      <c r="I614" s="7">
        <v>4.5</v>
      </c>
    </row>
    <row r="615" spans="1:9" x14ac:dyDescent="0.3">
      <c r="A615" s="35" t="s">
        <v>2547</v>
      </c>
      <c r="B615" s="6">
        <v>44.021999999999998</v>
      </c>
      <c r="C615" s="6">
        <v>33.407999999999994</v>
      </c>
      <c r="D615" s="6">
        <v>10.614000000000004</v>
      </c>
      <c r="E615" s="6">
        <v>0</v>
      </c>
      <c r="F615" s="6">
        <v>0</v>
      </c>
      <c r="G615" s="6">
        <v>44.021999999999998</v>
      </c>
      <c r="H615" s="7">
        <v>0.57599999999999996</v>
      </c>
      <c r="I615" s="7">
        <v>3.6</v>
      </c>
    </row>
    <row r="616" spans="1:9" x14ac:dyDescent="0.3">
      <c r="A616" s="35" t="s">
        <v>2548</v>
      </c>
      <c r="B616" s="6">
        <v>64.805000000000007</v>
      </c>
      <c r="C616" s="6">
        <v>50.634999999999998</v>
      </c>
      <c r="D616" s="6">
        <v>14.170000000000009</v>
      </c>
      <c r="E616" s="6">
        <v>0</v>
      </c>
      <c r="F616" s="6">
        <v>0</v>
      </c>
      <c r="G616" s="6">
        <v>64.805000000000007</v>
      </c>
      <c r="H616" s="7">
        <v>0.77900000000000003</v>
      </c>
      <c r="I616" s="7">
        <v>3.7</v>
      </c>
    </row>
    <row r="617" spans="1:9" x14ac:dyDescent="0.3">
      <c r="A617" s="35" t="s">
        <v>2549</v>
      </c>
      <c r="B617" s="6">
        <v>51.064</v>
      </c>
      <c r="C617" s="6">
        <v>39.572000000000003</v>
      </c>
      <c r="D617" s="6">
        <v>11.491999999999997</v>
      </c>
      <c r="E617" s="6">
        <v>0</v>
      </c>
      <c r="F617" s="6">
        <v>0</v>
      </c>
      <c r="G617" s="6">
        <v>51.064</v>
      </c>
      <c r="H617" s="7">
        <v>0.76100000000000001</v>
      </c>
      <c r="I617" s="7">
        <v>3.7</v>
      </c>
    </row>
    <row r="618" spans="1:9" x14ac:dyDescent="0.3">
      <c r="A618" s="35" t="s">
        <v>2550</v>
      </c>
      <c r="B618" s="6">
        <v>104.13</v>
      </c>
      <c r="C618" s="6">
        <v>87.281999999999982</v>
      </c>
      <c r="D618" s="6">
        <v>16.848000000000013</v>
      </c>
      <c r="E618" s="6">
        <v>0</v>
      </c>
      <c r="F618" s="6">
        <v>0</v>
      </c>
      <c r="G618" s="6">
        <v>104.13</v>
      </c>
      <c r="H618" s="7">
        <v>1.119</v>
      </c>
      <c r="I618" s="7">
        <v>4.3159999999999998</v>
      </c>
    </row>
    <row r="619" spans="1:9" x14ac:dyDescent="0.3">
      <c r="A619" s="35" t="s">
        <v>2551</v>
      </c>
      <c r="B619" s="6">
        <v>116.857</v>
      </c>
      <c r="C619" s="6">
        <v>96.858999999999995</v>
      </c>
      <c r="D619" s="6">
        <v>19.998000000000005</v>
      </c>
      <c r="E619" s="6">
        <v>0</v>
      </c>
      <c r="F619" s="6">
        <v>0</v>
      </c>
      <c r="G619" s="6">
        <v>116.857</v>
      </c>
      <c r="H619" s="7">
        <v>0.95899999999999996</v>
      </c>
      <c r="I619" s="7">
        <v>4.1189999999999998</v>
      </c>
    </row>
    <row r="620" spans="1:9" x14ac:dyDescent="0.3">
      <c r="A620" s="35" t="s">
        <v>2552</v>
      </c>
      <c r="B620" s="6">
        <v>122.80800000000001</v>
      </c>
      <c r="C620" s="6">
        <v>99.364999999999995</v>
      </c>
      <c r="D620" s="6">
        <v>23.443000000000012</v>
      </c>
      <c r="E620" s="6">
        <v>0</v>
      </c>
      <c r="F620" s="6">
        <v>0</v>
      </c>
      <c r="G620" s="6">
        <v>122.80800000000001</v>
      </c>
      <c r="H620" s="7">
        <v>0.83499999999999996</v>
      </c>
      <c r="I620" s="7">
        <v>4.09</v>
      </c>
    </row>
    <row r="621" spans="1:9" x14ac:dyDescent="0.3">
      <c r="A621" s="34" t="s">
        <v>18</v>
      </c>
      <c r="B621" s="6">
        <v>874.22400000000005</v>
      </c>
      <c r="C621" s="6">
        <v>780.19399999999996</v>
      </c>
      <c r="D621" s="6">
        <v>94.029999999999987</v>
      </c>
      <c r="E621" s="6">
        <v>0</v>
      </c>
      <c r="F621" s="6">
        <v>0</v>
      </c>
      <c r="G621" s="6">
        <v>874.22400000000005</v>
      </c>
      <c r="H621" s="7">
        <v>2.0271111111111111</v>
      </c>
      <c r="I621" s="7">
        <v>4.3520000000000003</v>
      </c>
    </row>
    <row r="622" spans="1:9" x14ac:dyDescent="0.3">
      <c r="A622" s="35" t="s">
        <v>2553</v>
      </c>
      <c r="B622" s="6">
        <v>19.925999999999998</v>
      </c>
      <c r="C622" s="6">
        <v>14.596</v>
      </c>
      <c r="D622" s="6">
        <v>5.3299999999999983</v>
      </c>
      <c r="E622" s="6">
        <v>0</v>
      </c>
      <c r="F622" s="6">
        <v>0</v>
      </c>
      <c r="G622" s="6">
        <v>19.925999999999998</v>
      </c>
      <c r="H622" s="7">
        <v>0.35599999999999998</v>
      </c>
      <c r="I622" s="7">
        <v>1.89</v>
      </c>
    </row>
    <row r="623" spans="1:9" x14ac:dyDescent="0.3">
      <c r="A623" s="35" t="s">
        <v>2554</v>
      </c>
      <c r="B623" s="6">
        <v>185.67</v>
      </c>
      <c r="C623" s="6">
        <v>164.97</v>
      </c>
      <c r="D623" s="6">
        <v>20.699999999999989</v>
      </c>
      <c r="E623" s="6">
        <v>0</v>
      </c>
      <c r="F623" s="6">
        <v>0</v>
      </c>
      <c r="G623" s="6">
        <v>185.67</v>
      </c>
      <c r="H623" s="7">
        <v>1.833</v>
      </c>
      <c r="I623" s="7">
        <v>4.0149999999999997</v>
      </c>
    </row>
    <row r="624" spans="1:9" x14ac:dyDescent="0.3">
      <c r="A624" s="35" t="s">
        <v>2555</v>
      </c>
      <c r="B624" s="6">
        <v>182.35400000000001</v>
      </c>
      <c r="C624" s="6">
        <v>163.30099999999999</v>
      </c>
      <c r="D624" s="6">
        <v>19.053000000000026</v>
      </c>
      <c r="E624" s="6">
        <v>0</v>
      </c>
      <c r="F624" s="6">
        <v>0</v>
      </c>
      <c r="G624" s="6">
        <v>182.35400000000001</v>
      </c>
      <c r="H624" s="7">
        <v>2.2370000000000001</v>
      </c>
      <c r="I624" s="7">
        <v>4.5309999999999997</v>
      </c>
    </row>
    <row r="625" spans="1:9" x14ac:dyDescent="0.3">
      <c r="A625" s="35" t="s">
        <v>2556</v>
      </c>
      <c r="B625" s="6">
        <v>32.238</v>
      </c>
      <c r="C625" s="6">
        <v>28.71</v>
      </c>
      <c r="D625" s="6">
        <v>3.5279999999999987</v>
      </c>
      <c r="E625" s="6">
        <v>0</v>
      </c>
      <c r="F625" s="6">
        <v>0</v>
      </c>
      <c r="G625" s="6">
        <v>32.238</v>
      </c>
      <c r="H625" s="7">
        <v>1.595</v>
      </c>
      <c r="I625" s="7">
        <v>3.4039999999999999</v>
      </c>
    </row>
    <row r="626" spans="1:9" x14ac:dyDescent="0.3">
      <c r="A626" s="35" t="s">
        <v>2557</v>
      </c>
      <c r="B626" s="6">
        <v>52.8</v>
      </c>
      <c r="C626" s="6">
        <v>46.14</v>
      </c>
      <c r="D626" s="6">
        <v>6.6599999999999966</v>
      </c>
      <c r="E626" s="6">
        <v>0</v>
      </c>
      <c r="F626" s="6">
        <v>0</v>
      </c>
      <c r="G626" s="6">
        <v>52.8</v>
      </c>
      <c r="H626" s="7">
        <v>2.3069999999999999</v>
      </c>
      <c r="I626" s="7">
        <v>5.79</v>
      </c>
    </row>
    <row r="627" spans="1:9" x14ac:dyDescent="0.3">
      <c r="A627" s="35" t="s">
        <v>2558</v>
      </c>
      <c r="B627" s="6">
        <v>57.671999999999997</v>
      </c>
      <c r="C627" s="6">
        <v>49.68</v>
      </c>
      <c r="D627" s="6">
        <v>7.9919999999999973</v>
      </c>
      <c r="E627" s="6">
        <v>0</v>
      </c>
      <c r="F627" s="6">
        <v>0</v>
      </c>
      <c r="G627" s="6">
        <v>57.671999999999997</v>
      </c>
      <c r="H627" s="7">
        <v>2.0699999999999998</v>
      </c>
      <c r="I627" s="7">
        <v>5.7949999999999999</v>
      </c>
    </row>
    <row r="628" spans="1:9" x14ac:dyDescent="0.3">
      <c r="A628" s="35" t="s">
        <v>2559</v>
      </c>
      <c r="B628" s="6">
        <v>62.338999999999999</v>
      </c>
      <c r="C628" s="6">
        <v>56.201999999999998</v>
      </c>
      <c r="D628" s="6">
        <v>6.1370000000000005</v>
      </c>
      <c r="E628" s="6">
        <v>0</v>
      </c>
      <c r="F628" s="6">
        <v>0</v>
      </c>
      <c r="G628" s="6">
        <v>62.338999999999999</v>
      </c>
      <c r="H628" s="7">
        <v>2.9580000000000002</v>
      </c>
      <c r="I628" s="7">
        <v>5.6020000000000003</v>
      </c>
    </row>
    <row r="629" spans="1:9" x14ac:dyDescent="0.3">
      <c r="A629" s="35" t="s">
        <v>2560</v>
      </c>
      <c r="B629" s="6">
        <v>134.1</v>
      </c>
      <c r="C629" s="6">
        <v>122.45</v>
      </c>
      <c r="D629" s="6">
        <v>11.649999999999991</v>
      </c>
      <c r="E629" s="6">
        <v>0</v>
      </c>
      <c r="F629" s="6">
        <v>0</v>
      </c>
      <c r="G629" s="6">
        <v>134.1</v>
      </c>
      <c r="H629" s="7">
        <v>2.4489999999999998</v>
      </c>
      <c r="I629" s="7">
        <v>4.0410000000000004</v>
      </c>
    </row>
    <row r="630" spans="1:9" x14ac:dyDescent="0.3">
      <c r="A630" s="35" t="s">
        <v>2561</v>
      </c>
      <c r="B630" s="6">
        <v>147.125</v>
      </c>
      <c r="C630" s="6">
        <v>134.14500000000001</v>
      </c>
      <c r="D630" s="6">
        <v>12.97999999999999</v>
      </c>
      <c r="E630" s="6">
        <v>0</v>
      </c>
      <c r="F630" s="6">
        <v>0</v>
      </c>
      <c r="G630" s="6">
        <v>147.125</v>
      </c>
      <c r="H630" s="7">
        <v>2.4390000000000001</v>
      </c>
      <c r="I630" s="7">
        <v>4.0999999999999996</v>
      </c>
    </row>
    <row r="631" spans="1:9" x14ac:dyDescent="0.3">
      <c r="A631" s="31">
        <v>313810</v>
      </c>
      <c r="B631" s="6">
        <v>2345.9960000000001</v>
      </c>
      <c r="C631" s="6">
        <v>1844.1269999999997</v>
      </c>
      <c r="D631" s="6">
        <v>501.86900000000003</v>
      </c>
      <c r="E631" s="6">
        <v>0</v>
      </c>
      <c r="F631" s="6">
        <v>0</v>
      </c>
      <c r="G631" s="6">
        <v>2345.9960000000001</v>
      </c>
      <c r="H631" s="7">
        <v>1.2191333333333332</v>
      </c>
      <c r="I631" s="7">
        <v>7.56</v>
      </c>
    </row>
    <row r="632" spans="1:9" x14ac:dyDescent="0.3">
      <c r="A632" s="32" t="s">
        <v>1543</v>
      </c>
      <c r="B632" s="6">
        <v>2345.9960000000001</v>
      </c>
      <c r="C632" s="6">
        <v>1844.1269999999997</v>
      </c>
      <c r="D632" s="6">
        <v>501.86900000000003</v>
      </c>
      <c r="E632" s="6">
        <v>0</v>
      </c>
      <c r="F632" s="6">
        <v>0</v>
      </c>
      <c r="G632" s="6">
        <v>2345.9960000000001</v>
      </c>
      <c r="H632" s="7">
        <v>1.2191333333333332</v>
      </c>
      <c r="I632" s="7">
        <v>7.56</v>
      </c>
    </row>
    <row r="633" spans="1:9" x14ac:dyDescent="0.3">
      <c r="A633" s="33" t="s">
        <v>55</v>
      </c>
      <c r="B633" s="6">
        <v>2345.9960000000001</v>
      </c>
      <c r="C633" s="6">
        <v>1844.1269999999997</v>
      </c>
      <c r="D633" s="6">
        <v>501.86900000000003</v>
      </c>
      <c r="E633" s="6">
        <v>0</v>
      </c>
      <c r="F633" s="6">
        <v>0</v>
      </c>
      <c r="G633" s="6">
        <v>2345.9960000000001</v>
      </c>
      <c r="H633" s="7">
        <v>1.2191333333333332</v>
      </c>
      <c r="I633" s="7">
        <v>7.56</v>
      </c>
    </row>
    <row r="634" spans="1:9" x14ac:dyDescent="0.3">
      <c r="A634" s="34" t="s">
        <v>1568</v>
      </c>
      <c r="B634" s="6">
        <v>2345.9960000000001</v>
      </c>
      <c r="C634" s="6">
        <v>1844.1269999999997</v>
      </c>
      <c r="D634" s="6">
        <v>501.86900000000003</v>
      </c>
      <c r="E634" s="6">
        <v>0</v>
      </c>
      <c r="F634" s="6">
        <v>0</v>
      </c>
      <c r="G634" s="6">
        <v>2345.9960000000001</v>
      </c>
      <c r="H634" s="7">
        <v>1.2191333333333332</v>
      </c>
      <c r="I634" s="7">
        <v>7.56</v>
      </c>
    </row>
    <row r="635" spans="1:9" x14ac:dyDescent="0.3">
      <c r="A635" s="35" t="s">
        <v>1926</v>
      </c>
      <c r="B635" s="6">
        <v>123.65600000000001</v>
      </c>
      <c r="C635" s="6">
        <v>94.951999999999998</v>
      </c>
      <c r="D635" s="6">
        <v>28.704000000000008</v>
      </c>
      <c r="E635" s="6">
        <v>0</v>
      </c>
      <c r="F635" s="6">
        <v>0</v>
      </c>
      <c r="G635" s="6">
        <v>123.65600000000001</v>
      </c>
      <c r="H635" s="7">
        <v>0.91300000000000003</v>
      </c>
      <c r="I635" s="7">
        <v>7</v>
      </c>
    </row>
    <row r="636" spans="1:9" x14ac:dyDescent="0.3">
      <c r="A636" s="35" t="s">
        <v>1927</v>
      </c>
      <c r="B636" s="6">
        <v>116.42400000000001</v>
      </c>
      <c r="C636" s="6">
        <v>87.516000000000005</v>
      </c>
      <c r="D636" s="6">
        <v>28.908000000000001</v>
      </c>
      <c r="E636" s="6">
        <v>0</v>
      </c>
      <c r="F636" s="6">
        <v>0</v>
      </c>
      <c r="G636" s="6">
        <v>116.42400000000001</v>
      </c>
      <c r="H636" s="7">
        <v>0.88400000000000001</v>
      </c>
      <c r="I636" s="7">
        <v>7.2</v>
      </c>
    </row>
    <row r="637" spans="1:9" x14ac:dyDescent="0.3">
      <c r="A637" s="35" t="s">
        <v>1928</v>
      </c>
      <c r="B637" s="6">
        <v>118.482</v>
      </c>
      <c r="C637" s="6">
        <v>89.866</v>
      </c>
      <c r="D637" s="6">
        <v>28.616</v>
      </c>
      <c r="E637" s="6">
        <v>0</v>
      </c>
      <c r="F637" s="6">
        <v>0</v>
      </c>
      <c r="G637" s="6">
        <v>118.482</v>
      </c>
      <c r="H637" s="7">
        <v>0.91700000000000004</v>
      </c>
      <c r="I637" s="7">
        <v>7</v>
      </c>
    </row>
    <row r="638" spans="1:9" x14ac:dyDescent="0.3">
      <c r="A638" s="35" t="s">
        <v>1929</v>
      </c>
      <c r="B638" s="6">
        <v>160.691</v>
      </c>
      <c r="C638" s="6">
        <v>127.05800000000001</v>
      </c>
      <c r="D638" s="6">
        <v>33.632999999999996</v>
      </c>
      <c r="E638" s="6">
        <v>0</v>
      </c>
      <c r="F638" s="6">
        <v>0</v>
      </c>
      <c r="G638" s="6">
        <v>160.691</v>
      </c>
      <c r="H638" s="7">
        <v>1.258</v>
      </c>
      <c r="I638" s="7">
        <v>7.8</v>
      </c>
    </row>
    <row r="639" spans="1:9" x14ac:dyDescent="0.3">
      <c r="A639" s="35" t="s">
        <v>1930</v>
      </c>
      <c r="B639" s="6">
        <v>154.714</v>
      </c>
      <c r="C639" s="6">
        <v>125.30200000000001</v>
      </c>
      <c r="D639" s="6">
        <v>29.411999999999992</v>
      </c>
      <c r="E639" s="6">
        <v>0</v>
      </c>
      <c r="F639" s="6">
        <v>0</v>
      </c>
      <c r="G639" s="6">
        <v>154.714</v>
      </c>
      <c r="H639" s="7">
        <v>1.4570000000000001</v>
      </c>
      <c r="I639" s="7">
        <v>7.8</v>
      </c>
    </row>
    <row r="640" spans="1:9" x14ac:dyDescent="0.3">
      <c r="A640" s="35" t="s">
        <v>1931</v>
      </c>
      <c r="B640" s="6">
        <v>275.18400000000003</v>
      </c>
      <c r="C640" s="6">
        <v>233.89599999999999</v>
      </c>
      <c r="D640" s="6">
        <v>41.288000000000039</v>
      </c>
      <c r="E640" s="6">
        <v>0</v>
      </c>
      <c r="F640" s="6">
        <v>0</v>
      </c>
      <c r="G640" s="6">
        <v>275.18400000000003</v>
      </c>
      <c r="H640" s="7">
        <v>2.2490000000000001</v>
      </c>
      <c r="I640" s="7">
        <v>7.8</v>
      </c>
    </row>
    <row r="641" spans="1:9" x14ac:dyDescent="0.3">
      <c r="A641" s="35" t="s">
        <v>1932</v>
      </c>
      <c r="B641" s="6">
        <v>154</v>
      </c>
      <c r="C641" s="6">
        <v>120.3</v>
      </c>
      <c r="D641" s="6">
        <v>33.700000000000003</v>
      </c>
      <c r="E641" s="6">
        <v>0</v>
      </c>
      <c r="F641" s="6">
        <v>0</v>
      </c>
      <c r="G641" s="6">
        <v>154</v>
      </c>
      <c r="H641" s="7">
        <v>1.2030000000000001</v>
      </c>
      <c r="I641" s="7">
        <v>7</v>
      </c>
    </row>
    <row r="642" spans="1:9" x14ac:dyDescent="0.3">
      <c r="A642" s="35" t="s">
        <v>1933</v>
      </c>
      <c r="B642" s="6">
        <v>68.2</v>
      </c>
      <c r="C642" s="6">
        <v>49.8</v>
      </c>
      <c r="D642" s="6">
        <v>18.400000000000006</v>
      </c>
      <c r="E642" s="6">
        <v>0</v>
      </c>
      <c r="F642" s="6">
        <v>0</v>
      </c>
      <c r="G642" s="6">
        <v>68.2</v>
      </c>
      <c r="H642" s="7">
        <v>0.498</v>
      </c>
      <c r="I642" s="7">
        <v>6.5</v>
      </c>
    </row>
    <row r="643" spans="1:9" x14ac:dyDescent="0.3">
      <c r="A643" s="35" t="s">
        <v>1934</v>
      </c>
      <c r="B643" s="6">
        <v>182</v>
      </c>
      <c r="C643" s="6">
        <v>141.30000000000001</v>
      </c>
      <c r="D643" s="6">
        <v>40.699999999999989</v>
      </c>
      <c r="E643" s="6">
        <v>0</v>
      </c>
      <c r="F643" s="6">
        <v>0</v>
      </c>
      <c r="G643" s="6">
        <v>182</v>
      </c>
      <c r="H643" s="7">
        <v>1.413</v>
      </c>
      <c r="I643" s="7">
        <v>7.8</v>
      </c>
    </row>
    <row r="644" spans="1:9" x14ac:dyDescent="0.3">
      <c r="A644" s="35" t="s">
        <v>1935</v>
      </c>
      <c r="B644" s="6">
        <v>128.33099999999999</v>
      </c>
      <c r="C644" s="6">
        <v>99.134</v>
      </c>
      <c r="D644" s="6">
        <v>29.196999999999989</v>
      </c>
      <c r="E644" s="6">
        <v>0</v>
      </c>
      <c r="F644" s="6">
        <v>0</v>
      </c>
      <c r="G644" s="6">
        <v>128.33099999999999</v>
      </c>
      <c r="H644" s="7">
        <v>1.022</v>
      </c>
      <c r="I644" s="7">
        <v>7.2</v>
      </c>
    </row>
    <row r="645" spans="1:9" x14ac:dyDescent="0.3">
      <c r="A645" s="35" t="s">
        <v>1936</v>
      </c>
      <c r="B645" s="6">
        <v>166.11</v>
      </c>
      <c r="C645" s="6">
        <v>126.52500000000001</v>
      </c>
      <c r="D645" s="6">
        <v>39.585000000000008</v>
      </c>
      <c r="E645" s="6">
        <v>0</v>
      </c>
      <c r="F645" s="6">
        <v>0</v>
      </c>
      <c r="G645" s="6">
        <v>166.11</v>
      </c>
      <c r="H645" s="7">
        <v>1.2050000000000001</v>
      </c>
      <c r="I645" s="7">
        <v>7.8</v>
      </c>
    </row>
    <row r="646" spans="1:9" x14ac:dyDescent="0.3">
      <c r="A646" s="35" t="s">
        <v>1937</v>
      </c>
      <c r="B646" s="6">
        <v>228.85400000000001</v>
      </c>
      <c r="C646" s="6">
        <v>187.40799999999999</v>
      </c>
      <c r="D646" s="6">
        <v>41.446000000000026</v>
      </c>
      <c r="E646" s="6">
        <v>0</v>
      </c>
      <c r="F646" s="6">
        <v>0</v>
      </c>
      <c r="G646" s="6">
        <v>228.85400000000001</v>
      </c>
      <c r="H646" s="7">
        <v>1.768</v>
      </c>
      <c r="I646" s="7">
        <v>8.1999999999999993</v>
      </c>
    </row>
    <row r="647" spans="1:9" x14ac:dyDescent="0.3">
      <c r="A647" s="35" t="s">
        <v>1938</v>
      </c>
      <c r="B647" s="6">
        <v>135.03700000000001</v>
      </c>
      <c r="C647" s="6">
        <v>103.626</v>
      </c>
      <c r="D647" s="6">
        <v>31.411000000000001</v>
      </c>
      <c r="E647" s="6">
        <v>0</v>
      </c>
      <c r="F647" s="6">
        <v>0</v>
      </c>
      <c r="G647" s="6">
        <v>135.03700000000001</v>
      </c>
      <c r="H647" s="7">
        <v>1.026</v>
      </c>
      <c r="I647" s="7">
        <v>7.8</v>
      </c>
    </row>
    <row r="648" spans="1:9" x14ac:dyDescent="0.3">
      <c r="A648" s="35" t="s">
        <v>1939</v>
      </c>
      <c r="B648" s="6">
        <v>175.5</v>
      </c>
      <c r="C648" s="6">
        <v>135.80000000000001</v>
      </c>
      <c r="D648" s="6">
        <v>39.699999999999989</v>
      </c>
      <c r="E648" s="6">
        <v>0</v>
      </c>
      <c r="F648" s="6">
        <v>0</v>
      </c>
      <c r="G648" s="6">
        <v>175.5</v>
      </c>
      <c r="H648" s="7">
        <v>1.3580000000000001</v>
      </c>
      <c r="I648" s="7">
        <v>8.6999999999999993</v>
      </c>
    </row>
    <row r="649" spans="1:9" x14ac:dyDescent="0.3">
      <c r="A649" s="35" t="s">
        <v>1940</v>
      </c>
      <c r="B649" s="6">
        <v>158.81299999999999</v>
      </c>
      <c r="C649" s="6">
        <v>121.64400000000001</v>
      </c>
      <c r="D649" s="6">
        <v>37.168999999999983</v>
      </c>
      <c r="E649" s="6">
        <v>0</v>
      </c>
      <c r="F649" s="6">
        <v>0</v>
      </c>
      <c r="G649" s="6">
        <v>158.81299999999999</v>
      </c>
      <c r="H649" s="7">
        <v>1.1160000000000001</v>
      </c>
      <c r="I649" s="7">
        <v>7.8</v>
      </c>
    </row>
    <row r="650" spans="1:9" x14ac:dyDescent="0.3">
      <c r="A650" s="31">
        <v>313910</v>
      </c>
      <c r="B650" s="6">
        <v>1063.9829999999999</v>
      </c>
      <c r="C650" s="6">
        <v>911.22099999999989</v>
      </c>
      <c r="D650" s="6">
        <v>152.76200000000003</v>
      </c>
      <c r="E650" s="6">
        <v>0</v>
      </c>
      <c r="F650" s="6">
        <v>0</v>
      </c>
      <c r="G650" s="6">
        <v>1063.9829999999999</v>
      </c>
      <c r="H650" s="7">
        <v>2.327</v>
      </c>
      <c r="I650" s="7">
        <v>13.243000000000002</v>
      </c>
    </row>
    <row r="651" spans="1:9" x14ac:dyDescent="0.3">
      <c r="A651" s="32" t="s">
        <v>1543</v>
      </c>
      <c r="B651" s="6">
        <v>1063.9829999999999</v>
      </c>
      <c r="C651" s="6">
        <v>911.22099999999989</v>
      </c>
      <c r="D651" s="6">
        <v>152.76200000000003</v>
      </c>
      <c r="E651" s="6">
        <v>0</v>
      </c>
      <c r="F651" s="6">
        <v>0</v>
      </c>
      <c r="G651" s="6">
        <v>1063.9829999999999</v>
      </c>
      <c r="H651" s="7">
        <v>2.327</v>
      </c>
      <c r="I651" s="7">
        <v>13.243000000000002</v>
      </c>
    </row>
    <row r="652" spans="1:9" x14ac:dyDescent="0.3">
      <c r="A652" s="33" t="s">
        <v>55</v>
      </c>
      <c r="B652" s="6">
        <v>1063.9829999999999</v>
      </c>
      <c r="C652" s="6">
        <v>911.22099999999989</v>
      </c>
      <c r="D652" s="6">
        <v>152.76200000000003</v>
      </c>
      <c r="E652" s="6">
        <v>0</v>
      </c>
      <c r="F652" s="6">
        <v>0</v>
      </c>
      <c r="G652" s="6">
        <v>1063.9829999999999</v>
      </c>
      <c r="H652" s="7">
        <v>2.327</v>
      </c>
      <c r="I652" s="7">
        <v>13.243000000000002</v>
      </c>
    </row>
    <row r="653" spans="1:9" x14ac:dyDescent="0.3">
      <c r="A653" s="34" t="s">
        <v>1568</v>
      </c>
      <c r="B653" s="6">
        <v>1063.9829999999999</v>
      </c>
      <c r="C653" s="6">
        <v>911.22099999999989</v>
      </c>
      <c r="D653" s="6">
        <v>152.76200000000003</v>
      </c>
      <c r="E653" s="6">
        <v>0</v>
      </c>
      <c r="F653" s="6">
        <v>0</v>
      </c>
      <c r="G653" s="6">
        <v>1063.9829999999999</v>
      </c>
      <c r="H653" s="7">
        <v>2.327</v>
      </c>
      <c r="I653" s="7">
        <v>13.243000000000002</v>
      </c>
    </row>
    <row r="654" spans="1:9" x14ac:dyDescent="0.3">
      <c r="A654" s="35" t="s">
        <v>2562</v>
      </c>
      <c r="B654" s="6">
        <v>288.76499999999999</v>
      </c>
      <c r="C654" s="6">
        <v>248.17</v>
      </c>
      <c r="D654" s="6">
        <v>40.594999999999999</v>
      </c>
      <c r="E654" s="6">
        <v>0</v>
      </c>
      <c r="F654" s="6">
        <v>0</v>
      </c>
      <c r="G654" s="6">
        <v>288.76499999999999</v>
      </c>
      <c r="H654" s="7">
        <v>2.1579999999999999</v>
      </c>
      <c r="I654" s="7">
        <v>12.672000000000001</v>
      </c>
    </row>
    <row r="655" spans="1:9" x14ac:dyDescent="0.3">
      <c r="A655" s="35" t="s">
        <v>2563</v>
      </c>
      <c r="B655" s="6">
        <v>222.09899999999999</v>
      </c>
      <c r="C655" s="6">
        <v>179.679</v>
      </c>
      <c r="D655" s="6">
        <v>42.419999999999987</v>
      </c>
      <c r="E655" s="6">
        <v>0</v>
      </c>
      <c r="F655" s="6">
        <v>0</v>
      </c>
      <c r="G655" s="6">
        <v>222.09899999999999</v>
      </c>
      <c r="H655" s="7">
        <v>1.7789999999999999</v>
      </c>
      <c r="I655" s="7">
        <v>14.208</v>
      </c>
    </row>
    <row r="656" spans="1:9" x14ac:dyDescent="0.3">
      <c r="A656" s="35" t="s">
        <v>2564</v>
      </c>
      <c r="B656" s="6">
        <v>274.07400000000001</v>
      </c>
      <c r="C656" s="6">
        <v>234.702</v>
      </c>
      <c r="D656" s="6">
        <v>39.372000000000014</v>
      </c>
      <c r="E656" s="6">
        <v>0</v>
      </c>
      <c r="F656" s="6">
        <v>0</v>
      </c>
      <c r="G656" s="6">
        <v>274.07400000000001</v>
      </c>
      <c r="H656" s="7">
        <v>2.3010000000000002</v>
      </c>
      <c r="I656" s="7">
        <v>13.249000000000001</v>
      </c>
    </row>
    <row r="657" spans="1:9" x14ac:dyDescent="0.3">
      <c r="A657" s="35" t="s">
        <v>2565</v>
      </c>
      <c r="B657" s="6">
        <v>279.04500000000002</v>
      </c>
      <c r="C657" s="6">
        <v>248.67</v>
      </c>
      <c r="D657" s="6">
        <v>30.375000000000028</v>
      </c>
      <c r="E657" s="6">
        <v>0</v>
      </c>
      <c r="F657" s="6">
        <v>0</v>
      </c>
      <c r="G657" s="6">
        <v>279.04500000000002</v>
      </c>
      <c r="H657" s="7">
        <v>3.07</v>
      </c>
      <c r="I657" s="7">
        <v>12.843</v>
      </c>
    </row>
    <row r="658" spans="1:9" x14ac:dyDescent="0.3">
      <c r="A658" s="31">
        <v>314110</v>
      </c>
      <c r="B658" s="6">
        <v>956.76099999999985</v>
      </c>
      <c r="C658" s="6">
        <v>810.67100000000016</v>
      </c>
      <c r="D658" s="6">
        <v>146.08999999999995</v>
      </c>
      <c r="E658" s="6">
        <v>0</v>
      </c>
      <c r="F658" s="6">
        <v>0</v>
      </c>
      <c r="G658" s="6">
        <v>956.76099999999985</v>
      </c>
      <c r="H658" s="7">
        <v>0.74472727272727279</v>
      </c>
      <c r="I658" s="7">
        <v>2.3125000000000004</v>
      </c>
    </row>
    <row r="659" spans="1:9" x14ac:dyDescent="0.3">
      <c r="A659" s="32" t="s">
        <v>1543</v>
      </c>
      <c r="B659" s="6">
        <v>956.76099999999985</v>
      </c>
      <c r="C659" s="6">
        <v>810.67100000000016</v>
      </c>
      <c r="D659" s="6">
        <v>146.08999999999995</v>
      </c>
      <c r="E659" s="6">
        <v>0</v>
      </c>
      <c r="F659" s="6">
        <v>0</v>
      </c>
      <c r="G659" s="6">
        <v>956.76099999999985</v>
      </c>
      <c r="H659" s="7">
        <v>0.74472727272727279</v>
      </c>
      <c r="I659" s="7">
        <v>2.3125000000000004</v>
      </c>
    </row>
    <row r="660" spans="1:9" x14ac:dyDescent="0.3">
      <c r="A660" s="33" t="s">
        <v>63</v>
      </c>
      <c r="B660" s="6">
        <v>956.76099999999985</v>
      </c>
      <c r="C660" s="6">
        <v>810.67100000000016</v>
      </c>
      <c r="D660" s="6">
        <v>146.08999999999995</v>
      </c>
      <c r="E660" s="6">
        <v>0</v>
      </c>
      <c r="F660" s="6">
        <v>0</v>
      </c>
      <c r="G660" s="6">
        <v>956.76099999999985</v>
      </c>
      <c r="H660" s="7">
        <v>0.74472727272727279</v>
      </c>
      <c r="I660" s="7">
        <v>2.3125000000000004</v>
      </c>
    </row>
    <row r="661" spans="1:9" x14ac:dyDescent="0.3">
      <c r="A661" s="34" t="s">
        <v>1568</v>
      </c>
      <c r="B661" s="6">
        <v>107.602</v>
      </c>
      <c r="C661" s="6">
        <v>82.84</v>
      </c>
      <c r="D661" s="6">
        <v>24.762000000000008</v>
      </c>
      <c r="E661" s="6">
        <v>0</v>
      </c>
      <c r="F661" s="6">
        <v>0</v>
      </c>
      <c r="G661" s="6">
        <v>107.602</v>
      </c>
      <c r="H661" s="7">
        <v>0.69199999999999995</v>
      </c>
      <c r="I661" s="7">
        <v>3.6</v>
      </c>
    </row>
    <row r="662" spans="1:9" x14ac:dyDescent="0.3">
      <c r="A662" s="35" t="s">
        <v>2566</v>
      </c>
      <c r="B662" s="6">
        <v>82.555000000000007</v>
      </c>
      <c r="C662" s="6">
        <v>63.832000000000001</v>
      </c>
      <c r="D662" s="6">
        <v>18.723000000000006</v>
      </c>
      <c r="E662" s="6">
        <v>0</v>
      </c>
      <c r="F662" s="6">
        <v>0</v>
      </c>
      <c r="G662" s="6">
        <v>82.555000000000007</v>
      </c>
      <c r="H662" s="7">
        <v>0.80800000000000005</v>
      </c>
      <c r="I662" s="7">
        <v>3.6</v>
      </c>
    </row>
    <row r="663" spans="1:9" x14ac:dyDescent="0.3">
      <c r="A663" s="35" t="s">
        <v>2547</v>
      </c>
      <c r="B663" s="6">
        <v>25.046999999999997</v>
      </c>
      <c r="C663" s="6">
        <v>19.007999999999996</v>
      </c>
      <c r="D663" s="6">
        <v>6.0390000000000015</v>
      </c>
      <c r="E663" s="6">
        <v>0</v>
      </c>
      <c r="F663" s="6">
        <v>0</v>
      </c>
      <c r="G663" s="6">
        <v>25.046999999999997</v>
      </c>
      <c r="H663" s="7">
        <v>0.57599999999999996</v>
      </c>
      <c r="I663" s="7">
        <v>3.6</v>
      </c>
    </row>
    <row r="664" spans="1:9" x14ac:dyDescent="0.3">
      <c r="A664" s="34" t="s">
        <v>18</v>
      </c>
      <c r="B664" s="6">
        <v>849.15899999999976</v>
      </c>
      <c r="C664" s="6">
        <v>727.83100000000024</v>
      </c>
      <c r="D664" s="6">
        <v>121.32799999999997</v>
      </c>
      <c r="E664" s="6">
        <v>0</v>
      </c>
      <c r="F664" s="6">
        <v>0</v>
      </c>
      <c r="G664" s="6">
        <v>849.15899999999976</v>
      </c>
      <c r="H664" s="7">
        <v>0.75</v>
      </c>
      <c r="I664" s="7">
        <v>2.1837500000000003</v>
      </c>
    </row>
    <row r="665" spans="1:9" x14ac:dyDescent="0.3">
      <c r="A665" s="35" t="s">
        <v>2567</v>
      </c>
      <c r="B665" s="6">
        <v>3.234</v>
      </c>
      <c r="C665" s="6">
        <v>1.512</v>
      </c>
      <c r="D665" s="6">
        <v>1.722</v>
      </c>
      <c r="E665" s="6">
        <v>0</v>
      </c>
      <c r="F665" s="6">
        <v>0</v>
      </c>
      <c r="G665" s="6">
        <v>3.234</v>
      </c>
      <c r="H665" s="7">
        <v>7.1999999999999995E-2</v>
      </c>
      <c r="I665" s="7">
        <v>1.1859999999999999</v>
      </c>
    </row>
    <row r="666" spans="1:9" x14ac:dyDescent="0.3">
      <c r="A666" s="35" t="s">
        <v>2568</v>
      </c>
      <c r="B666" s="6">
        <v>7.1120000000000001</v>
      </c>
      <c r="C666" s="6">
        <v>4.0599999999999996</v>
      </c>
      <c r="D666" s="6">
        <v>3.0520000000000005</v>
      </c>
      <c r="E666" s="6">
        <v>0</v>
      </c>
      <c r="F666" s="6">
        <v>0</v>
      </c>
      <c r="G666" s="6">
        <v>7.1120000000000001</v>
      </c>
      <c r="H666" s="7">
        <v>0.14499999999999999</v>
      </c>
      <c r="I666" s="7">
        <v>1.5820000000000001</v>
      </c>
    </row>
    <row r="667" spans="1:9" x14ac:dyDescent="0.3">
      <c r="A667" s="35" t="s">
        <v>2569</v>
      </c>
      <c r="B667" s="6">
        <v>46.22</v>
      </c>
      <c r="C667" s="6">
        <v>40.68</v>
      </c>
      <c r="D667" s="6">
        <v>5.5399999999999991</v>
      </c>
      <c r="E667" s="6">
        <v>0</v>
      </c>
      <c r="F667" s="6">
        <v>0</v>
      </c>
      <c r="G667" s="6">
        <v>46.22</v>
      </c>
      <c r="H667" s="7">
        <v>2.0339999999999998</v>
      </c>
      <c r="I667" s="7">
        <v>4</v>
      </c>
    </row>
    <row r="668" spans="1:9" x14ac:dyDescent="0.3">
      <c r="A668" s="35" t="s">
        <v>2570</v>
      </c>
      <c r="B668" s="6">
        <v>84.483000000000004</v>
      </c>
      <c r="C668" s="6">
        <v>70.497</v>
      </c>
      <c r="D668" s="6">
        <v>13.986000000000004</v>
      </c>
      <c r="E668" s="6">
        <v>0</v>
      </c>
      <c r="F668" s="6">
        <v>0</v>
      </c>
      <c r="G668" s="6">
        <v>84.483000000000004</v>
      </c>
      <c r="H668" s="7">
        <v>1.119</v>
      </c>
      <c r="I668" s="7">
        <v>3.2</v>
      </c>
    </row>
    <row r="669" spans="1:9" x14ac:dyDescent="0.3">
      <c r="A669" s="35" t="s">
        <v>2571</v>
      </c>
      <c r="B669" s="6">
        <v>150.63999999999999</v>
      </c>
      <c r="C669" s="6">
        <v>130.80000000000001</v>
      </c>
      <c r="D669" s="6">
        <v>19.839999999999975</v>
      </c>
      <c r="E669" s="6">
        <v>0</v>
      </c>
      <c r="F669" s="6">
        <v>0</v>
      </c>
      <c r="G669" s="6">
        <v>150.63999999999999</v>
      </c>
      <c r="H669" s="7">
        <v>1.635</v>
      </c>
      <c r="I669" s="7">
        <v>3.6</v>
      </c>
    </row>
    <row r="670" spans="1:9" x14ac:dyDescent="0.3">
      <c r="A670" s="35" t="s">
        <v>2572</v>
      </c>
      <c r="B670" s="6">
        <v>2.0550000000000002</v>
      </c>
      <c r="C670" s="6">
        <v>1.08</v>
      </c>
      <c r="D670" s="6">
        <v>0.97500000000000009</v>
      </c>
      <c r="E670" s="6">
        <v>0</v>
      </c>
      <c r="F670" s="6">
        <v>0</v>
      </c>
      <c r="G670" s="6">
        <v>2.0550000000000002</v>
      </c>
      <c r="H670" s="7">
        <v>7.1999999999999995E-2</v>
      </c>
      <c r="I670" s="7">
        <v>0.94699999999999995</v>
      </c>
    </row>
    <row r="671" spans="1:9" x14ac:dyDescent="0.3">
      <c r="A671" s="35" t="s">
        <v>2573</v>
      </c>
      <c r="B671" s="6">
        <v>2.052</v>
      </c>
      <c r="C671" s="6">
        <v>1.1399999999999999</v>
      </c>
      <c r="D671" s="6">
        <v>0.91200000000000014</v>
      </c>
      <c r="E671" s="6">
        <v>0</v>
      </c>
      <c r="F671" s="6">
        <v>0</v>
      </c>
      <c r="G671" s="6">
        <v>2.052</v>
      </c>
      <c r="H671" s="7">
        <v>9.5000000000000001E-2</v>
      </c>
      <c r="I671" s="7">
        <v>1.1000000000000001</v>
      </c>
    </row>
    <row r="672" spans="1:9" x14ac:dyDescent="0.3">
      <c r="A672" s="35" t="s">
        <v>2574</v>
      </c>
      <c r="B672" s="6">
        <v>1.3640000000000001</v>
      </c>
      <c r="C672" s="6">
        <v>0.92400000000000004</v>
      </c>
      <c r="D672" s="6">
        <v>0.44000000000000006</v>
      </c>
      <c r="E672" s="6">
        <v>0</v>
      </c>
      <c r="F672" s="6">
        <v>0</v>
      </c>
      <c r="G672" s="6">
        <v>1.3640000000000001</v>
      </c>
      <c r="H672" s="7">
        <v>4.2000000000000003E-2</v>
      </c>
      <c r="I672" s="7">
        <v>0.78300000000000003</v>
      </c>
    </row>
    <row r="673" spans="1:9" x14ac:dyDescent="0.3">
      <c r="A673" s="35" t="s">
        <v>2575</v>
      </c>
      <c r="B673" s="6">
        <v>0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7">
        <v>0</v>
      </c>
      <c r="I673" s="7">
        <v>0.48399999999999999</v>
      </c>
    </row>
    <row r="674" spans="1:9" x14ac:dyDescent="0.3">
      <c r="A674" s="35" t="s">
        <v>2576</v>
      </c>
      <c r="B674" s="6">
        <v>1.02</v>
      </c>
      <c r="C674" s="6">
        <v>0.18</v>
      </c>
      <c r="D674" s="6">
        <v>0.84000000000000008</v>
      </c>
      <c r="E674" s="6">
        <v>0</v>
      </c>
      <c r="F674" s="6">
        <v>0</v>
      </c>
      <c r="G674" s="6">
        <v>1.02</v>
      </c>
      <c r="H674" s="7">
        <v>8.9999999999999993E-3</v>
      </c>
      <c r="I674" s="7">
        <v>0.89900000000000002</v>
      </c>
    </row>
    <row r="675" spans="1:9" x14ac:dyDescent="0.3">
      <c r="A675" s="35" t="s">
        <v>2577</v>
      </c>
      <c r="B675" s="6">
        <v>2.0739999999999998</v>
      </c>
      <c r="C675" s="6">
        <v>1.972</v>
      </c>
      <c r="D675" s="6">
        <v>0.10199999999999987</v>
      </c>
      <c r="E675" s="6">
        <v>0</v>
      </c>
      <c r="F675" s="6">
        <v>0</v>
      </c>
      <c r="G675" s="6">
        <v>2.0739999999999998</v>
      </c>
      <c r="H675" s="7">
        <v>0.11600000000000001</v>
      </c>
      <c r="I675" s="7">
        <v>0.73799999999999999</v>
      </c>
    </row>
    <row r="676" spans="1:9" x14ac:dyDescent="0.3">
      <c r="A676" s="35" t="s">
        <v>2578</v>
      </c>
      <c r="B676" s="6">
        <v>3.1110000000000002</v>
      </c>
      <c r="C676" s="6">
        <v>1.53</v>
      </c>
      <c r="D676" s="6">
        <v>1.5810000000000002</v>
      </c>
      <c r="E676" s="6">
        <v>0</v>
      </c>
      <c r="F676" s="6">
        <v>0</v>
      </c>
      <c r="G676" s="6">
        <v>3.1110000000000002</v>
      </c>
      <c r="H676" s="7">
        <v>0.09</v>
      </c>
      <c r="I676" s="7">
        <v>1.357</v>
      </c>
    </row>
    <row r="677" spans="1:9" x14ac:dyDescent="0.3">
      <c r="A677" s="35" t="s">
        <v>2579</v>
      </c>
      <c r="B677" s="6">
        <v>3.2480000000000002</v>
      </c>
      <c r="C677" s="6">
        <v>2.1</v>
      </c>
      <c r="D677" s="6">
        <v>1.1480000000000001</v>
      </c>
      <c r="E677" s="6">
        <v>0</v>
      </c>
      <c r="F677" s="6">
        <v>0</v>
      </c>
      <c r="G677" s="6">
        <v>3.2480000000000002</v>
      </c>
      <c r="H677" s="7">
        <v>0.15</v>
      </c>
      <c r="I677" s="7">
        <v>1.198</v>
      </c>
    </row>
    <row r="678" spans="1:9" x14ac:dyDescent="0.3">
      <c r="A678" s="35" t="s">
        <v>2580</v>
      </c>
      <c r="B678" s="6">
        <v>2.944</v>
      </c>
      <c r="C678" s="6">
        <v>1.504</v>
      </c>
      <c r="D678" s="6">
        <v>1.44</v>
      </c>
      <c r="E678" s="6">
        <v>0</v>
      </c>
      <c r="F678" s="6">
        <v>0</v>
      </c>
      <c r="G678" s="6">
        <v>2.944</v>
      </c>
      <c r="H678" s="7">
        <v>9.4E-2</v>
      </c>
      <c r="I678" s="7">
        <v>1.3009999999999999</v>
      </c>
    </row>
    <row r="679" spans="1:9" x14ac:dyDescent="0.3">
      <c r="A679" s="35" t="s">
        <v>2581</v>
      </c>
      <c r="B679" s="6">
        <v>8.8770000000000007</v>
      </c>
      <c r="C679" s="6">
        <v>4.7850000000000001</v>
      </c>
      <c r="D679" s="6">
        <v>4.0920000000000005</v>
      </c>
      <c r="E679" s="6">
        <v>0</v>
      </c>
      <c r="F679" s="6">
        <v>0</v>
      </c>
      <c r="G679" s="6">
        <v>8.8770000000000007</v>
      </c>
      <c r="H679" s="7">
        <v>0.14499999999999999</v>
      </c>
      <c r="I679" s="7">
        <v>1.8</v>
      </c>
    </row>
    <row r="680" spans="1:9" x14ac:dyDescent="0.3">
      <c r="A680" s="35" t="s">
        <v>2582</v>
      </c>
      <c r="B680" s="6">
        <v>226.708</v>
      </c>
      <c r="C680" s="6">
        <v>197.37200000000001</v>
      </c>
      <c r="D680" s="6">
        <v>29.335999999999984</v>
      </c>
      <c r="E680" s="6">
        <v>0</v>
      </c>
      <c r="F680" s="6">
        <v>0</v>
      </c>
      <c r="G680" s="6">
        <v>226.708</v>
      </c>
      <c r="H680" s="7">
        <v>2.597</v>
      </c>
      <c r="I680" s="7">
        <v>5.6</v>
      </c>
    </row>
    <row r="681" spans="1:9" x14ac:dyDescent="0.3">
      <c r="A681" s="35" t="s">
        <v>2583</v>
      </c>
      <c r="B681" s="6">
        <v>212.256</v>
      </c>
      <c r="C681" s="6">
        <v>186.714</v>
      </c>
      <c r="D681" s="6">
        <v>25.542000000000002</v>
      </c>
      <c r="E681" s="6">
        <v>0</v>
      </c>
      <c r="F681" s="6">
        <v>0</v>
      </c>
      <c r="G681" s="6">
        <v>212.256</v>
      </c>
      <c r="H681" s="7">
        <v>2.8290000000000002</v>
      </c>
      <c r="I681" s="7">
        <v>5.6</v>
      </c>
    </row>
    <row r="682" spans="1:9" x14ac:dyDescent="0.3">
      <c r="A682" s="35" t="s">
        <v>2584</v>
      </c>
      <c r="B682" s="6">
        <v>74.56</v>
      </c>
      <c r="C682" s="6">
        <v>66.7</v>
      </c>
      <c r="D682" s="6">
        <v>7.8599999999999994</v>
      </c>
      <c r="E682" s="6">
        <v>0</v>
      </c>
      <c r="F682" s="6">
        <v>0</v>
      </c>
      <c r="G682" s="6">
        <v>74.56</v>
      </c>
      <c r="H682" s="7">
        <v>3.335</v>
      </c>
      <c r="I682" s="7">
        <v>5.7</v>
      </c>
    </row>
    <row r="683" spans="1:9" x14ac:dyDescent="0.3">
      <c r="A683" s="35" t="s">
        <v>2585</v>
      </c>
      <c r="B683" s="6">
        <v>16.021000000000001</v>
      </c>
      <c r="C683" s="6">
        <v>13.801</v>
      </c>
      <c r="D683" s="6">
        <v>2.2200000000000006</v>
      </c>
      <c r="E683" s="6">
        <v>0</v>
      </c>
      <c r="F683" s="6">
        <v>0</v>
      </c>
      <c r="G683" s="6">
        <v>16.021000000000001</v>
      </c>
      <c r="H683" s="7">
        <v>0.373</v>
      </c>
      <c r="I683" s="7">
        <v>1.2</v>
      </c>
    </row>
    <row r="684" spans="1:9" x14ac:dyDescent="0.3">
      <c r="A684" s="35" t="s">
        <v>2586</v>
      </c>
      <c r="B684" s="6">
        <v>1.18</v>
      </c>
      <c r="C684" s="6">
        <v>0.48</v>
      </c>
      <c r="D684" s="6">
        <v>0.7</v>
      </c>
      <c r="E684" s="6">
        <v>0</v>
      </c>
      <c r="F684" s="6">
        <v>0</v>
      </c>
      <c r="G684" s="6">
        <v>1.18</v>
      </c>
      <c r="H684" s="7">
        <v>4.8000000000000001E-2</v>
      </c>
      <c r="I684" s="7">
        <v>1.4</v>
      </c>
    </row>
    <row r="685" spans="1:9" x14ac:dyDescent="0.3">
      <c r="A685" s="31">
        <v>314210</v>
      </c>
      <c r="B685" s="6">
        <v>250.86100000000002</v>
      </c>
      <c r="C685" s="6">
        <v>188.67100000000002</v>
      </c>
      <c r="D685" s="6">
        <v>62.190000000000005</v>
      </c>
      <c r="E685" s="6">
        <v>0</v>
      </c>
      <c r="F685" s="6">
        <v>0</v>
      </c>
      <c r="G685" s="6">
        <v>250.86100000000002</v>
      </c>
      <c r="H685" s="7">
        <v>0.56963636363636361</v>
      </c>
      <c r="I685" s="7">
        <v>2.7468181818181816</v>
      </c>
    </row>
    <row r="686" spans="1:9" x14ac:dyDescent="0.3">
      <c r="A686" s="32" t="s">
        <v>1535</v>
      </c>
      <c r="B686" s="6">
        <v>250.86100000000002</v>
      </c>
      <c r="C686" s="6">
        <v>188.67100000000002</v>
      </c>
      <c r="D686" s="6">
        <v>62.190000000000005</v>
      </c>
      <c r="E686" s="6">
        <v>0</v>
      </c>
      <c r="F686" s="6">
        <v>0</v>
      </c>
      <c r="G686" s="6">
        <v>250.86100000000002</v>
      </c>
      <c r="H686" s="7">
        <v>0.56963636363636361</v>
      </c>
      <c r="I686" s="7">
        <v>2.7468181818181816</v>
      </c>
    </row>
    <row r="687" spans="1:9" x14ac:dyDescent="0.3">
      <c r="A687" s="33" t="s">
        <v>55</v>
      </c>
      <c r="B687" s="6">
        <v>250.86100000000002</v>
      </c>
      <c r="C687" s="6">
        <v>188.67100000000002</v>
      </c>
      <c r="D687" s="6">
        <v>62.190000000000005</v>
      </c>
      <c r="E687" s="6">
        <v>0</v>
      </c>
      <c r="F687" s="6">
        <v>0</v>
      </c>
      <c r="G687" s="6">
        <v>250.86100000000002</v>
      </c>
      <c r="H687" s="7">
        <v>0.56963636363636361</v>
      </c>
      <c r="I687" s="7">
        <v>2.7468181818181816</v>
      </c>
    </row>
    <row r="688" spans="1:9" x14ac:dyDescent="0.3">
      <c r="A688" s="34" t="s">
        <v>1568</v>
      </c>
      <c r="B688" s="6">
        <v>217.471</v>
      </c>
      <c r="C688" s="6">
        <v>165.93600000000001</v>
      </c>
      <c r="D688" s="6">
        <v>51.534999999999997</v>
      </c>
      <c r="E688" s="6">
        <v>0</v>
      </c>
      <c r="F688" s="6">
        <v>0</v>
      </c>
      <c r="G688" s="6">
        <v>217.471</v>
      </c>
      <c r="H688" s="7">
        <v>0.6652499999999999</v>
      </c>
      <c r="I688" s="7">
        <v>3.004</v>
      </c>
    </row>
    <row r="689" spans="1:9" x14ac:dyDescent="0.3">
      <c r="A689" s="35" t="s">
        <v>1850</v>
      </c>
      <c r="B689" s="6">
        <v>15.366</v>
      </c>
      <c r="C689" s="6">
        <v>9.8279999999999994</v>
      </c>
      <c r="D689" s="6">
        <v>5.5380000000000003</v>
      </c>
      <c r="E689" s="6">
        <v>0</v>
      </c>
      <c r="F689" s="6">
        <v>0</v>
      </c>
      <c r="G689" s="6">
        <v>15.366</v>
      </c>
      <c r="H689" s="7">
        <v>0.252</v>
      </c>
      <c r="I689" s="7">
        <v>2.1440000000000001</v>
      </c>
    </row>
    <row r="690" spans="1:9" x14ac:dyDescent="0.3">
      <c r="A690" s="35" t="s">
        <v>1851</v>
      </c>
      <c r="B690" s="6">
        <v>10.74</v>
      </c>
      <c r="C690" s="6">
        <v>7.02</v>
      </c>
      <c r="D690" s="6">
        <v>3.7200000000000006</v>
      </c>
      <c r="E690" s="6">
        <v>0</v>
      </c>
      <c r="F690" s="6">
        <v>0</v>
      </c>
      <c r="G690" s="6">
        <v>10.74</v>
      </c>
      <c r="H690" s="7">
        <v>0.35099999999999998</v>
      </c>
      <c r="I690" s="7">
        <v>2.6840000000000002</v>
      </c>
    </row>
    <row r="691" spans="1:9" x14ac:dyDescent="0.3">
      <c r="A691" s="35" t="s">
        <v>1852</v>
      </c>
      <c r="B691" s="6">
        <v>27.26</v>
      </c>
      <c r="C691" s="6">
        <v>19.599</v>
      </c>
      <c r="D691" s="6">
        <v>7.6610000000000014</v>
      </c>
      <c r="E691" s="6">
        <v>0</v>
      </c>
      <c r="F691" s="6">
        <v>0</v>
      </c>
      <c r="G691" s="6">
        <v>27.26</v>
      </c>
      <c r="H691" s="7">
        <v>0.41699999999999998</v>
      </c>
      <c r="I691" s="7">
        <v>2.5</v>
      </c>
    </row>
    <row r="692" spans="1:9" x14ac:dyDescent="0.3">
      <c r="A692" s="35" t="s">
        <v>1853</v>
      </c>
      <c r="B692" s="6">
        <v>51.841000000000001</v>
      </c>
      <c r="C692" s="6">
        <v>41.877000000000002</v>
      </c>
      <c r="D692" s="6">
        <v>9.9639999999999986</v>
      </c>
      <c r="E692" s="6">
        <v>0</v>
      </c>
      <c r="F692" s="6">
        <v>0</v>
      </c>
      <c r="G692" s="6">
        <v>51.841000000000001</v>
      </c>
      <c r="H692" s="7">
        <v>0.89100000000000001</v>
      </c>
      <c r="I692" s="7">
        <v>3.004</v>
      </c>
    </row>
    <row r="693" spans="1:9" x14ac:dyDescent="0.3">
      <c r="A693" s="35" t="s">
        <v>1854</v>
      </c>
      <c r="B693" s="6">
        <v>20.92</v>
      </c>
      <c r="C693" s="6">
        <v>16.5</v>
      </c>
      <c r="D693" s="6">
        <v>4.4200000000000017</v>
      </c>
      <c r="E693" s="6">
        <v>0</v>
      </c>
      <c r="F693" s="6">
        <v>0</v>
      </c>
      <c r="G693" s="6">
        <v>20.92</v>
      </c>
      <c r="H693" s="7">
        <v>0.82499999999999996</v>
      </c>
      <c r="I693" s="7">
        <v>3.2</v>
      </c>
    </row>
    <row r="694" spans="1:9" x14ac:dyDescent="0.3">
      <c r="A694" s="35" t="s">
        <v>1855</v>
      </c>
      <c r="B694" s="6">
        <v>22.58</v>
      </c>
      <c r="C694" s="6">
        <v>17.600000000000001</v>
      </c>
      <c r="D694" s="6">
        <v>4.9799999999999969</v>
      </c>
      <c r="E694" s="6">
        <v>0</v>
      </c>
      <c r="F694" s="6">
        <v>0</v>
      </c>
      <c r="G694" s="6">
        <v>22.58</v>
      </c>
      <c r="H694" s="7">
        <v>0.88</v>
      </c>
      <c r="I694" s="7">
        <v>3.6</v>
      </c>
    </row>
    <row r="695" spans="1:9" x14ac:dyDescent="0.3">
      <c r="A695" s="35" t="s">
        <v>1856</v>
      </c>
      <c r="B695" s="6">
        <v>46.244</v>
      </c>
      <c r="C695" s="6">
        <v>35.552</v>
      </c>
      <c r="D695" s="6">
        <v>10.692</v>
      </c>
      <c r="E695" s="6">
        <v>0</v>
      </c>
      <c r="F695" s="6">
        <v>0</v>
      </c>
      <c r="G695" s="6">
        <v>46.244</v>
      </c>
      <c r="H695" s="7">
        <v>0.80800000000000005</v>
      </c>
      <c r="I695" s="7">
        <v>3.5</v>
      </c>
    </row>
    <row r="696" spans="1:9" x14ac:dyDescent="0.3">
      <c r="A696" s="35" t="s">
        <v>1857</v>
      </c>
      <c r="B696" s="6">
        <v>22.52</v>
      </c>
      <c r="C696" s="6">
        <v>17.96</v>
      </c>
      <c r="D696" s="6">
        <v>4.5599999999999987</v>
      </c>
      <c r="E696" s="6">
        <v>0</v>
      </c>
      <c r="F696" s="6">
        <v>0</v>
      </c>
      <c r="G696" s="6">
        <v>22.52</v>
      </c>
      <c r="H696" s="7">
        <v>0.89800000000000002</v>
      </c>
      <c r="I696" s="7">
        <v>3.4</v>
      </c>
    </row>
    <row r="697" spans="1:9" x14ac:dyDescent="0.3">
      <c r="A697" s="34" t="s">
        <v>18</v>
      </c>
      <c r="B697" s="6">
        <v>33.39</v>
      </c>
      <c r="C697" s="6">
        <v>22.734999999999999</v>
      </c>
      <c r="D697" s="6">
        <v>10.655000000000001</v>
      </c>
      <c r="E697" s="6">
        <v>0</v>
      </c>
      <c r="F697" s="6">
        <v>0</v>
      </c>
      <c r="G697" s="6">
        <v>33.39</v>
      </c>
      <c r="H697" s="7">
        <v>0.31466666666666671</v>
      </c>
      <c r="I697" s="7">
        <v>2.0609999999999999</v>
      </c>
    </row>
    <row r="698" spans="1:9" x14ac:dyDescent="0.3">
      <c r="A698" s="35" t="s">
        <v>1858</v>
      </c>
      <c r="B698" s="6">
        <v>11</v>
      </c>
      <c r="C698" s="6">
        <v>8.16</v>
      </c>
      <c r="D698" s="6">
        <v>2.84</v>
      </c>
      <c r="E698" s="6">
        <v>0</v>
      </c>
      <c r="F698" s="6">
        <v>0</v>
      </c>
      <c r="G698" s="6">
        <v>11</v>
      </c>
      <c r="H698" s="7">
        <v>0.40799999999999997</v>
      </c>
      <c r="I698" s="7">
        <v>2.0550000000000002</v>
      </c>
    </row>
    <row r="699" spans="1:9" x14ac:dyDescent="0.3">
      <c r="A699" s="35" t="s">
        <v>1859</v>
      </c>
      <c r="B699" s="6">
        <v>13.93</v>
      </c>
      <c r="C699" s="6">
        <v>8.9949999999999992</v>
      </c>
      <c r="D699" s="6">
        <v>4.9350000000000005</v>
      </c>
      <c r="E699" s="6">
        <v>0</v>
      </c>
      <c r="F699" s="6">
        <v>0</v>
      </c>
      <c r="G699" s="6">
        <v>13.93</v>
      </c>
      <c r="H699" s="7">
        <v>0.25700000000000001</v>
      </c>
      <c r="I699" s="7">
        <v>2.0449999999999999</v>
      </c>
    </row>
    <row r="700" spans="1:9" x14ac:dyDescent="0.3">
      <c r="A700" s="35" t="s">
        <v>1860</v>
      </c>
      <c r="B700" s="6">
        <v>8.4600000000000009</v>
      </c>
      <c r="C700" s="6">
        <v>5.58</v>
      </c>
      <c r="D700" s="6">
        <v>2.8800000000000008</v>
      </c>
      <c r="E700" s="6">
        <v>0</v>
      </c>
      <c r="F700" s="6">
        <v>0</v>
      </c>
      <c r="G700" s="6">
        <v>8.4600000000000009</v>
      </c>
      <c r="H700" s="7">
        <v>0.27900000000000003</v>
      </c>
      <c r="I700" s="7">
        <v>2.0830000000000002</v>
      </c>
    </row>
    <row r="701" spans="1:9" x14ac:dyDescent="0.3">
      <c r="A701" s="31">
        <v>314310</v>
      </c>
      <c r="B701" s="6">
        <v>1739.4059999999999</v>
      </c>
      <c r="C701" s="6">
        <v>1382.1289999999999</v>
      </c>
      <c r="D701" s="6">
        <v>357.27699999999999</v>
      </c>
      <c r="E701" s="6">
        <v>0</v>
      </c>
      <c r="F701" s="6">
        <v>0</v>
      </c>
      <c r="G701" s="6">
        <v>1739.4059999999999</v>
      </c>
      <c r="H701" s="7">
        <v>1.7244444444444444</v>
      </c>
      <c r="I701" s="7">
        <v>8.8848888888888879</v>
      </c>
    </row>
    <row r="702" spans="1:9" x14ac:dyDescent="0.3">
      <c r="A702" s="32" t="s">
        <v>1535</v>
      </c>
      <c r="B702" s="6">
        <v>1739.4059999999999</v>
      </c>
      <c r="C702" s="6">
        <v>1382.1289999999999</v>
      </c>
      <c r="D702" s="6">
        <v>357.27699999999999</v>
      </c>
      <c r="E702" s="6">
        <v>0</v>
      </c>
      <c r="F702" s="6">
        <v>0</v>
      </c>
      <c r="G702" s="6">
        <v>1739.4059999999999</v>
      </c>
      <c r="H702" s="7">
        <v>1.7244444444444444</v>
      </c>
      <c r="I702" s="7">
        <v>8.8848888888888879</v>
      </c>
    </row>
    <row r="703" spans="1:9" x14ac:dyDescent="0.3">
      <c r="A703" s="33" t="s">
        <v>55</v>
      </c>
      <c r="B703" s="6">
        <v>1739.4059999999999</v>
      </c>
      <c r="C703" s="6">
        <v>1382.1289999999999</v>
      </c>
      <c r="D703" s="6">
        <v>357.27699999999999</v>
      </c>
      <c r="E703" s="6">
        <v>0</v>
      </c>
      <c r="F703" s="6">
        <v>0</v>
      </c>
      <c r="G703" s="6">
        <v>1739.4059999999999</v>
      </c>
      <c r="H703" s="7">
        <v>1.7244444444444444</v>
      </c>
      <c r="I703" s="7">
        <v>8.8848888888888879</v>
      </c>
    </row>
    <row r="704" spans="1:9" x14ac:dyDescent="0.3">
      <c r="A704" s="34" t="s">
        <v>1568</v>
      </c>
      <c r="B704" s="6">
        <v>1739.4059999999999</v>
      </c>
      <c r="C704" s="6">
        <v>1382.1289999999999</v>
      </c>
      <c r="D704" s="6">
        <v>357.27699999999999</v>
      </c>
      <c r="E704" s="6">
        <v>0</v>
      </c>
      <c r="F704" s="6">
        <v>0</v>
      </c>
      <c r="G704" s="6">
        <v>1739.4059999999999</v>
      </c>
      <c r="H704" s="7">
        <v>1.7244444444444444</v>
      </c>
      <c r="I704" s="7">
        <v>8.8848888888888879</v>
      </c>
    </row>
    <row r="705" spans="1:9" x14ac:dyDescent="0.3">
      <c r="A705" s="35" t="s">
        <v>1941</v>
      </c>
      <c r="B705" s="6">
        <v>177.73500000000001</v>
      </c>
      <c r="C705" s="6">
        <v>143.66399999999999</v>
      </c>
      <c r="D705" s="6">
        <v>34.071000000000026</v>
      </c>
      <c r="E705" s="6">
        <v>0</v>
      </c>
      <c r="F705" s="6">
        <v>0</v>
      </c>
      <c r="G705" s="6">
        <v>177.73500000000001</v>
      </c>
      <c r="H705" s="7">
        <v>1.1679999999999999</v>
      </c>
      <c r="I705" s="7">
        <v>7</v>
      </c>
    </row>
    <row r="706" spans="1:9" x14ac:dyDescent="0.3">
      <c r="A706" s="35" t="s">
        <v>1942</v>
      </c>
      <c r="B706" s="6">
        <v>177.59</v>
      </c>
      <c r="C706" s="6">
        <v>145.72999999999999</v>
      </c>
      <c r="D706" s="6">
        <v>31.860000000000014</v>
      </c>
      <c r="E706" s="6">
        <v>0</v>
      </c>
      <c r="F706" s="6">
        <v>0</v>
      </c>
      <c r="G706" s="6">
        <v>177.59</v>
      </c>
      <c r="H706" s="7">
        <v>1.2350000000000001</v>
      </c>
      <c r="I706" s="7">
        <v>7</v>
      </c>
    </row>
    <row r="707" spans="1:9" x14ac:dyDescent="0.3">
      <c r="A707" s="35" t="s">
        <v>1943</v>
      </c>
      <c r="B707" s="6">
        <v>89.668000000000006</v>
      </c>
      <c r="C707" s="6">
        <v>63.8</v>
      </c>
      <c r="D707" s="6">
        <v>25.868000000000009</v>
      </c>
      <c r="E707" s="6">
        <v>0</v>
      </c>
      <c r="F707" s="6">
        <v>0</v>
      </c>
      <c r="G707" s="6">
        <v>89.668000000000006</v>
      </c>
      <c r="H707" s="7">
        <v>0.55000000000000004</v>
      </c>
      <c r="I707" s="7">
        <v>6.7</v>
      </c>
    </row>
    <row r="708" spans="1:9" x14ac:dyDescent="0.3">
      <c r="A708" s="35" t="s">
        <v>1944</v>
      </c>
      <c r="B708" s="6">
        <v>167.23</v>
      </c>
      <c r="C708" s="6">
        <v>127.61</v>
      </c>
      <c r="D708" s="6">
        <v>39.61999999999999</v>
      </c>
      <c r="E708" s="6">
        <v>0</v>
      </c>
      <c r="F708" s="6">
        <v>0</v>
      </c>
      <c r="G708" s="6">
        <v>167.23</v>
      </c>
      <c r="H708" s="7">
        <v>1.823</v>
      </c>
      <c r="I708" s="7">
        <v>9.9190000000000005</v>
      </c>
    </row>
    <row r="709" spans="1:9" x14ac:dyDescent="0.3">
      <c r="A709" s="35" t="s">
        <v>1945</v>
      </c>
      <c r="B709" s="6">
        <v>333.13499999999999</v>
      </c>
      <c r="C709" s="6">
        <v>274.428</v>
      </c>
      <c r="D709" s="6">
        <v>58.706999999999994</v>
      </c>
      <c r="E709" s="6">
        <v>0</v>
      </c>
      <c r="F709" s="6">
        <v>0</v>
      </c>
      <c r="G709" s="6">
        <v>333.13499999999999</v>
      </c>
      <c r="H709" s="7">
        <v>2.7719999999999998</v>
      </c>
      <c r="I709" s="7">
        <v>10.384</v>
      </c>
    </row>
    <row r="710" spans="1:9" x14ac:dyDescent="0.3">
      <c r="A710" s="35" t="s">
        <v>1946</v>
      </c>
      <c r="B710" s="6">
        <v>321.7</v>
      </c>
      <c r="C710" s="6">
        <v>265.8</v>
      </c>
      <c r="D710" s="6">
        <v>55.899999999999977</v>
      </c>
      <c r="E710" s="6">
        <v>0</v>
      </c>
      <c r="F710" s="6">
        <v>0</v>
      </c>
      <c r="G710" s="6">
        <v>321.7</v>
      </c>
      <c r="H710" s="7">
        <v>2.6579999999999999</v>
      </c>
      <c r="I710" s="7">
        <v>9.8680000000000003</v>
      </c>
    </row>
    <row r="711" spans="1:9" x14ac:dyDescent="0.3">
      <c r="A711" s="35" t="s">
        <v>1947</v>
      </c>
      <c r="B711" s="6">
        <v>213.18</v>
      </c>
      <c r="C711" s="6">
        <v>163.965</v>
      </c>
      <c r="D711" s="6">
        <v>49.215000000000003</v>
      </c>
      <c r="E711" s="6">
        <v>0</v>
      </c>
      <c r="F711" s="6">
        <v>0</v>
      </c>
      <c r="G711" s="6">
        <v>213.18</v>
      </c>
      <c r="H711" s="7">
        <v>1.929</v>
      </c>
      <c r="I711" s="7">
        <v>10.121</v>
      </c>
    </row>
    <row r="712" spans="1:9" x14ac:dyDescent="0.3">
      <c r="A712" s="35" t="s">
        <v>1948</v>
      </c>
      <c r="B712" s="6">
        <v>139.88</v>
      </c>
      <c r="C712" s="6">
        <v>105.56</v>
      </c>
      <c r="D712" s="6">
        <v>34.319999999999993</v>
      </c>
      <c r="E712" s="6">
        <v>0</v>
      </c>
      <c r="F712" s="6">
        <v>0</v>
      </c>
      <c r="G712" s="6">
        <v>139.88</v>
      </c>
      <c r="H712" s="7">
        <v>1.6240000000000001</v>
      </c>
      <c r="I712" s="7">
        <v>9.3569999999999993</v>
      </c>
    </row>
    <row r="713" spans="1:9" x14ac:dyDescent="0.3">
      <c r="A713" s="35" t="s">
        <v>1949</v>
      </c>
      <c r="B713" s="6">
        <v>119.288</v>
      </c>
      <c r="C713" s="6">
        <v>91.572000000000003</v>
      </c>
      <c r="D713" s="6">
        <v>27.715999999999994</v>
      </c>
      <c r="E713" s="6">
        <v>0</v>
      </c>
      <c r="F713" s="6">
        <v>0</v>
      </c>
      <c r="G713" s="6">
        <v>119.288</v>
      </c>
      <c r="H713" s="7">
        <v>1.7609999999999999</v>
      </c>
      <c r="I713" s="7">
        <v>9.6150000000000002</v>
      </c>
    </row>
    <row r="714" spans="1:9" x14ac:dyDescent="0.3">
      <c r="A714" s="31">
        <v>314410</v>
      </c>
      <c r="B714" s="6">
        <v>124.18799999999999</v>
      </c>
      <c r="C714" s="6">
        <v>101.22999999999999</v>
      </c>
      <c r="D714" s="6">
        <v>22.957999999999995</v>
      </c>
      <c r="E714" s="6">
        <v>0</v>
      </c>
      <c r="F714" s="6">
        <v>0</v>
      </c>
      <c r="G714" s="6">
        <v>124.18799999999999</v>
      </c>
      <c r="H714" s="7">
        <v>1.0076666666666667</v>
      </c>
      <c r="I714" s="7">
        <v>2.8000000000000003</v>
      </c>
    </row>
    <row r="715" spans="1:9" x14ac:dyDescent="0.3">
      <c r="A715" s="32" t="s">
        <v>1535</v>
      </c>
      <c r="B715" s="6">
        <v>124.18799999999999</v>
      </c>
      <c r="C715" s="6">
        <v>101.22999999999999</v>
      </c>
      <c r="D715" s="6">
        <v>22.957999999999995</v>
      </c>
      <c r="E715" s="6">
        <v>0</v>
      </c>
      <c r="F715" s="6">
        <v>0</v>
      </c>
      <c r="G715" s="6">
        <v>124.18799999999999</v>
      </c>
      <c r="H715" s="7">
        <v>1.0076666666666667</v>
      </c>
      <c r="I715" s="7">
        <v>2.8000000000000003</v>
      </c>
    </row>
    <row r="716" spans="1:9" x14ac:dyDescent="0.3">
      <c r="A716" s="33" t="s">
        <v>63</v>
      </c>
      <c r="B716" s="6">
        <v>124.18799999999999</v>
      </c>
      <c r="C716" s="6">
        <v>101.22999999999999</v>
      </c>
      <c r="D716" s="6">
        <v>22.957999999999995</v>
      </c>
      <c r="E716" s="6">
        <v>0</v>
      </c>
      <c r="F716" s="6">
        <v>0</v>
      </c>
      <c r="G716" s="6">
        <v>124.18799999999999</v>
      </c>
      <c r="H716" s="7">
        <v>1.0076666666666667</v>
      </c>
      <c r="I716" s="7">
        <v>2.8000000000000003</v>
      </c>
    </row>
    <row r="717" spans="1:9" x14ac:dyDescent="0.3">
      <c r="A717" s="34" t="s">
        <v>18</v>
      </c>
      <c r="B717" s="6">
        <v>124.18799999999999</v>
      </c>
      <c r="C717" s="6">
        <v>101.22999999999999</v>
      </c>
      <c r="D717" s="6">
        <v>22.957999999999995</v>
      </c>
      <c r="E717" s="6">
        <v>0</v>
      </c>
      <c r="F717" s="6">
        <v>0</v>
      </c>
      <c r="G717" s="6">
        <v>124.18799999999999</v>
      </c>
      <c r="H717" s="7">
        <v>1.0076666666666667</v>
      </c>
      <c r="I717" s="7">
        <v>2.8000000000000003</v>
      </c>
    </row>
    <row r="718" spans="1:9" x14ac:dyDescent="0.3">
      <c r="A718" s="35" t="s">
        <v>2587</v>
      </c>
      <c r="B718" s="6">
        <v>65.88</v>
      </c>
      <c r="C718" s="6">
        <v>53.46</v>
      </c>
      <c r="D718" s="6">
        <v>12.419999999999995</v>
      </c>
      <c r="E718" s="6">
        <v>0</v>
      </c>
      <c r="F718" s="6">
        <v>0</v>
      </c>
      <c r="G718" s="6">
        <v>65.88</v>
      </c>
      <c r="H718" s="7">
        <v>0.89100000000000001</v>
      </c>
      <c r="I718" s="7">
        <v>3</v>
      </c>
    </row>
    <row r="719" spans="1:9" x14ac:dyDescent="0.3">
      <c r="A719" s="35" t="s">
        <v>2588</v>
      </c>
      <c r="B719" s="6">
        <v>24</v>
      </c>
      <c r="C719" s="6">
        <v>17.079999999999998</v>
      </c>
      <c r="D719" s="6">
        <v>6.9200000000000017</v>
      </c>
      <c r="E719" s="6">
        <v>0</v>
      </c>
      <c r="F719" s="6">
        <v>0</v>
      </c>
      <c r="G719" s="6">
        <v>24</v>
      </c>
      <c r="H719" s="7">
        <v>0.42699999999999999</v>
      </c>
      <c r="I719" s="7">
        <v>2.5</v>
      </c>
    </row>
    <row r="720" spans="1:9" x14ac:dyDescent="0.3">
      <c r="A720" s="35" t="s">
        <v>2589</v>
      </c>
      <c r="B720" s="6">
        <v>34.308</v>
      </c>
      <c r="C720" s="6">
        <v>30.69</v>
      </c>
      <c r="D720" s="6">
        <v>3.6179999999999986</v>
      </c>
      <c r="E720" s="6">
        <v>0</v>
      </c>
      <c r="F720" s="6">
        <v>0</v>
      </c>
      <c r="G720" s="6">
        <v>34.308</v>
      </c>
      <c r="H720" s="7">
        <v>1.7050000000000001</v>
      </c>
      <c r="I720" s="7">
        <v>2.9</v>
      </c>
    </row>
    <row r="721" spans="1:9" x14ac:dyDescent="0.3">
      <c r="A721" s="31">
        <v>314510</v>
      </c>
      <c r="B721" s="6">
        <v>6.2880000000000003</v>
      </c>
      <c r="C721" s="6">
        <v>6.2880000000000003</v>
      </c>
      <c r="D721" s="6">
        <v>0</v>
      </c>
      <c r="E721" s="6">
        <v>0</v>
      </c>
      <c r="F721" s="6">
        <v>0</v>
      </c>
      <c r="G721" s="6">
        <v>6.2880000000000003</v>
      </c>
      <c r="H721" s="7">
        <v>4.5714285714285714E-2</v>
      </c>
      <c r="I721" s="7">
        <v>0.52212499999999995</v>
      </c>
    </row>
    <row r="722" spans="1:9" x14ac:dyDescent="0.3">
      <c r="A722" s="32" t="s">
        <v>62</v>
      </c>
      <c r="B722" s="6">
        <v>6.2880000000000003</v>
      </c>
      <c r="C722" s="6">
        <v>6.2880000000000003</v>
      </c>
      <c r="D722" s="6">
        <v>0</v>
      </c>
      <c r="E722" s="6">
        <v>0</v>
      </c>
      <c r="F722" s="6">
        <v>0</v>
      </c>
      <c r="G722" s="6">
        <v>6.2880000000000003</v>
      </c>
      <c r="H722" s="7">
        <v>4.5714285714285714E-2</v>
      </c>
      <c r="I722" s="7">
        <v>0.52212499999999995</v>
      </c>
    </row>
    <row r="723" spans="1:9" x14ac:dyDescent="0.3">
      <c r="A723" s="33" t="s">
        <v>63</v>
      </c>
      <c r="B723" s="6">
        <v>6.2880000000000003</v>
      </c>
      <c r="C723" s="6">
        <v>6.2880000000000003</v>
      </c>
      <c r="D723" s="6">
        <v>0</v>
      </c>
      <c r="E723" s="6">
        <v>0</v>
      </c>
      <c r="F723" s="6">
        <v>0</v>
      </c>
      <c r="G723" s="6">
        <v>6.2880000000000003</v>
      </c>
      <c r="H723" s="7">
        <v>4.5714285714285714E-2</v>
      </c>
      <c r="I723" s="7">
        <v>0.52212499999999995</v>
      </c>
    </row>
    <row r="724" spans="1:9" x14ac:dyDescent="0.3">
      <c r="A724" s="34" t="s">
        <v>18</v>
      </c>
      <c r="B724" s="6">
        <v>6.2880000000000003</v>
      </c>
      <c r="C724" s="6">
        <v>6.2880000000000003</v>
      </c>
      <c r="D724" s="6">
        <v>0</v>
      </c>
      <c r="E724" s="6">
        <v>0</v>
      </c>
      <c r="F724" s="6">
        <v>0</v>
      </c>
      <c r="G724" s="6">
        <v>6.2880000000000003</v>
      </c>
      <c r="H724" s="7">
        <v>4.5714285714285714E-2</v>
      </c>
      <c r="I724" s="7">
        <v>0.52212499999999995</v>
      </c>
    </row>
    <row r="725" spans="1:9" x14ac:dyDescent="0.3">
      <c r="A725" s="35" t="s">
        <v>2590</v>
      </c>
      <c r="B725" s="6">
        <v>0.68400000000000005</v>
      </c>
      <c r="C725" s="6">
        <v>0.68400000000000005</v>
      </c>
      <c r="D725" s="6">
        <v>0</v>
      </c>
      <c r="E725" s="6">
        <v>0</v>
      </c>
      <c r="F725" s="6">
        <v>0</v>
      </c>
      <c r="G725" s="6">
        <v>0.68400000000000005</v>
      </c>
      <c r="H725" s="7">
        <v>3.5999999999999997E-2</v>
      </c>
      <c r="I725" s="7">
        <v>0.49199999999999999</v>
      </c>
    </row>
    <row r="726" spans="1:9" x14ac:dyDescent="0.3">
      <c r="A726" s="35" t="s">
        <v>2591</v>
      </c>
      <c r="B726" s="6">
        <v>0.24</v>
      </c>
      <c r="C726" s="6">
        <v>0.24</v>
      </c>
      <c r="D726" s="6">
        <v>0</v>
      </c>
      <c r="E726" s="6">
        <v>0</v>
      </c>
      <c r="F726" s="6">
        <v>0</v>
      </c>
      <c r="G726" s="6">
        <v>0.24</v>
      </c>
      <c r="H726" s="7">
        <v>1.2E-2</v>
      </c>
      <c r="I726" s="7">
        <v>0.39800000000000002</v>
      </c>
    </row>
    <row r="727" spans="1:9" x14ac:dyDescent="0.3">
      <c r="A727" s="35" t="s">
        <v>2592</v>
      </c>
      <c r="B727" s="6">
        <v>0.48</v>
      </c>
      <c r="C727" s="6">
        <v>0.48</v>
      </c>
      <c r="D727" s="6">
        <v>0</v>
      </c>
      <c r="E727" s="6">
        <v>0</v>
      </c>
      <c r="F727" s="6">
        <v>0</v>
      </c>
      <c r="G727" s="6">
        <v>0.48</v>
      </c>
      <c r="H727" s="7">
        <v>2.4E-2</v>
      </c>
      <c r="I727" s="7">
        <v>0.497</v>
      </c>
    </row>
    <row r="728" spans="1:9" x14ac:dyDescent="0.3">
      <c r="A728" s="35" t="s">
        <v>2593</v>
      </c>
      <c r="B728" s="6">
        <v>0.104</v>
      </c>
      <c r="C728" s="6">
        <v>0.104</v>
      </c>
      <c r="D728" s="6">
        <v>0</v>
      </c>
      <c r="E728" s="6">
        <v>0</v>
      </c>
      <c r="F728" s="6">
        <v>0</v>
      </c>
      <c r="G728" s="6">
        <v>0.104</v>
      </c>
      <c r="H728" s="7">
        <v>8.0000000000000002E-3</v>
      </c>
      <c r="I728" s="7">
        <v>0.28000000000000003</v>
      </c>
    </row>
    <row r="729" spans="1:9" x14ac:dyDescent="0.3">
      <c r="A729" s="35" t="s">
        <v>2594</v>
      </c>
      <c r="B729" s="6">
        <v>0</v>
      </c>
      <c r="C729" s="6"/>
      <c r="D729" s="6">
        <v>0</v>
      </c>
      <c r="E729" s="6">
        <v>0</v>
      </c>
      <c r="F729" s="6">
        <v>0</v>
      </c>
      <c r="G729" s="6">
        <v>0</v>
      </c>
      <c r="H729" s="7"/>
      <c r="I729" s="7">
        <v>0.41</v>
      </c>
    </row>
    <row r="730" spans="1:9" x14ac:dyDescent="0.3">
      <c r="A730" s="35" t="s">
        <v>2595</v>
      </c>
      <c r="B730" s="6">
        <v>3.08</v>
      </c>
      <c r="C730" s="6">
        <v>3.08</v>
      </c>
      <c r="D730" s="6">
        <v>0</v>
      </c>
      <c r="E730" s="6">
        <v>0</v>
      </c>
      <c r="F730" s="6">
        <v>0</v>
      </c>
      <c r="G730" s="6">
        <v>3.08</v>
      </c>
      <c r="H730" s="7">
        <v>0.14000000000000001</v>
      </c>
      <c r="I730" s="7">
        <v>1</v>
      </c>
    </row>
    <row r="731" spans="1:9" x14ac:dyDescent="0.3">
      <c r="A731" s="35" t="s">
        <v>2596</v>
      </c>
      <c r="B731" s="6">
        <v>0.96899999999999997</v>
      </c>
      <c r="C731" s="6">
        <v>0.96899999999999997</v>
      </c>
      <c r="D731" s="6">
        <v>0</v>
      </c>
      <c r="E731" s="6">
        <v>0</v>
      </c>
      <c r="F731" s="6">
        <v>0</v>
      </c>
      <c r="G731" s="6">
        <v>0.96899999999999997</v>
      </c>
      <c r="H731" s="7">
        <v>5.7000000000000002E-2</v>
      </c>
      <c r="I731" s="7">
        <v>0.6</v>
      </c>
    </row>
    <row r="732" spans="1:9" x14ac:dyDescent="0.3">
      <c r="A732" s="35" t="s">
        <v>2597</v>
      </c>
      <c r="B732" s="6">
        <v>0.73099999999999998</v>
      </c>
      <c r="C732" s="6">
        <v>0.73099999999999998</v>
      </c>
      <c r="D732" s="6">
        <v>0</v>
      </c>
      <c r="E732" s="6">
        <v>0</v>
      </c>
      <c r="F732" s="6">
        <v>0</v>
      </c>
      <c r="G732" s="6">
        <v>0.73099999999999998</v>
      </c>
      <c r="H732" s="7">
        <v>4.2999999999999997E-2</v>
      </c>
      <c r="I732" s="7">
        <v>0.5</v>
      </c>
    </row>
    <row r="733" spans="1:9" x14ac:dyDescent="0.3">
      <c r="A733" s="31">
        <v>314610</v>
      </c>
      <c r="B733" s="6">
        <v>1080.1509999999996</v>
      </c>
      <c r="C733" s="6">
        <v>860.90599999999984</v>
      </c>
      <c r="D733" s="6">
        <v>219.24499999999992</v>
      </c>
      <c r="E733" s="6">
        <v>0</v>
      </c>
      <c r="F733" s="6">
        <v>0</v>
      </c>
      <c r="G733" s="6">
        <v>1080.1509999999996</v>
      </c>
      <c r="H733" s="7">
        <v>0.51484090909090918</v>
      </c>
      <c r="I733" s="7">
        <v>2.1334090909090904</v>
      </c>
    </row>
    <row r="734" spans="1:9" x14ac:dyDescent="0.3">
      <c r="A734" s="32" t="s">
        <v>62</v>
      </c>
      <c r="B734" s="6">
        <v>1080.1509999999996</v>
      </c>
      <c r="C734" s="6">
        <v>860.90599999999984</v>
      </c>
      <c r="D734" s="6">
        <v>219.24499999999992</v>
      </c>
      <c r="E734" s="6">
        <v>0</v>
      </c>
      <c r="F734" s="6">
        <v>0</v>
      </c>
      <c r="G734" s="6">
        <v>1080.1509999999996</v>
      </c>
      <c r="H734" s="7">
        <v>0.51484090909090918</v>
      </c>
      <c r="I734" s="7">
        <v>2.1334090909090904</v>
      </c>
    </row>
    <row r="735" spans="1:9" x14ac:dyDescent="0.3">
      <c r="A735" s="33" t="s">
        <v>63</v>
      </c>
      <c r="B735" s="6">
        <v>1080.1509999999996</v>
      </c>
      <c r="C735" s="6">
        <v>860.90599999999984</v>
      </c>
      <c r="D735" s="6">
        <v>219.24499999999992</v>
      </c>
      <c r="E735" s="6">
        <v>0</v>
      </c>
      <c r="F735" s="6">
        <v>0</v>
      </c>
      <c r="G735" s="6">
        <v>1080.1509999999996</v>
      </c>
      <c r="H735" s="7">
        <v>0.51484090909090918</v>
      </c>
      <c r="I735" s="7">
        <v>2.1334090909090904</v>
      </c>
    </row>
    <row r="736" spans="1:9" x14ac:dyDescent="0.3">
      <c r="A736" s="34" t="s">
        <v>1568</v>
      </c>
      <c r="B736" s="6">
        <v>558.62200000000007</v>
      </c>
      <c r="C736" s="6">
        <v>440.18599999999998</v>
      </c>
      <c r="D736" s="6">
        <v>118.43599999999999</v>
      </c>
      <c r="E736" s="6">
        <v>0</v>
      </c>
      <c r="F736" s="6">
        <v>0</v>
      </c>
      <c r="G736" s="6">
        <v>558.62200000000007</v>
      </c>
      <c r="H736" s="7">
        <v>0.58840000000000003</v>
      </c>
      <c r="I736" s="7">
        <v>2.8573</v>
      </c>
    </row>
    <row r="737" spans="1:9" x14ac:dyDescent="0.3">
      <c r="A737" s="35" t="s">
        <v>1997</v>
      </c>
      <c r="B737" s="6">
        <v>3.5859999999999999</v>
      </c>
      <c r="C737" s="6">
        <v>2.3540000000000001</v>
      </c>
      <c r="D737" s="6">
        <v>1.2319999999999998</v>
      </c>
      <c r="E737" s="6">
        <v>0</v>
      </c>
      <c r="F737" s="6">
        <v>0</v>
      </c>
      <c r="G737" s="6">
        <v>3.5859999999999999</v>
      </c>
      <c r="H737" s="7">
        <v>0.214</v>
      </c>
      <c r="I737" s="7">
        <v>2.1269999999999998</v>
      </c>
    </row>
    <row r="738" spans="1:9" x14ac:dyDescent="0.3">
      <c r="A738" s="35" t="s">
        <v>1998</v>
      </c>
      <c r="B738" s="6">
        <v>4.3550000000000004</v>
      </c>
      <c r="C738" s="6">
        <v>2.782</v>
      </c>
      <c r="D738" s="6">
        <v>1.5730000000000004</v>
      </c>
      <c r="E738" s="6">
        <v>0</v>
      </c>
      <c r="F738" s="6">
        <v>0</v>
      </c>
      <c r="G738" s="6">
        <v>4.3550000000000004</v>
      </c>
      <c r="H738" s="7">
        <v>0.214</v>
      </c>
      <c r="I738" s="7">
        <v>2.2370000000000001</v>
      </c>
    </row>
    <row r="739" spans="1:9" x14ac:dyDescent="0.3">
      <c r="A739" s="35" t="s">
        <v>1999</v>
      </c>
      <c r="B739" s="6">
        <v>27.125</v>
      </c>
      <c r="C739" s="6">
        <v>21.21</v>
      </c>
      <c r="D739" s="6">
        <v>5.9149999999999991</v>
      </c>
      <c r="E739" s="6">
        <v>0</v>
      </c>
      <c r="F739" s="6">
        <v>0</v>
      </c>
      <c r="G739" s="6">
        <v>27.125</v>
      </c>
      <c r="H739" s="7">
        <v>0.60599999999999998</v>
      </c>
      <c r="I739" s="7">
        <v>2.4940000000000002</v>
      </c>
    </row>
    <row r="740" spans="1:9" x14ac:dyDescent="0.3">
      <c r="A740" s="35" t="s">
        <v>2000</v>
      </c>
      <c r="B740" s="6">
        <v>8.3339999999999996</v>
      </c>
      <c r="C740" s="6">
        <v>5.9219999999999997</v>
      </c>
      <c r="D740" s="6">
        <v>2.4119999999999999</v>
      </c>
      <c r="E740" s="6">
        <v>0</v>
      </c>
      <c r="F740" s="6">
        <v>0</v>
      </c>
      <c r="G740" s="6">
        <v>8.3339999999999996</v>
      </c>
      <c r="H740" s="7">
        <v>0.32900000000000001</v>
      </c>
      <c r="I740" s="7">
        <v>2.089</v>
      </c>
    </row>
    <row r="741" spans="1:9" x14ac:dyDescent="0.3">
      <c r="A741" s="35" t="s">
        <v>2001</v>
      </c>
      <c r="B741" s="6">
        <v>13.56</v>
      </c>
      <c r="C741" s="6">
        <v>9.36</v>
      </c>
      <c r="D741" s="6">
        <v>4.2000000000000011</v>
      </c>
      <c r="E741" s="6">
        <v>0</v>
      </c>
      <c r="F741" s="6">
        <v>0</v>
      </c>
      <c r="G741" s="6">
        <v>13.56</v>
      </c>
      <c r="H741" s="7">
        <v>0.312</v>
      </c>
      <c r="I741" s="7">
        <v>2.0259999999999998</v>
      </c>
    </row>
    <row r="742" spans="1:9" x14ac:dyDescent="0.3">
      <c r="A742" s="35" t="s">
        <v>2002</v>
      </c>
      <c r="B742" s="6">
        <v>115.66800000000001</v>
      </c>
      <c r="C742" s="6">
        <v>90.983999999999995</v>
      </c>
      <c r="D742" s="6">
        <v>24.684000000000012</v>
      </c>
      <c r="E742" s="6">
        <v>0</v>
      </c>
      <c r="F742" s="6">
        <v>0</v>
      </c>
      <c r="G742" s="6">
        <v>115.66800000000001</v>
      </c>
      <c r="H742" s="7">
        <v>0.89200000000000002</v>
      </c>
      <c r="I742" s="7">
        <v>3.9</v>
      </c>
    </row>
    <row r="743" spans="1:9" x14ac:dyDescent="0.3">
      <c r="A743" s="35" t="s">
        <v>2003</v>
      </c>
      <c r="B743" s="6">
        <v>66.150000000000006</v>
      </c>
      <c r="C743" s="6">
        <v>50.04</v>
      </c>
      <c r="D743" s="6">
        <v>16.110000000000007</v>
      </c>
      <c r="E743" s="6">
        <v>0</v>
      </c>
      <c r="F743" s="6">
        <v>0</v>
      </c>
      <c r="G743" s="6">
        <v>66.150000000000006</v>
      </c>
      <c r="H743" s="7">
        <v>0.55600000000000005</v>
      </c>
      <c r="I743" s="7">
        <v>3.2</v>
      </c>
    </row>
    <row r="744" spans="1:9" x14ac:dyDescent="0.3">
      <c r="A744" s="35" t="s">
        <v>2004</v>
      </c>
      <c r="B744" s="6">
        <v>85.903999999999996</v>
      </c>
      <c r="C744" s="6">
        <v>66.248000000000005</v>
      </c>
      <c r="D744" s="6">
        <v>19.655999999999992</v>
      </c>
      <c r="E744" s="6">
        <v>0</v>
      </c>
      <c r="F744" s="6">
        <v>0</v>
      </c>
      <c r="G744" s="6">
        <v>85.903999999999996</v>
      </c>
      <c r="H744" s="7">
        <v>0.72799999999999998</v>
      </c>
      <c r="I744" s="7">
        <v>3.4</v>
      </c>
    </row>
    <row r="745" spans="1:9" x14ac:dyDescent="0.3">
      <c r="A745" s="35" t="s">
        <v>2005</v>
      </c>
      <c r="B745" s="6">
        <v>136.97999999999999</v>
      </c>
      <c r="C745" s="6">
        <v>114.93</v>
      </c>
      <c r="D745" s="6">
        <v>22.049999999999983</v>
      </c>
      <c r="E745" s="6">
        <v>0</v>
      </c>
      <c r="F745" s="6">
        <v>0</v>
      </c>
      <c r="G745" s="6">
        <v>136.97999999999999</v>
      </c>
      <c r="H745" s="7">
        <v>1.2769999999999999</v>
      </c>
      <c r="I745" s="7">
        <v>3.6</v>
      </c>
    </row>
    <row r="746" spans="1:9" x14ac:dyDescent="0.3">
      <c r="A746" s="35" t="s">
        <v>2006</v>
      </c>
      <c r="B746" s="6">
        <v>96.96</v>
      </c>
      <c r="C746" s="6">
        <v>76.355999999999995</v>
      </c>
      <c r="D746" s="6">
        <v>20.603999999999999</v>
      </c>
      <c r="E746" s="6">
        <v>0</v>
      </c>
      <c r="F746" s="6">
        <v>0</v>
      </c>
      <c r="G746" s="6">
        <v>96.96</v>
      </c>
      <c r="H746" s="7">
        <v>0.75600000000000001</v>
      </c>
      <c r="I746" s="7">
        <v>3.5</v>
      </c>
    </row>
    <row r="747" spans="1:9" x14ac:dyDescent="0.3">
      <c r="A747" s="34" t="s">
        <v>18</v>
      </c>
      <c r="B747" s="6">
        <v>521.529</v>
      </c>
      <c r="C747" s="6">
        <v>420.71999999999997</v>
      </c>
      <c r="D747" s="6">
        <v>100.809</v>
      </c>
      <c r="E747" s="6">
        <v>0</v>
      </c>
      <c r="F747" s="6">
        <v>0</v>
      </c>
      <c r="G747" s="6">
        <v>521.529</v>
      </c>
      <c r="H747" s="7">
        <v>0.49320588235294111</v>
      </c>
      <c r="I747" s="7">
        <v>1.9204999999999999</v>
      </c>
    </row>
    <row r="748" spans="1:9" x14ac:dyDescent="0.3">
      <c r="A748" s="35" t="s">
        <v>2007</v>
      </c>
      <c r="B748" s="6">
        <v>24.414999999999999</v>
      </c>
      <c r="C748" s="6">
        <v>20.843</v>
      </c>
      <c r="D748" s="6">
        <v>3.5719999999999992</v>
      </c>
      <c r="E748" s="6">
        <v>0</v>
      </c>
      <c r="F748" s="6">
        <v>0</v>
      </c>
      <c r="G748" s="6">
        <v>24.414999999999999</v>
      </c>
      <c r="H748" s="7">
        <v>1.097</v>
      </c>
      <c r="I748" s="7">
        <v>2.7160000000000002</v>
      </c>
    </row>
    <row r="749" spans="1:9" x14ac:dyDescent="0.3">
      <c r="A749" s="35" t="s">
        <v>2008</v>
      </c>
      <c r="B749" s="6">
        <v>18.84</v>
      </c>
      <c r="C749" s="6">
        <v>16.11</v>
      </c>
      <c r="D749" s="6">
        <v>2.7300000000000004</v>
      </c>
      <c r="E749" s="6">
        <v>0</v>
      </c>
      <c r="F749" s="6">
        <v>0</v>
      </c>
      <c r="G749" s="6">
        <v>18.84</v>
      </c>
      <c r="H749" s="7">
        <v>1.0740000000000001</v>
      </c>
      <c r="I749" s="7">
        <v>2.6349999999999998</v>
      </c>
    </row>
    <row r="750" spans="1:9" x14ac:dyDescent="0.3">
      <c r="A750" s="35" t="s">
        <v>2009</v>
      </c>
      <c r="B750" s="6">
        <v>19.04</v>
      </c>
      <c r="C750" s="6">
        <v>19.088000000000001</v>
      </c>
      <c r="D750" s="6">
        <v>-4.8000000000001819E-2</v>
      </c>
      <c r="E750" s="6">
        <v>0</v>
      </c>
      <c r="F750" s="6">
        <v>0</v>
      </c>
      <c r="G750" s="6">
        <v>19.04</v>
      </c>
      <c r="H750" s="7">
        <v>1.1930000000000001</v>
      </c>
      <c r="I750" s="7">
        <v>2.718</v>
      </c>
    </row>
    <row r="751" spans="1:9" x14ac:dyDescent="0.3">
      <c r="A751" s="35" t="s">
        <v>2010</v>
      </c>
      <c r="B751" s="6">
        <v>6.64</v>
      </c>
      <c r="C751" s="6">
        <v>5</v>
      </c>
      <c r="D751" s="6">
        <v>1.6399999999999997</v>
      </c>
      <c r="E751" s="6">
        <v>0</v>
      </c>
      <c r="F751" s="6">
        <v>0</v>
      </c>
      <c r="G751" s="6">
        <v>6.64</v>
      </c>
      <c r="H751" s="7">
        <v>0.5</v>
      </c>
      <c r="I751" s="7">
        <v>2.3719999999999999</v>
      </c>
    </row>
    <row r="752" spans="1:9" x14ac:dyDescent="0.3">
      <c r="A752" s="35" t="s">
        <v>2011</v>
      </c>
      <c r="B752" s="6">
        <v>9.3439999999999994</v>
      </c>
      <c r="C752" s="6">
        <v>7.8079999999999998</v>
      </c>
      <c r="D752" s="6">
        <v>1.5359999999999996</v>
      </c>
      <c r="E752" s="6">
        <v>0</v>
      </c>
      <c r="F752" s="6">
        <v>0</v>
      </c>
      <c r="G752" s="6">
        <v>9.3439999999999994</v>
      </c>
      <c r="H752" s="7">
        <v>0.48799999999999999</v>
      </c>
      <c r="I752" s="7">
        <v>1.4</v>
      </c>
    </row>
    <row r="753" spans="1:9" x14ac:dyDescent="0.3">
      <c r="A753" s="35" t="s">
        <v>2012</v>
      </c>
      <c r="B753" s="6">
        <v>7.319</v>
      </c>
      <c r="C753" s="6">
        <v>5.98</v>
      </c>
      <c r="D753" s="6">
        <v>1.3389999999999995</v>
      </c>
      <c r="E753" s="6">
        <v>0</v>
      </c>
      <c r="F753" s="6">
        <v>0</v>
      </c>
      <c r="G753" s="6">
        <v>7.319</v>
      </c>
      <c r="H753" s="7">
        <v>0.46</v>
      </c>
      <c r="I753" s="7">
        <v>1.5</v>
      </c>
    </row>
    <row r="754" spans="1:9" x14ac:dyDescent="0.3">
      <c r="A754" s="35" t="s">
        <v>2013</v>
      </c>
      <c r="B754" s="6">
        <v>9.7750000000000004</v>
      </c>
      <c r="C754" s="6">
        <v>7.548</v>
      </c>
      <c r="D754" s="6">
        <v>2.2270000000000003</v>
      </c>
      <c r="E754" s="6">
        <v>0</v>
      </c>
      <c r="F754" s="6">
        <v>0</v>
      </c>
      <c r="G754" s="6">
        <v>9.7750000000000004</v>
      </c>
      <c r="H754" s="7">
        <v>0.44400000000000001</v>
      </c>
      <c r="I754" s="7">
        <v>1.9</v>
      </c>
    </row>
    <row r="755" spans="1:9" x14ac:dyDescent="0.3">
      <c r="A755" s="35" t="s">
        <v>2014</v>
      </c>
      <c r="B755" s="6">
        <v>9.9939999999999998</v>
      </c>
      <c r="C755" s="6">
        <v>7.8470000000000004</v>
      </c>
      <c r="D755" s="6">
        <v>2.1469999999999994</v>
      </c>
      <c r="E755" s="6">
        <v>0</v>
      </c>
      <c r="F755" s="6">
        <v>0</v>
      </c>
      <c r="G755" s="6">
        <v>9.9939999999999998</v>
      </c>
      <c r="H755" s="7">
        <v>0.41299999999999998</v>
      </c>
      <c r="I755" s="7">
        <v>1.637</v>
      </c>
    </row>
    <row r="756" spans="1:9" x14ac:dyDescent="0.3">
      <c r="A756" s="35" t="s">
        <v>2015</v>
      </c>
      <c r="B756" s="6">
        <v>22.864000000000001</v>
      </c>
      <c r="C756" s="6">
        <v>18.751999999999999</v>
      </c>
      <c r="D756" s="6">
        <v>4.1120000000000019</v>
      </c>
      <c r="E756" s="6">
        <v>0</v>
      </c>
      <c r="F756" s="6">
        <v>0</v>
      </c>
      <c r="G756" s="6">
        <v>22.864000000000001</v>
      </c>
      <c r="H756" s="7">
        <v>1.1719999999999999</v>
      </c>
      <c r="I756" s="7">
        <v>3.7170000000000001</v>
      </c>
    </row>
    <row r="757" spans="1:9" x14ac:dyDescent="0.3">
      <c r="A757" s="35" t="s">
        <v>2016</v>
      </c>
      <c r="B757" s="6">
        <v>10.548</v>
      </c>
      <c r="C757" s="6">
        <v>8.4420000000000002</v>
      </c>
      <c r="D757" s="6">
        <v>2.1059999999999999</v>
      </c>
      <c r="E757" s="6">
        <v>0</v>
      </c>
      <c r="F757" s="6">
        <v>0</v>
      </c>
      <c r="G757" s="6">
        <v>10.548</v>
      </c>
      <c r="H757" s="7">
        <v>0.46899999999999997</v>
      </c>
      <c r="I757" s="7">
        <v>1.6930000000000001</v>
      </c>
    </row>
    <row r="758" spans="1:9" x14ac:dyDescent="0.3">
      <c r="A758" s="35" t="s">
        <v>2017</v>
      </c>
      <c r="B758" s="6">
        <v>7.17</v>
      </c>
      <c r="C758" s="6">
        <v>5.13</v>
      </c>
      <c r="D758" s="6">
        <v>2.04</v>
      </c>
      <c r="E758" s="6">
        <v>0</v>
      </c>
      <c r="F758" s="6">
        <v>0</v>
      </c>
      <c r="G758" s="6">
        <v>7.17</v>
      </c>
      <c r="H758" s="7">
        <v>0.34200000000000003</v>
      </c>
      <c r="I758" s="7">
        <v>1.976</v>
      </c>
    </row>
    <row r="759" spans="1:9" x14ac:dyDescent="0.3">
      <c r="A759" s="35" t="s">
        <v>2018</v>
      </c>
      <c r="B759" s="6">
        <v>19.992000000000001</v>
      </c>
      <c r="C759" s="6">
        <v>12.988</v>
      </c>
      <c r="D759" s="6">
        <v>7.0040000000000013</v>
      </c>
      <c r="E759" s="6">
        <v>0</v>
      </c>
      <c r="F759" s="6">
        <v>0</v>
      </c>
      <c r="G759" s="6">
        <v>19.992000000000001</v>
      </c>
      <c r="H759" s="7">
        <v>0.38200000000000001</v>
      </c>
      <c r="I759" s="7">
        <v>2.97</v>
      </c>
    </row>
    <row r="760" spans="1:9" x14ac:dyDescent="0.3">
      <c r="A760" s="35" t="s">
        <v>2019</v>
      </c>
      <c r="B760" s="6">
        <v>11.52</v>
      </c>
      <c r="C760" s="6">
        <v>7.58</v>
      </c>
      <c r="D760" s="6">
        <v>3.9399999999999995</v>
      </c>
      <c r="E760" s="6">
        <v>0</v>
      </c>
      <c r="F760" s="6">
        <v>0</v>
      </c>
      <c r="G760" s="6">
        <v>11.52</v>
      </c>
      <c r="H760" s="7">
        <v>0.379</v>
      </c>
      <c r="I760" s="7">
        <v>2.8420000000000001</v>
      </c>
    </row>
    <row r="761" spans="1:9" x14ac:dyDescent="0.3">
      <c r="A761" s="35" t="s">
        <v>2020</v>
      </c>
      <c r="B761" s="6">
        <v>4.5599999999999996</v>
      </c>
      <c r="C761" s="6">
        <v>3.22</v>
      </c>
      <c r="D761" s="6">
        <v>1.3399999999999994</v>
      </c>
      <c r="E761" s="6">
        <v>0</v>
      </c>
      <c r="F761" s="6">
        <v>0</v>
      </c>
      <c r="G761" s="6">
        <v>4.5599999999999996</v>
      </c>
      <c r="H761" s="7">
        <v>0.161</v>
      </c>
      <c r="I761" s="7">
        <v>0.97199999999999998</v>
      </c>
    </row>
    <row r="762" spans="1:9" x14ac:dyDescent="0.3">
      <c r="A762" s="35" t="s">
        <v>2021</v>
      </c>
      <c r="B762" s="6">
        <v>3.15</v>
      </c>
      <c r="C762" s="6">
        <v>1.9950000000000001</v>
      </c>
      <c r="D762" s="6">
        <v>1.1549999999999998</v>
      </c>
      <c r="E762" s="6">
        <v>0</v>
      </c>
      <c r="F762" s="6">
        <v>0</v>
      </c>
      <c r="G762" s="6">
        <v>3.15</v>
      </c>
      <c r="H762" s="7">
        <v>9.5000000000000001E-2</v>
      </c>
      <c r="I762" s="7">
        <v>0.79400000000000004</v>
      </c>
    </row>
    <row r="763" spans="1:9" x14ac:dyDescent="0.3">
      <c r="A763" s="35" t="s">
        <v>2022</v>
      </c>
      <c r="B763" s="6">
        <v>6.4029999999999996</v>
      </c>
      <c r="C763" s="6">
        <v>4.6550000000000002</v>
      </c>
      <c r="D763" s="6">
        <v>1.7479999999999993</v>
      </c>
      <c r="E763" s="6">
        <v>0</v>
      </c>
      <c r="F763" s="6">
        <v>0</v>
      </c>
      <c r="G763" s="6">
        <v>6.4029999999999996</v>
      </c>
      <c r="H763" s="7">
        <v>0.245</v>
      </c>
      <c r="I763" s="7">
        <v>1.3420000000000001</v>
      </c>
    </row>
    <row r="764" spans="1:9" x14ac:dyDescent="0.3">
      <c r="A764" s="35" t="s">
        <v>2023</v>
      </c>
      <c r="B764" s="6">
        <v>3.62</v>
      </c>
      <c r="C764" s="6">
        <v>1.92</v>
      </c>
      <c r="D764" s="6">
        <v>1.7000000000000002</v>
      </c>
      <c r="E764" s="6">
        <v>0</v>
      </c>
      <c r="F764" s="6">
        <v>0</v>
      </c>
      <c r="G764" s="6">
        <v>3.62</v>
      </c>
      <c r="H764" s="7">
        <v>9.6000000000000002E-2</v>
      </c>
      <c r="I764" s="7">
        <v>1.2190000000000001</v>
      </c>
    </row>
    <row r="765" spans="1:9" x14ac:dyDescent="0.3">
      <c r="A765" s="35" t="s">
        <v>2024</v>
      </c>
      <c r="B765" s="6">
        <v>4.1219999999999999</v>
      </c>
      <c r="C765" s="6">
        <v>2.5019999999999998</v>
      </c>
      <c r="D765" s="6">
        <v>1.62</v>
      </c>
      <c r="E765" s="6">
        <v>0</v>
      </c>
      <c r="F765" s="6">
        <v>0</v>
      </c>
      <c r="G765" s="6">
        <v>4.1219999999999999</v>
      </c>
      <c r="H765" s="7">
        <v>0.13900000000000001</v>
      </c>
      <c r="I765" s="7">
        <v>1.29</v>
      </c>
    </row>
    <row r="766" spans="1:9" x14ac:dyDescent="0.3">
      <c r="A766" s="35" t="s">
        <v>2025</v>
      </c>
      <c r="B766" s="6">
        <v>2.25</v>
      </c>
      <c r="C766" s="6">
        <v>1.629</v>
      </c>
      <c r="D766" s="6">
        <v>0.621</v>
      </c>
      <c r="E766" s="6">
        <v>0</v>
      </c>
      <c r="F766" s="6">
        <v>0</v>
      </c>
      <c r="G766" s="6">
        <v>2.25</v>
      </c>
      <c r="H766" s="7">
        <v>0.18099999999999999</v>
      </c>
      <c r="I766" s="7">
        <v>1</v>
      </c>
    </row>
    <row r="767" spans="1:9" x14ac:dyDescent="0.3">
      <c r="A767" s="35" t="s">
        <v>2026</v>
      </c>
      <c r="B767" s="6">
        <v>8.3520000000000003</v>
      </c>
      <c r="C767" s="6">
        <v>6.1740000000000004</v>
      </c>
      <c r="D767" s="6">
        <v>2.1779999999999999</v>
      </c>
      <c r="E767" s="6">
        <v>0</v>
      </c>
      <c r="F767" s="6">
        <v>0</v>
      </c>
      <c r="G767" s="6">
        <v>8.3520000000000003</v>
      </c>
      <c r="H767" s="7">
        <v>0.34300000000000003</v>
      </c>
      <c r="I767" s="7">
        <v>1.7549999999999999</v>
      </c>
    </row>
    <row r="768" spans="1:9" x14ac:dyDescent="0.3">
      <c r="A768" s="35" t="s">
        <v>2027</v>
      </c>
      <c r="B768" s="6">
        <v>4.0919999999999996</v>
      </c>
      <c r="C768" s="6">
        <v>2.222</v>
      </c>
      <c r="D768" s="6">
        <v>1.8699999999999997</v>
      </c>
      <c r="E768" s="6">
        <v>0</v>
      </c>
      <c r="F768" s="6">
        <v>0</v>
      </c>
      <c r="G768" s="6">
        <v>4.0919999999999996</v>
      </c>
      <c r="H768" s="7">
        <v>0.10100000000000001</v>
      </c>
      <c r="I768" s="7">
        <v>1.232</v>
      </c>
    </row>
    <row r="769" spans="1:9" x14ac:dyDescent="0.3">
      <c r="A769" s="35" t="s">
        <v>2028</v>
      </c>
      <c r="B769" s="6">
        <v>6.76</v>
      </c>
      <c r="C769" s="6">
        <v>4.9400000000000004</v>
      </c>
      <c r="D769" s="6">
        <v>1.8199999999999994</v>
      </c>
      <c r="E769" s="6">
        <v>0</v>
      </c>
      <c r="F769" s="6">
        <v>0</v>
      </c>
      <c r="G769" s="6">
        <v>6.76</v>
      </c>
      <c r="H769" s="7">
        <v>0.247</v>
      </c>
      <c r="I769" s="7">
        <v>1.323</v>
      </c>
    </row>
    <row r="770" spans="1:9" x14ac:dyDescent="0.3">
      <c r="A770" s="35" t="s">
        <v>2029</v>
      </c>
      <c r="B770" s="6">
        <v>31.22</v>
      </c>
      <c r="C770" s="6">
        <v>26.8</v>
      </c>
      <c r="D770" s="6">
        <v>4.4199999999999982</v>
      </c>
      <c r="E770" s="6">
        <v>0</v>
      </c>
      <c r="F770" s="6">
        <v>0</v>
      </c>
      <c r="G770" s="6">
        <v>31.22</v>
      </c>
      <c r="H770" s="7">
        <v>1.34</v>
      </c>
      <c r="I770" s="7">
        <v>3.2029999999999998</v>
      </c>
    </row>
    <row r="771" spans="1:9" x14ac:dyDescent="0.3">
      <c r="A771" s="35" t="s">
        <v>2030</v>
      </c>
      <c r="B771" s="6">
        <v>118.078</v>
      </c>
      <c r="C771" s="6">
        <v>99.846000000000004</v>
      </c>
      <c r="D771" s="6">
        <v>18.231999999999999</v>
      </c>
      <c r="E771" s="6">
        <v>0</v>
      </c>
      <c r="F771" s="6">
        <v>0</v>
      </c>
      <c r="G771" s="6">
        <v>118.078</v>
      </c>
      <c r="H771" s="7">
        <v>1.161</v>
      </c>
      <c r="I771" s="7">
        <v>3.0720000000000001</v>
      </c>
    </row>
    <row r="772" spans="1:9" x14ac:dyDescent="0.3">
      <c r="A772" s="35" t="s">
        <v>2031</v>
      </c>
      <c r="B772" s="6">
        <v>79.05</v>
      </c>
      <c r="C772" s="6">
        <v>65.474999999999994</v>
      </c>
      <c r="D772" s="6">
        <v>13.575000000000003</v>
      </c>
      <c r="E772" s="6">
        <v>0</v>
      </c>
      <c r="F772" s="6">
        <v>0</v>
      </c>
      <c r="G772" s="6">
        <v>79.05</v>
      </c>
      <c r="H772" s="7">
        <v>0.873</v>
      </c>
      <c r="I772" s="7">
        <v>2.6179999999999999</v>
      </c>
    </row>
    <row r="773" spans="1:9" x14ac:dyDescent="0.3">
      <c r="A773" s="35" t="s">
        <v>2032</v>
      </c>
      <c r="B773" s="6">
        <v>24.84</v>
      </c>
      <c r="C773" s="6">
        <v>21.02</v>
      </c>
      <c r="D773" s="6">
        <v>3.8200000000000003</v>
      </c>
      <c r="E773" s="6">
        <v>0</v>
      </c>
      <c r="F773" s="6">
        <v>0</v>
      </c>
      <c r="G773" s="6">
        <v>24.84</v>
      </c>
      <c r="H773" s="7">
        <v>1.0509999999999999</v>
      </c>
      <c r="I773" s="7">
        <v>2.778</v>
      </c>
    </row>
    <row r="774" spans="1:9" x14ac:dyDescent="0.3">
      <c r="A774" s="35" t="s">
        <v>2033</v>
      </c>
      <c r="B774" s="6">
        <v>14.885999999999999</v>
      </c>
      <c r="C774" s="6">
        <v>11.772</v>
      </c>
      <c r="D774" s="6">
        <v>3.113999999999999</v>
      </c>
      <c r="E774" s="6">
        <v>0</v>
      </c>
      <c r="F774" s="6">
        <v>0</v>
      </c>
      <c r="G774" s="6">
        <v>14.885999999999999</v>
      </c>
      <c r="H774" s="7">
        <v>0.65400000000000003</v>
      </c>
      <c r="I774" s="7">
        <v>2.5249999999999999</v>
      </c>
    </row>
    <row r="775" spans="1:9" x14ac:dyDescent="0.3">
      <c r="A775" s="35" t="s">
        <v>2034</v>
      </c>
      <c r="B775" s="6">
        <v>14.715999999999999</v>
      </c>
      <c r="C775" s="6">
        <v>12.233000000000001</v>
      </c>
      <c r="D775" s="6">
        <v>2.4829999999999988</v>
      </c>
      <c r="E775" s="6">
        <v>0</v>
      </c>
      <c r="F775" s="6">
        <v>0</v>
      </c>
      <c r="G775" s="6">
        <v>14.715999999999999</v>
      </c>
      <c r="H775" s="7">
        <v>0.94099999999999995</v>
      </c>
      <c r="I775" s="7">
        <v>2.7589999999999999</v>
      </c>
    </row>
    <row r="776" spans="1:9" x14ac:dyDescent="0.3">
      <c r="A776" s="35" t="s">
        <v>2035</v>
      </c>
      <c r="B776" s="6">
        <v>1.266</v>
      </c>
      <c r="C776" s="6">
        <v>0.876</v>
      </c>
      <c r="D776" s="6">
        <v>0.39</v>
      </c>
      <c r="E776" s="6">
        <v>0</v>
      </c>
      <c r="F776" s="6">
        <v>0</v>
      </c>
      <c r="G776" s="6">
        <v>1.266</v>
      </c>
      <c r="H776" s="7">
        <v>0.14599999999999999</v>
      </c>
      <c r="I776" s="7">
        <v>1.6</v>
      </c>
    </row>
    <row r="777" spans="1:9" x14ac:dyDescent="0.3">
      <c r="A777" s="35" t="s">
        <v>2036</v>
      </c>
      <c r="B777" s="6">
        <v>3.06</v>
      </c>
      <c r="C777" s="6">
        <v>1.853</v>
      </c>
      <c r="D777" s="6">
        <v>1.2070000000000001</v>
      </c>
      <c r="E777" s="6">
        <v>0</v>
      </c>
      <c r="F777" s="6">
        <v>0</v>
      </c>
      <c r="G777" s="6">
        <v>3.06</v>
      </c>
      <c r="H777" s="7">
        <v>0.109</v>
      </c>
      <c r="I777" s="7">
        <v>1.0329999999999999</v>
      </c>
    </row>
    <row r="778" spans="1:9" x14ac:dyDescent="0.3">
      <c r="A778" s="35" t="s">
        <v>2037</v>
      </c>
      <c r="B778" s="6">
        <v>4.41</v>
      </c>
      <c r="C778" s="6">
        <v>3.222</v>
      </c>
      <c r="D778" s="6">
        <v>1.1880000000000002</v>
      </c>
      <c r="E778" s="6">
        <v>0</v>
      </c>
      <c r="F778" s="6">
        <v>0</v>
      </c>
      <c r="G778" s="6">
        <v>4.41</v>
      </c>
      <c r="H778" s="7">
        <v>0.17899999999999999</v>
      </c>
      <c r="I778" s="7">
        <v>0.97199999999999998</v>
      </c>
    </row>
    <row r="779" spans="1:9" x14ac:dyDescent="0.3">
      <c r="A779" s="35" t="s">
        <v>2038</v>
      </c>
      <c r="B779" s="6">
        <v>6.4</v>
      </c>
      <c r="C779" s="6">
        <v>3.95</v>
      </c>
      <c r="D779" s="6">
        <v>2.4500000000000002</v>
      </c>
      <c r="E779" s="6">
        <v>0</v>
      </c>
      <c r="F779" s="6">
        <v>0</v>
      </c>
      <c r="G779" s="6">
        <v>6.4</v>
      </c>
      <c r="H779" s="7">
        <v>0.158</v>
      </c>
      <c r="I779" s="7">
        <v>1.4</v>
      </c>
    </row>
    <row r="780" spans="1:9" x14ac:dyDescent="0.3">
      <c r="A780" s="35" t="s">
        <v>2039</v>
      </c>
      <c r="B780" s="6">
        <v>1.6</v>
      </c>
      <c r="C780" s="6">
        <v>0.76</v>
      </c>
      <c r="D780" s="6">
        <v>0.84000000000000008</v>
      </c>
      <c r="E780" s="6">
        <v>0</v>
      </c>
      <c r="F780" s="6">
        <v>0</v>
      </c>
      <c r="G780" s="6">
        <v>1.6</v>
      </c>
      <c r="H780" s="7">
        <v>7.5999999999999998E-2</v>
      </c>
      <c r="I780" s="7">
        <v>1.2070000000000001</v>
      </c>
    </row>
    <row r="781" spans="1:9" x14ac:dyDescent="0.3">
      <c r="A781" s="35" t="s">
        <v>2040</v>
      </c>
      <c r="B781" s="6">
        <v>1.2330000000000001</v>
      </c>
      <c r="C781" s="6">
        <v>0.54</v>
      </c>
      <c r="D781" s="6">
        <v>0.69300000000000006</v>
      </c>
      <c r="E781" s="6">
        <v>0</v>
      </c>
      <c r="F781" s="6">
        <v>0</v>
      </c>
      <c r="G781" s="6">
        <v>1.2330000000000001</v>
      </c>
      <c r="H781" s="7">
        <v>0.06</v>
      </c>
      <c r="I781" s="7">
        <v>1.127</v>
      </c>
    </row>
    <row r="782" spans="1:9" x14ac:dyDescent="0.3">
      <c r="A782" s="31">
        <v>314710</v>
      </c>
      <c r="B782" s="6">
        <v>686.577</v>
      </c>
      <c r="C782" s="6">
        <v>590.4</v>
      </c>
      <c r="D782" s="6">
        <v>96.176999999999992</v>
      </c>
      <c r="E782" s="6">
        <v>0</v>
      </c>
      <c r="F782" s="6">
        <v>0</v>
      </c>
      <c r="G782" s="6">
        <v>686.577</v>
      </c>
      <c r="H782" s="7">
        <v>1.7141666666666664</v>
      </c>
      <c r="I782" s="7">
        <v>5.3911666666666669</v>
      </c>
    </row>
    <row r="783" spans="1:9" x14ac:dyDescent="0.3">
      <c r="A783" s="32" t="s">
        <v>62</v>
      </c>
      <c r="B783" s="6">
        <v>686.577</v>
      </c>
      <c r="C783" s="6">
        <v>590.4</v>
      </c>
      <c r="D783" s="6">
        <v>96.176999999999992</v>
      </c>
      <c r="E783" s="6">
        <v>0</v>
      </c>
      <c r="F783" s="6">
        <v>0</v>
      </c>
      <c r="G783" s="6">
        <v>686.577</v>
      </c>
      <c r="H783" s="7">
        <v>1.7141666666666664</v>
      </c>
      <c r="I783" s="7">
        <v>5.3911666666666669</v>
      </c>
    </row>
    <row r="784" spans="1:9" x14ac:dyDescent="0.3">
      <c r="A784" s="33" t="s">
        <v>63</v>
      </c>
      <c r="B784" s="6">
        <v>686.577</v>
      </c>
      <c r="C784" s="6">
        <v>590.4</v>
      </c>
      <c r="D784" s="6">
        <v>96.176999999999992</v>
      </c>
      <c r="E784" s="6">
        <v>0</v>
      </c>
      <c r="F784" s="6">
        <v>0</v>
      </c>
      <c r="G784" s="6">
        <v>686.577</v>
      </c>
      <c r="H784" s="7">
        <v>1.7141666666666664</v>
      </c>
      <c r="I784" s="7">
        <v>5.3911666666666669</v>
      </c>
    </row>
    <row r="785" spans="1:9" x14ac:dyDescent="0.3">
      <c r="A785" s="34" t="s">
        <v>1568</v>
      </c>
      <c r="B785" s="6">
        <v>686.577</v>
      </c>
      <c r="C785" s="6">
        <v>590.4</v>
      </c>
      <c r="D785" s="6">
        <v>96.176999999999992</v>
      </c>
      <c r="E785" s="6">
        <v>0</v>
      </c>
      <c r="F785" s="6">
        <v>0</v>
      </c>
      <c r="G785" s="6">
        <v>686.577</v>
      </c>
      <c r="H785" s="7">
        <v>1.7141666666666664</v>
      </c>
      <c r="I785" s="7">
        <v>5.3911666666666669</v>
      </c>
    </row>
    <row r="786" spans="1:9" x14ac:dyDescent="0.3">
      <c r="A786" s="35" t="s">
        <v>2598</v>
      </c>
      <c r="B786" s="6">
        <v>258.83</v>
      </c>
      <c r="C786" s="6">
        <v>222.3</v>
      </c>
      <c r="D786" s="6">
        <v>36.529999999999973</v>
      </c>
      <c r="E786" s="6">
        <v>0</v>
      </c>
      <c r="F786" s="6">
        <v>0</v>
      </c>
      <c r="G786" s="6">
        <v>258.83</v>
      </c>
      <c r="H786" s="7">
        <v>1.71</v>
      </c>
      <c r="I786" s="7">
        <v>5.3120000000000003</v>
      </c>
    </row>
    <row r="787" spans="1:9" x14ac:dyDescent="0.3">
      <c r="A787" s="35" t="s">
        <v>2599</v>
      </c>
      <c r="B787" s="6">
        <v>204.768</v>
      </c>
      <c r="C787" s="6">
        <v>176.83199999999999</v>
      </c>
      <c r="D787" s="6">
        <v>27.936000000000007</v>
      </c>
      <c r="E787" s="6">
        <v>0</v>
      </c>
      <c r="F787" s="6">
        <v>0</v>
      </c>
      <c r="G787" s="6">
        <v>204.768</v>
      </c>
      <c r="H787" s="7">
        <v>1.8420000000000001</v>
      </c>
      <c r="I787" s="7">
        <v>5.5620000000000003</v>
      </c>
    </row>
    <row r="788" spans="1:9" x14ac:dyDescent="0.3">
      <c r="A788" s="35" t="s">
        <v>2600</v>
      </c>
      <c r="B788" s="6">
        <v>36.271000000000001</v>
      </c>
      <c r="C788" s="6">
        <v>31.388000000000002</v>
      </c>
      <c r="D788" s="6">
        <v>4.8829999999999991</v>
      </c>
      <c r="E788" s="6">
        <v>0</v>
      </c>
      <c r="F788" s="6">
        <v>0</v>
      </c>
      <c r="G788" s="6">
        <v>36.271000000000001</v>
      </c>
      <c r="H788" s="7">
        <v>1.6519999999999999</v>
      </c>
      <c r="I788" s="7">
        <v>5.2839999999999998</v>
      </c>
    </row>
    <row r="789" spans="1:9" x14ac:dyDescent="0.3">
      <c r="A789" s="35" t="s">
        <v>2601</v>
      </c>
      <c r="B789" s="6">
        <v>38.152000000000001</v>
      </c>
      <c r="C789" s="6">
        <v>32.756</v>
      </c>
      <c r="D789" s="6">
        <v>5.3960000000000008</v>
      </c>
      <c r="E789" s="6">
        <v>0</v>
      </c>
      <c r="F789" s="6">
        <v>0</v>
      </c>
      <c r="G789" s="6">
        <v>38.152000000000001</v>
      </c>
      <c r="H789" s="7">
        <v>1.724</v>
      </c>
      <c r="I789" s="7">
        <v>5.4470000000000001</v>
      </c>
    </row>
    <row r="790" spans="1:9" x14ac:dyDescent="0.3">
      <c r="A790" s="35" t="s">
        <v>2602</v>
      </c>
      <c r="B790" s="6">
        <v>125.12</v>
      </c>
      <c r="C790" s="6">
        <v>106.88</v>
      </c>
      <c r="D790" s="6">
        <v>18.240000000000009</v>
      </c>
      <c r="E790" s="6">
        <v>0</v>
      </c>
      <c r="F790" s="6">
        <v>0</v>
      </c>
      <c r="G790" s="6">
        <v>125.12</v>
      </c>
      <c r="H790" s="7">
        <v>1.67</v>
      </c>
      <c r="I790" s="7">
        <v>5.35</v>
      </c>
    </row>
    <row r="791" spans="1:9" x14ac:dyDescent="0.3">
      <c r="A791" s="35" t="s">
        <v>2603</v>
      </c>
      <c r="B791" s="6">
        <v>23.436</v>
      </c>
      <c r="C791" s="6">
        <v>20.244</v>
      </c>
      <c r="D791" s="6">
        <v>3.1920000000000002</v>
      </c>
      <c r="E791" s="6">
        <v>0</v>
      </c>
      <c r="F791" s="6">
        <v>0</v>
      </c>
      <c r="G791" s="6">
        <v>23.436</v>
      </c>
      <c r="H791" s="7">
        <v>1.6870000000000001</v>
      </c>
      <c r="I791" s="7">
        <v>5.3920000000000003</v>
      </c>
    </row>
    <row r="792" spans="1:9" x14ac:dyDescent="0.3">
      <c r="A792" s="31">
        <v>314810</v>
      </c>
      <c r="B792" s="6">
        <v>10192.516999999998</v>
      </c>
      <c r="C792" s="6">
        <v>8747.2069999999985</v>
      </c>
      <c r="D792" s="6">
        <v>1445.31</v>
      </c>
      <c r="E792" s="6">
        <v>0</v>
      </c>
      <c r="F792" s="6">
        <v>0</v>
      </c>
      <c r="G792" s="6">
        <v>10192.516999999998</v>
      </c>
      <c r="H792" s="7">
        <v>2.9591714285714286</v>
      </c>
      <c r="I792" s="7">
        <v>14.328857142857142</v>
      </c>
    </row>
    <row r="793" spans="1:9" x14ac:dyDescent="0.3">
      <c r="A793" s="32" t="s">
        <v>62</v>
      </c>
      <c r="B793" s="6">
        <v>10192.516999999998</v>
      </c>
      <c r="C793" s="6">
        <v>8747.2069999999985</v>
      </c>
      <c r="D793" s="6">
        <v>1445.31</v>
      </c>
      <c r="E793" s="6">
        <v>0</v>
      </c>
      <c r="F793" s="6">
        <v>0</v>
      </c>
      <c r="G793" s="6">
        <v>10192.516999999998</v>
      </c>
      <c r="H793" s="7">
        <v>2.9591714285714286</v>
      </c>
      <c r="I793" s="7">
        <v>14.328857142857142</v>
      </c>
    </row>
    <row r="794" spans="1:9" x14ac:dyDescent="0.3">
      <c r="A794" s="33" t="s">
        <v>63</v>
      </c>
      <c r="B794" s="6">
        <v>10192.516999999998</v>
      </c>
      <c r="C794" s="6">
        <v>8747.2069999999985</v>
      </c>
      <c r="D794" s="6">
        <v>1445.31</v>
      </c>
      <c r="E794" s="6">
        <v>0</v>
      </c>
      <c r="F794" s="6">
        <v>0</v>
      </c>
      <c r="G794" s="6">
        <v>10192.516999999998</v>
      </c>
      <c r="H794" s="7">
        <v>2.9591714285714286</v>
      </c>
      <c r="I794" s="7">
        <v>14.328857142857142</v>
      </c>
    </row>
    <row r="795" spans="1:9" x14ac:dyDescent="0.3">
      <c r="A795" s="34" t="s">
        <v>1568</v>
      </c>
      <c r="B795" s="6">
        <v>4446.2139999999999</v>
      </c>
      <c r="C795" s="6">
        <v>3716.3979999999997</v>
      </c>
      <c r="D795" s="6">
        <v>729.81600000000003</v>
      </c>
      <c r="E795" s="6">
        <v>0</v>
      </c>
      <c r="F795" s="6">
        <v>0</v>
      </c>
      <c r="G795" s="6">
        <v>4446.2139999999999</v>
      </c>
      <c r="H795" s="7">
        <v>2.3327647058823526</v>
      </c>
      <c r="I795" s="7">
        <v>14.205176470588233</v>
      </c>
    </row>
    <row r="796" spans="1:9" x14ac:dyDescent="0.3">
      <c r="A796" s="35" t="s">
        <v>1950</v>
      </c>
      <c r="B796" s="6">
        <v>437.37400000000002</v>
      </c>
      <c r="C796" s="6">
        <v>379.06400000000002</v>
      </c>
      <c r="D796" s="6">
        <v>58.31</v>
      </c>
      <c r="E796" s="6">
        <v>0</v>
      </c>
      <c r="F796" s="6">
        <v>0</v>
      </c>
      <c r="G796" s="6">
        <v>437.37400000000002</v>
      </c>
      <c r="H796" s="7">
        <v>3.8679999999999999</v>
      </c>
      <c r="I796" s="7">
        <v>19.728000000000002</v>
      </c>
    </row>
    <row r="797" spans="1:9" x14ac:dyDescent="0.3">
      <c r="A797" s="35" t="s">
        <v>1951</v>
      </c>
      <c r="B797" s="6">
        <v>484.49700000000001</v>
      </c>
      <c r="C797" s="6">
        <v>421.27100000000002</v>
      </c>
      <c r="D797" s="6">
        <v>63.225999999999999</v>
      </c>
      <c r="E797" s="6">
        <v>0</v>
      </c>
      <c r="F797" s="6">
        <v>0</v>
      </c>
      <c r="G797" s="6">
        <v>484.49700000000001</v>
      </c>
      <c r="H797" s="7">
        <v>4.1710000000000003</v>
      </c>
      <c r="I797" s="7">
        <v>20.116</v>
      </c>
    </row>
    <row r="798" spans="1:9" x14ac:dyDescent="0.3">
      <c r="A798" s="35" t="s">
        <v>1952</v>
      </c>
      <c r="B798" s="6">
        <v>589.49599999999998</v>
      </c>
      <c r="C798" s="6">
        <v>513.85599999999999</v>
      </c>
      <c r="D798" s="6">
        <v>75.639999999999986</v>
      </c>
      <c r="E798" s="6">
        <v>0</v>
      </c>
      <c r="F798" s="6">
        <v>0</v>
      </c>
      <c r="G798" s="6">
        <v>589.49599999999998</v>
      </c>
      <c r="H798" s="7">
        <v>4.1440000000000001</v>
      </c>
      <c r="I798" s="7">
        <v>19.786999999999999</v>
      </c>
    </row>
    <row r="799" spans="1:9" x14ac:dyDescent="0.3">
      <c r="A799" s="35" t="s">
        <v>1953</v>
      </c>
      <c r="B799" s="6">
        <v>321.62900000000002</v>
      </c>
      <c r="C799" s="6">
        <v>277.04599999999999</v>
      </c>
      <c r="D799" s="6">
        <v>44.583000000000027</v>
      </c>
      <c r="E799" s="6">
        <v>0</v>
      </c>
      <c r="F799" s="6">
        <v>0</v>
      </c>
      <c r="G799" s="6">
        <v>321.62900000000002</v>
      </c>
      <c r="H799" s="7">
        <v>3.5979999999999999</v>
      </c>
      <c r="I799" s="7">
        <v>19.902999999999999</v>
      </c>
    </row>
    <row r="800" spans="1:9" x14ac:dyDescent="0.3">
      <c r="A800" s="35" t="s">
        <v>1954</v>
      </c>
      <c r="B800" s="6">
        <v>338.98500000000001</v>
      </c>
      <c r="C800" s="6">
        <v>287.79300000000001</v>
      </c>
      <c r="D800" s="6">
        <v>51.192000000000007</v>
      </c>
      <c r="E800" s="6">
        <v>0</v>
      </c>
      <c r="F800" s="6">
        <v>0</v>
      </c>
      <c r="G800" s="6">
        <v>338.98500000000001</v>
      </c>
      <c r="H800" s="7">
        <v>3.5529999999999999</v>
      </c>
      <c r="I800" s="7">
        <v>19.82</v>
      </c>
    </row>
    <row r="801" spans="1:9" x14ac:dyDescent="0.3">
      <c r="A801" s="35" t="s">
        <v>1955</v>
      </c>
      <c r="B801" s="6">
        <v>248.62200000000001</v>
      </c>
      <c r="C801" s="6">
        <v>210.27600000000001</v>
      </c>
      <c r="D801" s="6">
        <v>38.346000000000004</v>
      </c>
      <c r="E801" s="6">
        <v>0</v>
      </c>
      <c r="F801" s="6">
        <v>0</v>
      </c>
      <c r="G801" s="6">
        <v>248.62200000000001</v>
      </c>
      <c r="H801" s="7">
        <v>3.1859999999999999</v>
      </c>
      <c r="I801" s="7">
        <v>18.923999999999999</v>
      </c>
    </row>
    <row r="802" spans="1:9" x14ac:dyDescent="0.3">
      <c r="A802" s="35" t="s">
        <v>1956</v>
      </c>
      <c r="B802" s="6">
        <v>360.745</v>
      </c>
      <c r="C802" s="6">
        <v>314.16000000000003</v>
      </c>
      <c r="D802" s="6">
        <v>46.58499999999998</v>
      </c>
      <c r="E802" s="6">
        <v>0</v>
      </c>
      <c r="F802" s="6">
        <v>0</v>
      </c>
      <c r="G802" s="6">
        <v>360.745</v>
      </c>
      <c r="H802" s="7">
        <v>4.08</v>
      </c>
      <c r="I802" s="7">
        <v>19.428999999999998</v>
      </c>
    </row>
    <row r="803" spans="1:9" x14ac:dyDescent="0.3">
      <c r="A803" s="35" t="s">
        <v>1957</v>
      </c>
      <c r="B803" s="6">
        <v>158.46899999999999</v>
      </c>
      <c r="C803" s="6">
        <v>122.614</v>
      </c>
      <c r="D803" s="6">
        <v>35.85499999999999</v>
      </c>
      <c r="E803" s="6">
        <v>0</v>
      </c>
      <c r="F803" s="6">
        <v>0</v>
      </c>
      <c r="G803" s="6">
        <v>158.46899999999999</v>
      </c>
      <c r="H803" s="7">
        <v>1.214</v>
      </c>
      <c r="I803" s="7">
        <v>10.444000000000001</v>
      </c>
    </row>
    <row r="804" spans="1:9" x14ac:dyDescent="0.3">
      <c r="A804" s="35" t="s">
        <v>1958</v>
      </c>
      <c r="B804" s="6">
        <v>174.9</v>
      </c>
      <c r="C804" s="6">
        <v>137.69999999999999</v>
      </c>
      <c r="D804" s="6">
        <v>37.200000000000017</v>
      </c>
      <c r="E804" s="6">
        <v>0</v>
      </c>
      <c r="F804" s="6">
        <v>0</v>
      </c>
      <c r="G804" s="6">
        <v>174.9</v>
      </c>
      <c r="H804" s="7">
        <v>1.377</v>
      </c>
      <c r="I804" s="7">
        <v>10.935</v>
      </c>
    </row>
    <row r="805" spans="1:9" x14ac:dyDescent="0.3">
      <c r="A805" s="35" t="s">
        <v>1959</v>
      </c>
      <c r="B805" s="6">
        <v>184.37700000000001</v>
      </c>
      <c r="C805" s="6">
        <v>140.958</v>
      </c>
      <c r="D805" s="6">
        <v>43.419000000000011</v>
      </c>
      <c r="E805" s="6">
        <v>0</v>
      </c>
      <c r="F805" s="6">
        <v>0</v>
      </c>
      <c r="G805" s="6">
        <v>184.37700000000001</v>
      </c>
      <c r="H805" s="7">
        <v>1.1459999999999999</v>
      </c>
      <c r="I805" s="7">
        <v>10.432</v>
      </c>
    </row>
    <row r="806" spans="1:9" x14ac:dyDescent="0.3">
      <c r="A806" s="35" t="s">
        <v>1960</v>
      </c>
      <c r="B806" s="6">
        <v>118.104</v>
      </c>
      <c r="C806" s="6">
        <v>91.275999999999996</v>
      </c>
      <c r="D806" s="6">
        <v>26.828000000000003</v>
      </c>
      <c r="E806" s="6">
        <v>0</v>
      </c>
      <c r="F806" s="6">
        <v>0</v>
      </c>
      <c r="G806" s="6">
        <v>118.104</v>
      </c>
      <c r="H806" s="7">
        <v>1.2010000000000001</v>
      </c>
      <c r="I806" s="7">
        <v>10.262</v>
      </c>
    </row>
    <row r="807" spans="1:9" x14ac:dyDescent="0.3">
      <c r="A807" s="35" t="s">
        <v>1961</v>
      </c>
      <c r="B807" s="6">
        <v>144.84</v>
      </c>
      <c r="C807" s="6">
        <v>109.242</v>
      </c>
      <c r="D807" s="6">
        <v>35.597999999999999</v>
      </c>
      <c r="E807" s="6">
        <v>0</v>
      </c>
      <c r="F807" s="6">
        <v>0</v>
      </c>
      <c r="G807" s="6">
        <v>144.84</v>
      </c>
      <c r="H807" s="7">
        <v>1.071</v>
      </c>
      <c r="I807" s="7">
        <v>10.226000000000001</v>
      </c>
    </row>
    <row r="808" spans="1:9" x14ac:dyDescent="0.3">
      <c r="A808" s="35" t="s">
        <v>1962</v>
      </c>
      <c r="B808" s="6">
        <v>172.7</v>
      </c>
      <c r="C808" s="6">
        <v>137.6</v>
      </c>
      <c r="D808" s="6">
        <v>35.099999999999994</v>
      </c>
      <c r="E808" s="6">
        <v>0</v>
      </c>
      <c r="F808" s="6">
        <v>0</v>
      </c>
      <c r="G808" s="6">
        <v>172.7</v>
      </c>
      <c r="H808" s="7">
        <v>1.3759999999999999</v>
      </c>
      <c r="I808" s="7">
        <v>10.493</v>
      </c>
    </row>
    <row r="809" spans="1:9" x14ac:dyDescent="0.3">
      <c r="A809" s="35" t="s">
        <v>1963</v>
      </c>
      <c r="B809" s="6">
        <v>215.512</v>
      </c>
      <c r="C809" s="6">
        <v>172.48400000000001</v>
      </c>
      <c r="D809" s="6">
        <v>43.027999999999992</v>
      </c>
      <c r="E809" s="6">
        <v>0</v>
      </c>
      <c r="F809" s="6">
        <v>0</v>
      </c>
      <c r="G809" s="6">
        <v>215.512</v>
      </c>
      <c r="H809" s="7">
        <v>1.391</v>
      </c>
      <c r="I809" s="7">
        <v>10.083</v>
      </c>
    </row>
    <row r="810" spans="1:9" x14ac:dyDescent="0.3">
      <c r="A810" s="35" t="s">
        <v>1964</v>
      </c>
      <c r="B810" s="6">
        <v>125.78</v>
      </c>
      <c r="C810" s="6">
        <v>99.56</v>
      </c>
      <c r="D810" s="6">
        <v>26.22</v>
      </c>
      <c r="E810" s="6">
        <v>0</v>
      </c>
      <c r="F810" s="6">
        <v>0</v>
      </c>
      <c r="G810" s="6">
        <v>125.78</v>
      </c>
      <c r="H810" s="7">
        <v>1.31</v>
      </c>
      <c r="I810" s="7">
        <v>10.477</v>
      </c>
    </row>
    <row r="811" spans="1:9" x14ac:dyDescent="0.3">
      <c r="A811" s="35" t="s">
        <v>1965</v>
      </c>
      <c r="B811" s="6">
        <v>193.11199999999999</v>
      </c>
      <c r="C811" s="6">
        <v>155.94399999999999</v>
      </c>
      <c r="D811" s="6">
        <v>37.168000000000006</v>
      </c>
      <c r="E811" s="6">
        <v>0</v>
      </c>
      <c r="F811" s="6">
        <v>0</v>
      </c>
      <c r="G811" s="6">
        <v>193.11199999999999</v>
      </c>
      <c r="H811" s="7">
        <v>1.544</v>
      </c>
      <c r="I811" s="7">
        <v>10.704000000000001</v>
      </c>
    </row>
    <row r="812" spans="1:9" x14ac:dyDescent="0.3">
      <c r="A812" s="35" t="s">
        <v>1966</v>
      </c>
      <c r="B812" s="6">
        <v>177.072</v>
      </c>
      <c r="C812" s="6">
        <v>145.554</v>
      </c>
      <c r="D812" s="6">
        <v>31.518000000000001</v>
      </c>
      <c r="E812" s="6">
        <v>0</v>
      </c>
      <c r="F812" s="6">
        <v>0</v>
      </c>
      <c r="G812" s="6">
        <v>177.072</v>
      </c>
      <c r="H812" s="7">
        <v>1.427</v>
      </c>
      <c r="I812" s="7">
        <v>9.7249999999999996</v>
      </c>
    </row>
    <row r="813" spans="1:9" x14ac:dyDescent="0.3">
      <c r="A813" s="34" t="s">
        <v>18</v>
      </c>
      <c r="B813" s="6">
        <v>5746.3029999999999</v>
      </c>
      <c r="C813" s="6">
        <v>5030.8090000000002</v>
      </c>
      <c r="D813" s="6">
        <v>715.49400000000014</v>
      </c>
      <c r="E813" s="6">
        <v>0</v>
      </c>
      <c r="F813" s="6">
        <v>0</v>
      </c>
      <c r="G813" s="6">
        <v>5746.3029999999999</v>
      </c>
      <c r="H813" s="7">
        <v>3.5507777777777778</v>
      </c>
      <c r="I813" s="7">
        <v>14.445666666666666</v>
      </c>
    </row>
    <row r="814" spans="1:9" x14ac:dyDescent="0.3">
      <c r="A814" s="35" t="s">
        <v>1967</v>
      </c>
      <c r="B814" s="6">
        <v>333.06299999999999</v>
      </c>
      <c r="C814" s="6">
        <v>300.012</v>
      </c>
      <c r="D814" s="6">
        <v>33.050999999999988</v>
      </c>
      <c r="E814" s="6">
        <v>0</v>
      </c>
      <c r="F814" s="6">
        <v>0</v>
      </c>
      <c r="G814" s="6">
        <v>333.06299999999999</v>
      </c>
      <c r="H814" s="7">
        <v>4.3479999999999999</v>
      </c>
      <c r="I814" s="7">
        <v>13.933999999999999</v>
      </c>
    </row>
    <row r="815" spans="1:9" x14ac:dyDescent="0.3">
      <c r="A815" s="35" t="s">
        <v>1968</v>
      </c>
      <c r="B815" s="6">
        <v>322.43099999999998</v>
      </c>
      <c r="C815" s="6">
        <v>278.07</v>
      </c>
      <c r="D815" s="6">
        <v>44.36099999999999</v>
      </c>
      <c r="E815" s="6">
        <v>0</v>
      </c>
      <c r="F815" s="6">
        <v>0</v>
      </c>
      <c r="G815" s="6">
        <v>322.43099999999998</v>
      </c>
      <c r="H815" s="7">
        <v>2.99</v>
      </c>
      <c r="I815" s="7">
        <v>13.89</v>
      </c>
    </row>
    <row r="816" spans="1:9" x14ac:dyDescent="0.3">
      <c r="A816" s="35" t="s">
        <v>1969</v>
      </c>
      <c r="B816" s="6">
        <v>470.93400000000003</v>
      </c>
      <c r="C816" s="6">
        <v>424.01400000000001</v>
      </c>
      <c r="D816" s="6">
        <v>46.920000000000016</v>
      </c>
      <c r="E816" s="6">
        <v>0</v>
      </c>
      <c r="F816" s="6">
        <v>0</v>
      </c>
      <c r="G816" s="6">
        <v>470.93400000000003</v>
      </c>
      <c r="H816" s="7">
        <v>4.157</v>
      </c>
      <c r="I816" s="7">
        <v>13.38</v>
      </c>
    </row>
    <row r="817" spans="1:9" x14ac:dyDescent="0.3">
      <c r="A817" s="35" t="s">
        <v>1970</v>
      </c>
      <c r="B817" s="6">
        <v>391.21600000000001</v>
      </c>
      <c r="C817" s="6">
        <v>345.548</v>
      </c>
      <c r="D817" s="6">
        <v>45.668000000000006</v>
      </c>
      <c r="E817" s="6">
        <v>0</v>
      </c>
      <c r="F817" s="6">
        <v>0</v>
      </c>
      <c r="G817" s="6">
        <v>391.21600000000001</v>
      </c>
      <c r="H817" s="7">
        <v>3.5259999999999998</v>
      </c>
      <c r="I817" s="7">
        <v>13.558</v>
      </c>
    </row>
    <row r="818" spans="1:9" x14ac:dyDescent="0.3">
      <c r="A818" s="35" t="s">
        <v>1971</v>
      </c>
      <c r="B818" s="6">
        <v>520.21199999999999</v>
      </c>
      <c r="C818" s="6">
        <v>459.36</v>
      </c>
      <c r="D818" s="6">
        <v>60.851999999999975</v>
      </c>
      <c r="E818" s="6">
        <v>0</v>
      </c>
      <c r="F818" s="6">
        <v>0</v>
      </c>
      <c r="G818" s="6">
        <v>520.21199999999999</v>
      </c>
      <c r="H818" s="7">
        <v>3.48</v>
      </c>
      <c r="I818" s="7">
        <v>13.396000000000001</v>
      </c>
    </row>
    <row r="819" spans="1:9" x14ac:dyDescent="0.3">
      <c r="A819" s="35" t="s">
        <v>1972</v>
      </c>
      <c r="B819" s="6">
        <v>251.19200000000001</v>
      </c>
      <c r="C819" s="6">
        <v>220.184</v>
      </c>
      <c r="D819" s="6">
        <v>31.00800000000001</v>
      </c>
      <c r="E819" s="6">
        <v>0</v>
      </c>
      <c r="F819" s="6">
        <v>0</v>
      </c>
      <c r="G819" s="6">
        <v>251.19200000000001</v>
      </c>
      <c r="H819" s="7">
        <v>3.238</v>
      </c>
      <c r="I819" s="7">
        <v>13.279</v>
      </c>
    </row>
    <row r="820" spans="1:9" x14ac:dyDescent="0.3">
      <c r="A820" s="35" t="s">
        <v>1973</v>
      </c>
      <c r="B820" s="6">
        <v>378.37799999999999</v>
      </c>
      <c r="C820" s="6">
        <v>331.74900000000002</v>
      </c>
      <c r="D820" s="6">
        <v>46.628999999999962</v>
      </c>
      <c r="E820" s="6">
        <v>0</v>
      </c>
      <c r="F820" s="6">
        <v>0</v>
      </c>
      <c r="G820" s="6">
        <v>378.37799999999999</v>
      </c>
      <c r="H820" s="7">
        <v>3.351</v>
      </c>
      <c r="I820" s="7">
        <v>13.72</v>
      </c>
    </row>
    <row r="821" spans="1:9" x14ac:dyDescent="0.3">
      <c r="A821" s="35" t="s">
        <v>1974</v>
      </c>
      <c r="B821" s="6">
        <v>270.27600000000001</v>
      </c>
      <c r="C821" s="6">
        <v>221.392</v>
      </c>
      <c r="D821" s="6">
        <v>48.884000000000015</v>
      </c>
      <c r="E821" s="6">
        <v>0</v>
      </c>
      <c r="F821" s="6">
        <v>0</v>
      </c>
      <c r="G821" s="6">
        <v>270.27600000000001</v>
      </c>
      <c r="H821" s="7">
        <v>2.1920000000000002</v>
      </c>
      <c r="I821" s="7">
        <v>14.097</v>
      </c>
    </row>
    <row r="822" spans="1:9" x14ac:dyDescent="0.3">
      <c r="A822" s="35" t="s">
        <v>1975</v>
      </c>
      <c r="B822" s="6">
        <v>349.1</v>
      </c>
      <c r="C822" s="6">
        <v>300.8</v>
      </c>
      <c r="D822" s="6">
        <v>48.300000000000011</v>
      </c>
      <c r="E822" s="6">
        <v>0</v>
      </c>
      <c r="F822" s="6">
        <v>0</v>
      </c>
      <c r="G822" s="6">
        <v>349.1</v>
      </c>
      <c r="H822" s="7">
        <v>3.008</v>
      </c>
      <c r="I822" s="7">
        <v>14.047000000000001</v>
      </c>
    </row>
    <row r="823" spans="1:9" x14ac:dyDescent="0.3">
      <c r="A823" s="35" t="s">
        <v>1976</v>
      </c>
      <c r="B823" s="6">
        <v>428.86799999999999</v>
      </c>
      <c r="C823" s="6">
        <v>381.28199999999998</v>
      </c>
      <c r="D823" s="6">
        <v>47.586000000000013</v>
      </c>
      <c r="E823" s="6">
        <v>0</v>
      </c>
      <c r="F823" s="6">
        <v>0</v>
      </c>
      <c r="G823" s="6">
        <v>428.86799999999999</v>
      </c>
      <c r="H823" s="7">
        <v>5.7770000000000001</v>
      </c>
      <c r="I823" s="7">
        <v>20.966999999999999</v>
      </c>
    </row>
    <row r="824" spans="1:9" x14ac:dyDescent="0.3">
      <c r="A824" s="35" t="s">
        <v>1977</v>
      </c>
      <c r="B824" s="6">
        <v>152.559</v>
      </c>
      <c r="C824" s="6">
        <v>131.80199999999999</v>
      </c>
      <c r="D824" s="6">
        <v>20.757000000000005</v>
      </c>
      <c r="E824" s="6">
        <v>0</v>
      </c>
      <c r="F824" s="6">
        <v>0</v>
      </c>
      <c r="G824" s="6">
        <v>152.559</v>
      </c>
      <c r="H824" s="7">
        <v>3.9940000000000002</v>
      </c>
      <c r="I824" s="7">
        <v>18.3</v>
      </c>
    </row>
    <row r="825" spans="1:9" x14ac:dyDescent="0.3">
      <c r="A825" s="35" t="s">
        <v>1978</v>
      </c>
      <c r="B825" s="6">
        <v>358.58600000000001</v>
      </c>
      <c r="C825" s="6">
        <v>321.60399999999998</v>
      </c>
      <c r="D825" s="6">
        <v>36.982000000000028</v>
      </c>
      <c r="E825" s="6">
        <v>0</v>
      </c>
      <c r="F825" s="6">
        <v>0</v>
      </c>
      <c r="G825" s="6">
        <v>358.58600000000001</v>
      </c>
      <c r="H825" s="7">
        <v>3.9220000000000002</v>
      </c>
      <c r="I825" s="7">
        <v>13.01</v>
      </c>
    </row>
    <row r="826" spans="1:9" x14ac:dyDescent="0.3">
      <c r="A826" s="35" t="s">
        <v>1979</v>
      </c>
      <c r="B826" s="6">
        <v>418.59</v>
      </c>
      <c r="C826" s="6">
        <v>348.39</v>
      </c>
      <c r="D826" s="6">
        <v>70.199999999999989</v>
      </c>
      <c r="E826" s="6">
        <v>0</v>
      </c>
      <c r="F826" s="6">
        <v>0</v>
      </c>
      <c r="G826" s="6">
        <v>418.59</v>
      </c>
      <c r="H826" s="7">
        <v>3.871</v>
      </c>
      <c r="I826" s="7">
        <v>22.536000000000001</v>
      </c>
    </row>
    <row r="827" spans="1:9" x14ac:dyDescent="0.3">
      <c r="A827" s="35" t="s">
        <v>1980</v>
      </c>
      <c r="B827" s="6">
        <v>407.786</v>
      </c>
      <c r="C827" s="6">
        <v>338.57799999999997</v>
      </c>
      <c r="D827" s="6">
        <v>69.208000000000027</v>
      </c>
      <c r="E827" s="6">
        <v>0</v>
      </c>
      <c r="F827" s="6">
        <v>0</v>
      </c>
      <c r="G827" s="6">
        <v>407.786</v>
      </c>
      <c r="H827" s="7">
        <v>4.1289999999999996</v>
      </c>
      <c r="I827" s="7">
        <v>24.43</v>
      </c>
    </row>
    <row r="828" spans="1:9" x14ac:dyDescent="0.3">
      <c r="A828" s="35" t="s">
        <v>1981</v>
      </c>
      <c r="B828" s="6">
        <v>260.608</v>
      </c>
      <c r="C828" s="6">
        <v>240.06399999999999</v>
      </c>
      <c r="D828" s="6">
        <v>20.544000000000011</v>
      </c>
      <c r="E828" s="6">
        <v>0</v>
      </c>
      <c r="F828" s="6">
        <v>0</v>
      </c>
      <c r="G828" s="6">
        <v>260.608</v>
      </c>
      <c r="H828" s="7">
        <v>3.7509999999999999</v>
      </c>
      <c r="I828" s="7">
        <v>13</v>
      </c>
    </row>
    <row r="829" spans="1:9" x14ac:dyDescent="0.3">
      <c r="A829" s="35" t="s">
        <v>1982</v>
      </c>
      <c r="B829" s="6">
        <v>258.51900000000001</v>
      </c>
      <c r="C829" s="6">
        <v>243.01499999999999</v>
      </c>
      <c r="D829" s="6">
        <v>15.504000000000019</v>
      </c>
      <c r="E829" s="6">
        <v>0</v>
      </c>
      <c r="F829" s="6">
        <v>0</v>
      </c>
      <c r="G829" s="6">
        <v>258.51900000000001</v>
      </c>
      <c r="H829" s="7">
        <v>4.7649999999999997</v>
      </c>
      <c r="I829" s="7">
        <v>13.1</v>
      </c>
    </row>
    <row r="830" spans="1:9" x14ac:dyDescent="0.3">
      <c r="A830" s="35" t="s">
        <v>1983</v>
      </c>
      <c r="B830" s="6">
        <v>138.10499999999999</v>
      </c>
      <c r="C830" s="6">
        <v>114.125</v>
      </c>
      <c r="D830" s="6">
        <v>23.97999999999999</v>
      </c>
      <c r="E830" s="6">
        <v>0</v>
      </c>
      <c r="F830" s="6">
        <v>0</v>
      </c>
      <c r="G830" s="6">
        <v>138.10499999999999</v>
      </c>
      <c r="H830" s="7">
        <v>2.0750000000000002</v>
      </c>
      <c r="I830" s="7">
        <v>7.5579999999999998</v>
      </c>
    </row>
    <row r="831" spans="1:9" x14ac:dyDescent="0.3">
      <c r="A831" s="35" t="s">
        <v>1984</v>
      </c>
      <c r="B831" s="6">
        <v>35.880000000000003</v>
      </c>
      <c r="C831" s="6">
        <v>30.82</v>
      </c>
      <c r="D831" s="6">
        <v>5.0600000000000023</v>
      </c>
      <c r="E831" s="6">
        <v>0</v>
      </c>
      <c r="F831" s="6">
        <v>0</v>
      </c>
      <c r="G831" s="6">
        <v>35.880000000000003</v>
      </c>
      <c r="H831" s="7">
        <v>1.34</v>
      </c>
      <c r="I831" s="7">
        <v>3.82</v>
      </c>
    </row>
    <row r="832" spans="1:9" x14ac:dyDescent="0.3">
      <c r="A832" s="31">
        <v>314910</v>
      </c>
      <c r="B832" s="6">
        <v>5133.4809999999998</v>
      </c>
      <c r="C832" s="6">
        <v>4317.8649999999998</v>
      </c>
      <c r="D832" s="6">
        <v>815.61599999999999</v>
      </c>
      <c r="E832" s="6">
        <v>0</v>
      </c>
      <c r="F832" s="6">
        <v>0</v>
      </c>
      <c r="G832" s="6">
        <v>5133.4809999999998</v>
      </c>
      <c r="H832" s="7">
        <v>4.0534166666666671</v>
      </c>
      <c r="I832" s="7">
        <v>24.217583333333334</v>
      </c>
    </row>
    <row r="833" spans="1:9" x14ac:dyDescent="0.3">
      <c r="A833" s="32" t="s">
        <v>62</v>
      </c>
      <c r="B833" s="6">
        <v>5133.4809999999998</v>
      </c>
      <c r="C833" s="6">
        <v>4317.8649999999998</v>
      </c>
      <c r="D833" s="6">
        <v>815.61599999999999</v>
      </c>
      <c r="E833" s="6">
        <v>0</v>
      </c>
      <c r="F833" s="6">
        <v>0</v>
      </c>
      <c r="G833" s="6">
        <v>5133.4809999999998</v>
      </c>
      <c r="H833" s="7">
        <v>4.0534166666666671</v>
      </c>
      <c r="I833" s="7">
        <v>24.217583333333334</v>
      </c>
    </row>
    <row r="834" spans="1:9" x14ac:dyDescent="0.3">
      <c r="A834" s="33" t="s">
        <v>63</v>
      </c>
      <c r="B834" s="6">
        <v>5133.4809999999998</v>
      </c>
      <c r="C834" s="6">
        <v>4317.8649999999998</v>
      </c>
      <c r="D834" s="6">
        <v>815.61599999999999</v>
      </c>
      <c r="E834" s="6">
        <v>0</v>
      </c>
      <c r="F834" s="6">
        <v>0</v>
      </c>
      <c r="G834" s="6">
        <v>5133.4809999999998</v>
      </c>
      <c r="H834" s="7">
        <v>4.0534166666666671</v>
      </c>
      <c r="I834" s="7">
        <v>24.217583333333334</v>
      </c>
    </row>
    <row r="835" spans="1:9" x14ac:dyDescent="0.3">
      <c r="A835" s="34" t="s">
        <v>1568</v>
      </c>
      <c r="B835" s="6">
        <v>2749.712</v>
      </c>
      <c r="C835" s="6">
        <v>2267.0129999999999</v>
      </c>
      <c r="D835" s="6">
        <v>482.69900000000001</v>
      </c>
      <c r="E835" s="6">
        <v>0</v>
      </c>
      <c r="F835" s="6">
        <v>0</v>
      </c>
      <c r="G835" s="6">
        <v>2749.712</v>
      </c>
      <c r="H835" s="7">
        <v>3.4568750000000006</v>
      </c>
      <c r="I835" s="7">
        <v>24.14575</v>
      </c>
    </row>
    <row r="836" spans="1:9" x14ac:dyDescent="0.3">
      <c r="A836" s="35" t="s">
        <v>1985</v>
      </c>
      <c r="B836" s="6">
        <v>405.31299999999999</v>
      </c>
      <c r="C836" s="6">
        <v>339.36</v>
      </c>
      <c r="D836" s="6">
        <v>65.952999999999975</v>
      </c>
      <c r="E836" s="6">
        <v>0</v>
      </c>
      <c r="F836" s="6">
        <v>0</v>
      </c>
      <c r="G836" s="6">
        <v>405.31299999999999</v>
      </c>
      <c r="H836" s="7">
        <v>3.36</v>
      </c>
      <c r="I836" s="7">
        <v>20.835999999999999</v>
      </c>
    </row>
    <row r="837" spans="1:9" x14ac:dyDescent="0.3">
      <c r="A837" s="35" t="s">
        <v>1986</v>
      </c>
      <c r="B837" s="6">
        <v>374.9</v>
      </c>
      <c r="C837" s="6">
        <v>312.39999999999998</v>
      </c>
      <c r="D837" s="6">
        <v>62.5</v>
      </c>
      <c r="E837" s="6">
        <v>0</v>
      </c>
      <c r="F837" s="6">
        <v>0</v>
      </c>
      <c r="G837" s="6">
        <v>374.9</v>
      </c>
      <c r="H837" s="7">
        <v>3.1240000000000001</v>
      </c>
      <c r="I837" s="7">
        <v>20.177</v>
      </c>
    </row>
    <row r="838" spans="1:9" x14ac:dyDescent="0.3">
      <c r="A838" s="35" t="s">
        <v>1987</v>
      </c>
      <c r="B838" s="6">
        <v>734</v>
      </c>
      <c r="C838" s="6">
        <v>672</v>
      </c>
      <c r="D838" s="6">
        <v>62</v>
      </c>
      <c r="E838" s="6">
        <v>0</v>
      </c>
      <c r="F838" s="6">
        <v>0</v>
      </c>
      <c r="G838" s="6">
        <v>734</v>
      </c>
      <c r="H838" s="7">
        <v>6.72</v>
      </c>
      <c r="I838" s="7">
        <v>19.484999999999999</v>
      </c>
    </row>
    <row r="839" spans="1:9" x14ac:dyDescent="0.3">
      <c r="A839" s="35" t="s">
        <v>1988</v>
      </c>
      <c r="B839" s="6">
        <v>236.64</v>
      </c>
      <c r="C839" s="6">
        <v>183.6</v>
      </c>
      <c r="D839" s="6">
        <v>53.039999999999992</v>
      </c>
      <c r="E839" s="6">
        <v>0</v>
      </c>
      <c r="F839" s="6">
        <v>0</v>
      </c>
      <c r="G839" s="6">
        <v>236.64</v>
      </c>
      <c r="H839" s="7">
        <v>3.6</v>
      </c>
      <c r="I839" s="7">
        <v>31.302</v>
      </c>
    </row>
    <row r="840" spans="1:9" x14ac:dyDescent="0.3">
      <c r="A840" s="35" t="s">
        <v>1989</v>
      </c>
      <c r="B840" s="6">
        <v>151.30000000000001</v>
      </c>
      <c r="C840" s="6">
        <v>103.25</v>
      </c>
      <c r="D840" s="6">
        <v>48.050000000000011</v>
      </c>
      <c r="E840" s="6">
        <v>0</v>
      </c>
      <c r="F840" s="6">
        <v>0</v>
      </c>
      <c r="G840" s="6">
        <v>151.30000000000001</v>
      </c>
      <c r="H840" s="7">
        <v>2.0649999999999999</v>
      </c>
      <c r="I840" s="7">
        <v>30.765999999999998</v>
      </c>
    </row>
    <row r="841" spans="1:9" x14ac:dyDescent="0.3">
      <c r="A841" s="35" t="s">
        <v>1990</v>
      </c>
      <c r="B841" s="6">
        <v>385.62299999999999</v>
      </c>
      <c r="C841" s="6">
        <v>332.38799999999998</v>
      </c>
      <c r="D841" s="6">
        <v>53.235000000000014</v>
      </c>
      <c r="E841" s="6">
        <v>0</v>
      </c>
      <c r="F841" s="6">
        <v>0</v>
      </c>
      <c r="G841" s="6">
        <v>385.62299999999999</v>
      </c>
      <c r="H841" s="7">
        <v>5.2759999999999998</v>
      </c>
      <c r="I841" s="7">
        <v>25.593</v>
      </c>
    </row>
    <row r="842" spans="1:9" x14ac:dyDescent="0.3">
      <c r="A842" s="35" t="s">
        <v>1991</v>
      </c>
      <c r="B842" s="6">
        <v>291.36799999999999</v>
      </c>
      <c r="C842" s="6">
        <v>220.08799999999999</v>
      </c>
      <c r="D842" s="6">
        <v>71.28</v>
      </c>
      <c r="E842" s="6">
        <v>0</v>
      </c>
      <c r="F842" s="6">
        <v>0</v>
      </c>
      <c r="G842" s="6">
        <v>291.36799999999999</v>
      </c>
      <c r="H842" s="7">
        <v>2.5009999999999999</v>
      </c>
      <c r="I842" s="7">
        <v>24.693000000000001</v>
      </c>
    </row>
    <row r="843" spans="1:9" x14ac:dyDescent="0.3">
      <c r="A843" s="35" t="s">
        <v>1992</v>
      </c>
      <c r="B843" s="6">
        <v>170.56800000000001</v>
      </c>
      <c r="C843" s="6">
        <v>103.92700000000001</v>
      </c>
      <c r="D843" s="6">
        <v>66.641000000000005</v>
      </c>
      <c r="E843" s="6">
        <v>0</v>
      </c>
      <c r="F843" s="6">
        <v>0</v>
      </c>
      <c r="G843" s="6">
        <v>170.56800000000001</v>
      </c>
      <c r="H843" s="7">
        <v>1.0089999999999999</v>
      </c>
      <c r="I843" s="7">
        <v>20.314</v>
      </c>
    </row>
    <row r="844" spans="1:9" x14ac:dyDescent="0.3">
      <c r="A844" s="34" t="s">
        <v>18</v>
      </c>
      <c r="B844" s="6">
        <v>2383.7690000000002</v>
      </c>
      <c r="C844" s="6">
        <v>2050.8519999999999</v>
      </c>
      <c r="D844" s="6">
        <v>332.91700000000009</v>
      </c>
      <c r="E844" s="6">
        <v>0</v>
      </c>
      <c r="F844" s="6">
        <v>0</v>
      </c>
      <c r="G844" s="6">
        <v>2383.7690000000002</v>
      </c>
      <c r="H844" s="7">
        <v>5.2465000000000002</v>
      </c>
      <c r="I844" s="7">
        <v>24.361249999999998</v>
      </c>
    </row>
    <row r="845" spans="1:9" x14ac:dyDescent="0.3">
      <c r="A845" s="35" t="s">
        <v>1993</v>
      </c>
      <c r="B845" s="6">
        <v>700.12800000000004</v>
      </c>
      <c r="C845" s="6">
        <v>600.91200000000003</v>
      </c>
      <c r="D845" s="6">
        <v>99.216000000000008</v>
      </c>
      <c r="E845" s="6">
        <v>0</v>
      </c>
      <c r="F845" s="6">
        <v>0</v>
      </c>
      <c r="G845" s="6">
        <v>700.12800000000004</v>
      </c>
      <c r="H845" s="7">
        <v>5.1360000000000001</v>
      </c>
      <c r="I845" s="7">
        <v>24.495999999999999</v>
      </c>
    </row>
    <row r="846" spans="1:9" x14ac:dyDescent="0.3">
      <c r="A846" s="35" t="s">
        <v>1994</v>
      </c>
      <c r="B846" s="6">
        <v>599.46</v>
      </c>
      <c r="C846" s="6">
        <v>511.80700000000002</v>
      </c>
      <c r="D846" s="6">
        <v>87.65300000000002</v>
      </c>
      <c r="E846" s="6">
        <v>0</v>
      </c>
      <c r="F846" s="6">
        <v>0</v>
      </c>
      <c r="G846" s="6">
        <v>599.46</v>
      </c>
      <c r="H846" s="7">
        <v>4.9690000000000003</v>
      </c>
      <c r="I846" s="7">
        <v>24.597999999999999</v>
      </c>
    </row>
    <row r="847" spans="1:9" x14ac:dyDescent="0.3">
      <c r="A847" s="35" t="s">
        <v>1995</v>
      </c>
      <c r="B847" s="6">
        <v>552.03399999999999</v>
      </c>
      <c r="C847" s="6">
        <v>468.048</v>
      </c>
      <c r="D847" s="6">
        <v>83.98599999999999</v>
      </c>
      <c r="E847" s="6">
        <v>0</v>
      </c>
      <c r="F847" s="6">
        <v>0</v>
      </c>
      <c r="G847" s="6">
        <v>552.03399999999999</v>
      </c>
      <c r="H847" s="7">
        <v>4.7759999999999998</v>
      </c>
      <c r="I847" s="7">
        <v>24.768999999999998</v>
      </c>
    </row>
    <row r="848" spans="1:9" x14ac:dyDescent="0.3">
      <c r="A848" s="35" t="s">
        <v>1996</v>
      </c>
      <c r="B848" s="6">
        <v>532.14700000000005</v>
      </c>
      <c r="C848" s="6">
        <v>470.08499999999998</v>
      </c>
      <c r="D848" s="6">
        <v>62.062000000000069</v>
      </c>
      <c r="E848" s="6">
        <v>0</v>
      </c>
      <c r="F848" s="6">
        <v>0</v>
      </c>
      <c r="G848" s="6">
        <v>532.14700000000005</v>
      </c>
      <c r="H848" s="7">
        <v>6.1050000000000004</v>
      </c>
      <c r="I848" s="7">
        <v>23.582000000000001</v>
      </c>
    </row>
    <row r="849" spans="1:9" x14ac:dyDescent="0.3">
      <c r="A849" s="31">
        <v>315110</v>
      </c>
      <c r="B849" s="6">
        <v>7.2350000000000003</v>
      </c>
      <c r="C849" s="6">
        <v>5.2750000000000004</v>
      </c>
      <c r="D849" s="6">
        <v>1.96</v>
      </c>
      <c r="E849" s="6">
        <v>0</v>
      </c>
      <c r="F849" s="6">
        <v>0</v>
      </c>
      <c r="G849" s="6">
        <v>7.2350000000000003</v>
      </c>
      <c r="H849" s="7">
        <v>5.5E-2</v>
      </c>
      <c r="I849" s="7">
        <v>0.71066666666666656</v>
      </c>
    </row>
    <row r="850" spans="1:9" x14ac:dyDescent="0.3">
      <c r="A850" s="32" t="s">
        <v>1533</v>
      </c>
      <c r="B850" s="6">
        <v>7.2350000000000003</v>
      </c>
      <c r="C850" s="6">
        <v>5.2750000000000004</v>
      </c>
      <c r="D850" s="6">
        <v>1.96</v>
      </c>
      <c r="E850" s="6">
        <v>0</v>
      </c>
      <c r="F850" s="6">
        <v>0</v>
      </c>
      <c r="G850" s="6">
        <v>7.2350000000000003</v>
      </c>
      <c r="H850" s="7">
        <v>5.5E-2</v>
      </c>
      <c r="I850" s="7">
        <v>0.71066666666666656</v>
      </c>
    </row>
    <row r="851" spans="1:9" x14ac:dyDescent="0.3">
      <c r="A851" s="33" t="s">
        <v>64</v>
      </c>
      <c r="B851" s="6">
        <v>7.2350000000000003</v>
      </c>
      <c r="C851" s="6">
        <v>5.2750000000000004</v>
      </c>
      <c r="D851" s="6">
        <v>1.96</v>
      </c>
      <c r="E851" s="6">
        <v>0</v>
      </c>
      <c r="F851" s="6">
        <v>0</v>
      </c>
      <c r="G851" s="6">
        <v>7.2350000000000003</v>
      </c>
      <c r="H851" s="7">
        <v>5.5E-2</v>
      </c>
      <c r="I851" s="7">
        <v>0.71066666666666656</v>
      </c>
    </row>
    <row r="852" spans="1:9" x14ac:dyDescent="0.3">
      <c r="A852" s="34" t="s">
        <v>18</v>
      </c>
      <c r="B852" s="6">
        <v>7.2350000000000003</v>
      </c>
      <c r="C852" s="6">
        <v>5.2750000000000004</v>
      </c>
      <c r="D852" s="6">
        <v>1.96</v>
      </c>
      <c r="E852" s="6">
        <v>0</v>
      </c>
      <c r="F852" s="6">
        <v>0</v>
      </c>
      <c r="G852" s="6">
        <v>7.2350000000000003</v>
      </c>
      <c r="H852" s="7">
        <v>5.5E-2</v>
      </c>
      <c r="I852" s="7">
        <v>0.71066666666666656</v>
      </c>
    </row>
    <row r="853" spans="1:9" x14ac:dyDescent="0.3">
      <c r="A853" s="35" t="s">
        <v>2604</v>
      </c>
      <c r="B853" s="6">
        <v>0.63</v>
      </c>
      <c r="C853" s="6">
        <v>0.45500000000000002</v>
      </c>
      <c r="D853" s="6">
        <v>0.17499999999999999</v>
      </c>
      <c r="E853" s="6">
        <v>0</v>
      </c>
      <c r="F853" s="6">
        <v>0</v>
      </c>
      <c r="G853" s="6">
        <v>0.63</v>
      </c>
      <c r="H853" s="7">
        <v>1.2999999999999999E-2</v>
      </c>
      <c r="I853" s="7">
        <v>0.41499999999999998</v>
      </c>
    </row>
    <row r="854" spans="1:9" x14ac:dyDescent="0.3">
      <c r="A854" s="35" t="s">
        <v>2605</v>
      </c>
      <c r="B854" s="6">
        <v>3.605</v>
      </c>
      <c r="C854" s="6">
        <v>1.82</v>
      </c>
      <c r="D854" s="6">
        <v>1.7849999999999999</v>
      </c>
      <c r="E854" s="6">
        <v>0</v>
      </c>
      <c r="F854" s="6">
        <v>0</v>
      </c>
      <c r="G854" s="6">
        <v>3.605</v>
      </c>
      <c r="H854" s="7">
        <v>5.1999999999999998E-2</v>
      </c>
      <c r="I854" s="7">
        <v>0.73699999999999999</v>
      </c>
    </row>
    <row r="855" spans="1:9" x14ac:dyDescent="0.3">
      <c r="A855" s="35" t="s">
        <v>2606</v>
      </c>
      <c r="B855" s="6">
        <v>3</v>
      </c>
      <c r="C855" s="6">
        <v>3</v>
      </c>
      <c r="D855" s="6">
        <v>0</v>
      </c>
      <c r="E855" s="6">
        <v>0</v>
      </c>
      <c r="F855" s="6">
        <v>0</v>
      </c>
      <c r="G855" s="6">
        <v>3</v>
      </c>
      <c r="H855" s="7">
        <v>0.1</v>
      </c>
      <c r="I855" s="7">
        <v>0.98</v>
      </c>
    </row>
    <row r="856" spans="1:9" x14ac:dyDescent="0.3">
      <c r="A856" s="31">
        <v>315210</v>
      </c>
      <c r="B856" s="6">
        <v>2052.2620000000002</v>
      </c>
      <c r="C856" s="6">
        <v>1725.8930000000005</v>
      </c>
      <c r="D856" s="6">
        <v>326.36900000000003</v>
      </c>
      <c r="E856" s="6">
        <v>0</v>
      </c>
      <c r="F856" s="6">
        <v>0</v>
      </c>
      <c r="G856" s="6">
        <v>2052.2620000000002</v>
      </c>
      <c r="H856" s="7">
        <v>0.8651428571428571</v>
      </c>
      <c r="I856" s="7">
        <v>3.1611714285714285</v>
      </c>
    </row>
    <row r="857" spans="1:9" x14ac:dyDescent="0.3">
      <c r="A857" s="32" t="s">
        <v>1533</v>
      </c>
      <c r="B857" s="6">
        <v>2052.2620000000002</v>
      </c>
      <c r="C857" s="6">
        <v>1725.8930000000005</v>
      </c>
      <c r="D857" s="6">
        <v>326.36900000000003</v>
      </c>
      <c r="E857" s="6">
        <v>0</v>
      </c>
      <c r="F857" s="6">
        <v>0</v>
      </c>
      <c r="G857" s="6">
        <v>2052.2620000000002</v>
      </c>
      <c r="H857" s="7">
        <v>0.8651428571428571</v>
      </c>
      <c r="I857" s="7">
        <v>3.1611714285714285</v>
      </c>
    </row>
    <row r="858" spans="1:9" x14ac:dyDescent="0.3">
      <c r="A858" s="33" t="s">
        <v>64</v>
      </c>
      <c r="B858" s="6">
        <v>2052.2620000000002</v>
      </c>
      <c r="C858" s="6">
        <v>1725.8930000000005</v>
      </c>
      <c r="D858" s="6">
        <v>326.36900000000003</v>
      </c>
      <c r="E858" s="6">
        <v>0</v>
      </c>
      <c r="F858" s="6">
        <v>0</v>
      </c>
      <c r="G858" s="6">
        <v>2052.2620000000002</v>
      </c>
      <c r="H858" s="7">
        <v>0.8651428571428571</v>
      </c>
      <c r="I858" s="7">
        <v>3.1611714285714285</v>
      </c>
    </row>
    <row r="859" spans="1:9" x14ac:dyDescent="0.3">
      <c r="A859" s="34" t="s">
        <v>1568</v>
      </c>
      <c r="B859" s="6">
        <v>884.88099999999997</v>
      </c>
      <c r="C859" s="6">
        <v>723.52100000000007</v>
      </c>
      <c r="D859" s="6">
        <v>161.36000000000001</v>
      </c>
      <c r="E859" s="6">
        <v>0</v>
      </c>
      <c r="F859" s="6">
        <v>0</v>
      </c>
      <c r="G859" s="6">
        <v>884.88099999999997</v>
      </c>
      <c r="H859" s="7">
        <v>1.1416153846153847</v>
      </c>
      <c r="I859" s="7">
        <v>4.2252307692307696</v>
      </c>
    </row>
    <row r="860" spans="1:9" x14ac:dyDescent="0.3">
      <c r="A860" s="35" t="s">
        <v>2545</v>
      </c>
      <c r="B860" s="6">
        <v>95.195000000000007</v>
      </c>
      <c r="C860" s="6">
        <v>77.578000000000017</v>
      </c>
      <c r="D860" s="6">
        <v>17.61699999999999</v>
      </c>
      <c r="E860" s="6">
        <v>0</v>
      </c>
      <c r="F860" s="6">
        <v>0</v>
      </c>
      <c r="G860" s="6">
        <v>95.195000000000007</v>
      </c>
      <c r="H860" s="7">
        <v>0.98199999999999998</v>
      </c>
      <c r="I860" s="7">
        <v>3.6</v>
      </c>
    </row>
    <row r="861" spans="1:9" x14ac:dyDescent="0.3">
      <c r="A861" s="35" t="s">
        <v>2607</v>
      </c>
      <c r="B861" s="6">
        <v>153.45400000000001</v>
      </c>
      <c r="C861" s="6">
        <v>126.488</v>
      </c>
      <c r="D861" s="6">
        <v>26.966000000000008</v>
      </c>
      <c r="E861" s="6">
        <v>0</v>
      </c>
      <c r="F861" s="6">
        <v>0</v>
      </c>
      <c r="G861" s="6">
        <v>153.45400000000001</v>
      </c>
      <c r="H861" s="7">
        <v>1.304</v>
      </c>
      <c r="I861" s="7">
        <v>4.3</v>
      </c>
    </row>
    <row r="862" spans="1:9" x14ac:dyDescent="0.3">
      <c r="A862" s="35" t="s">
        <v>2608</v>
      </c>
      <c r="B862" s="6">
        <v>130.82400000000001</v>
      </c>
      <c r="C862" s="6">
        <v>109.02</v>
      </c>
      <c r="D862" s="6">
        <v>21.804000000000016</v>
      </c>
      <c r="E862" s="6">
        <v>0</v>
      </c>
      <c r="F862" s="6">
        <v>0</v>
      </c>
      <c r="G862" s="6">
        <v>130.82400000000001</v>
      </c>
      <c r="H862" s="7">
        <v>1.38</v>
      </c>
      <c r="I862" s="7">
        <v>4.2</v>
      </c>
    </row>
    <row r="863" spans="1:9" x14ac:dyDescent="0.3">
      <c r="A863" s="35" t="s">
        <v>2609</v>
      </c>
      <c r="B863" s="6">
        <v>105.009</v>
      </c>
      <c r="C863" s="6">
        <v>87.614000000000004</v>
      </c>
      <c r="D863" s="6">
        <v>17.394999999999996</v>
      </c>
      <c r="E863" s="6">
        <v>0</v>
      </c>
      <c r="F863" s="6">
        <v>0</v>
      </c>
      <c r="G863" s="6">
        <v>105.009</v>
      </c>
      <c r="H863" s="7">
        <v>1.234</v>
      </c>
      <c r="I863" s="7">
        <v>4.2</v>
      </c>
    </row>
    <row r="864" spans="1:9" x14ac:dyDescent="0.3">
      <c r="A864" s="35" t="s">
        <v>2610</v>
      </c>
      <c r="B864" s="6">
        <v>27.74</v>
      </c>
      <c r="C864" s="6">
        <v>22.7</v>
      </c>
      <c r="D864" s="6">
        <v>5.0399999999999991</v>
      </c>
      <c r="E864" s="6">
        <v>0</v>
      </c>
      <c r="F864" s="6">
        <v>0</v>
      </c>
      <c r="G864" s="6">
        <v>27.74</v>
      </c>
      <c r="H864" s="7">
        <v>1.135</v>
      </c>
      <c r="I864" s="7">
        <v>4.0999999999999996</v>
      </c>
    </row>
    <row r="865" spans="1:9" x14ac:dyDescent="0.3">
      <c r="A865" s="35" t="s">
        <v>2611</v>
      </c>
      <c r="B865" s="6">
        <v>41.624000000000002</v>
      </c>
      <c r="C865" s="6">
        <v>30.788</v>
      </c>
      <c r="D865" s="6">
        <v>10.836000000000002</v>
      </c>
      <c r="E865" s="6">
        <v>0</v>
      </c>
      <c r="F865" s="6">
        <v>0</v>
      </c>
      <c r="G865" s="6">
        <v>41.624000000000002</v>
      </c>
      <c r="H865" s="7">
        <v>0.71599999999999997</v>
      </c>
      <c r="I865" s="7">
        <v>4.5860000000000003</v>
      </c>
    </row>
    <row r="866" spans="1:9" x14ac:dyDescent="0.3">
      <c r="A866" s="35" t="s">
        <v>2612</v>
      </c>
      <c r="B866" s="6">
        <v>53.731999999999999</v>
      </c>
      <c r="C866" s="6">
        <v>43.851999999999997</v>
      </c>
      <c r="D866" s="6">
        <v>9.8800000000000026</v>
      </c>
      <c r="E866" s="6">
        <v>0</v>
      </c>
      <c r="F866" s="6">
        <v>0</v>
      </c>
      <c r="G866" s="6">
        <v>53.731999999999999</v>
      </c>
      <c r="H866" s="7">
        <v>1.1539999999999999</v>
      </c>
      <c r="I866" s="7">
        <v>4.7679999999999998</v>
      </c>
    </row>
    <row r="867" spans="1:9" x14ac:dyDescent="0.3">
      <c r="A867" s="35" t="s">
        <v>2613</v>
      </c>
      <c r="B867" s="6">
        <v>52</v>
      </c>
      <c r="C867" s="6">
        <v>41.883000000000003</v>
      </c>
      <c r="D867" s="6">
        <v>10.116999999999997</v>
      </c>
      <c r="E867" s="6">
        <v>0</v>
      </c>
      <c r="F867" s="6">
        <v>0</v>
      </c>
      <c r="G867" s="6">
        <v>52</v>
      </c>
      <c r="H867" s="7">
        <v>1.821</v>
      </c>
      <c r="I867" s="7">
        <v>4.7</v>
      </c>
    </row>
    <row r="868" spans="1:9" x14ac:dyDescent="0.3">
      <c r="A868" s="35" t="s">
        <v>2614</v>
      </c>
      <c r="B868" s="6">
        <v>26.423999999999999</v>
      </c>
      <c r="C868" s="6">
        <v>23.867999999999999</v>
      </c>
      <c r="D868" s="6">
        <v>2.5560000000000009</v>
      </c>
      <c r="E868" s="6">
        <v>0</v>
      </c>
      <c r="F868" s="6">
        <v>0</v>
      </c>
      <c r="G868" s="6">
        <v>26.423999999999999</v>
      </c>
      <c r="H868" s="7">
        <v>1.9890000000000001</v>
      </c>
      <c r="I868" s="7">
        <v>5.3</v>
      </c>
    </row>
    <row r="869" spans="1:9" x14ac:dyDescent="0.3">
      <c r="A869" s="35" t="s">
        <v>2178</v>
      </c>
      <c r="B869" s="6">
        <v>82.35</v>
      </c>
      <c r="C869" s="6">
        <v>64.424999999999997</v>
      </c>
      <c r="D869" s="6">
        <v>17.924999999999997</v>
      </c>
      <c r="E869" s="6">
        <v>0</v>
      </c>
      <c r="F869" s="6">
        <v>0</v>
      </c>
      <c r="G869" s="6">
        <v>82.35</v>
      </c>
      <c r="H869" s="7">
        <v>0.85899999999999999</v>
      </c>
      <c r="I869" s="7">
        <v>4.9000000000000004</v>
      </c>
    </row>
    <row r="870" spans="1:9" x14ac:dyDescent="0.3">
      <c r="A870" s="35" t="s">
        <v>2615</v>
      </c>
      <c r="B870" s="6">
        <v>86.674000000000007</v>
      </c>
      <c r="C870" s="6">
        <v>70.355999999999995</v>
      </c>
      <c r="D870" s="6">
        <v>16.318000000000012</v>
      </c>
      <c r="E870" s="6">
        <v>0</v>
      </c>
      <c r="F870" s="6">
        <v>0</v>
      </c>
      <c r="G870" s="6">
        <v>86.674000000000007</v>
      </c>
      <c r="H870" s="7">
        <v>0.85799999999999998</v>
      </c>
      <c r="I870" s="7">
        <v>4.258</v>
      </c>
    </row>
    <row r="871" spans="1:9" x14ac:dyDescent="0.3">
      <c r="A871" s="35" t="s">
        <v>2550</v>
      </c>
      <c r="B871" s="6">
        <v>28.035</v>
      </c>
      <c r="C871" s="6">
        <v>23.498999999999999</v>
      </c>
      <c r="D871" s="6">
        <v>4.5360000000000014</v>
      </c>
      <c r="E871" s="6">
        <v>0</v>
      </c>
      <c r="F871" s="6">
        <v>0</v>
      </c>
      <c r="G871" s="6">
        <v>28.035</v>
      </c>
      <c r="H871" s="7">
        <v>1.119</v>
      </c>
      <c r="I871" s="7">
        <v>4.3159999999999998</v>
      </c>
    </row>
    <row r="872" spans="1:9" x14ac:dyDescent="0.3">
      <c r="A872" s="35" t="s">
        <v>2616</v>
      </c>
      <c r="B872" s="6">
        <v>1.82</v>
      </c>
      <c r="C872" s="6">
        <v>1.45</v>
      </c>
      <c r="D872" s="6">
        <v>0.37000000000000011</v>
      </c>
      <c r="E872" s="6">
        <v>0</v>
      </c>
      <c r="F872" s="6">
        <v>0</v>
      </c>
      <c r="G872" s="6">
        <v>1.82</v>
      </c>
      <c r="H872" s="7">
        <v>0.28999999999999998</v>
      </c>
      <c r="I872" s="7">
        <v>1.7</v>
      </c>
    </row>
    <row r="873" spans="1:9" x14ac:dyDescent="0.3">
      <c r="A873" s="34" t="s">
        <v>18</v>
      </c>
      <c r="B873" s="6">
        <v>1167.3810000000001</v>
      </c>
      <c r="C873" s="6">
        <v>1002.372</v>
      </c>
      <c r="D873" s="6">
        <v>165.00900000000001</v>
      </c>
      <c r="E873" s="6">
        <v>0</v>
      </c>
      <c r="F873" s="6">
        <v>0</v>
      </c>
      <c r="G873" s="6">
        <v>1167.3810000000001</v>
      </c>
      <c r="H873" s="7">
        <v>0.70177272727272733</v>
      </c>
      <c r="I873" s="7">
        <v>2.5324090909090908</v>
      </c>
    </row>
    <row r="874" spans="1:9" x14ac:dyDescent="0.3">
      <c r="A874" s="35" t="s">
        <v>2617</v>
      </c>
      <c r="B874" s="6">
        <v>30.972000000000001</v>
      </c>
      <c r="C874" s="6">
        <v>18.779</v>
      </c>
      <c r="D874" s="6">
        <v>12.193000000000001</v>
      </c>
      <c r="E874" s="6">
        <v>0</v>
      </c>
      <c r="F874" s="6">
        <v>0</v>
      </c>
      <c r="G874" s="6">
        <v>30.972000000000001</v>
      </c>
      <c r="H874" s="7">
        <v>0.21099999999999999</v>
      </c>
      <c r="I874" s="7">
        <v>2</v>
      </c>
    </row>
    <row r="875" spans="1:9" x14ac:dyDescent="0.3">
      <c r="A875" s="35" t="s">
        <v>2618</v>
      </c>
      <c r="B875" s="6">
        <v>19.789000000000001</v>
      </c>
      <c r="C875" s="6">
        <v>12.397</v>
      </c>
      <c r="D875" s="6">
        <v>7.3920000000000012</v>
      </c>
      <c r="E875" s="6">
        <v>0</v>
      </c>
      <c r="F875" s="6">
        <v>0</v>
      </c>
      <c r="G875" s="6">
        <v>19.789000000000001</v>
      </c>
      <c r="H875" s="7">
        <v>0.161</v>
      </c>
      <c r="I875" s="7">
        <v>1.4</v>
      </c>
    </row>
    <row r="876" spans="1:9" x14ac:dyDescent="0.3">
      <c r="A876" s="35" t="s">
        <v>2619</v>
      </c>
      <c r="B876" s="6">
        <v>5.6</v>
      </c>
      <c r="C876" s="6">
        <v>3.7759999999999998</v>
      </c>
      <c r="D876" s="6">
        <v>1.8239999999999998</v>
      </c>
      <c r="E876" s="6">
        <v>0</v>
      </c>
      <c r="F876" s="6">
        <v>0</v>
      </c>
      <c r="G876" s="6">
        <v>5.6</v>
      </c>
      <c r="H876" s="7">
        <v>0.47199999999999998</v>
      </c>
      <c r="I876" s="7">
        <v>3.2959999999999998</v>
      </c>
    </row>
    <row r="877" spans="1:9" x14ac:dyDescent="0.3">
      <c r="A877" s="35" t="s">
        <v>2620</v>
      </c>
      <c r="B877" s="6">
        <v>4.2910000000000004</v>
      </c>
      <c r="C877" s="6">
        <v>2.6110000000000002</v>
      </c>
      <c r="D877" s="6">
        <v>1.6800000000000002</v>
      </c>
      <c r="E877" s="6">
        <v>0</v>
      </c>
      <c r="F877" s="6">
        <v>0</v>
      </c>
      <c r="G877" s="6">
        <v>4.2910000000000004</v>
      </c>
      <c r="H877" s="7">
        <v>0.373</v>
      </c>
      <c r="I877" s="7">
        <v>3.4649999999999999</v>
      </c>
    </row>
    <row r="878" spans="1:9" x14ac:dyDescent="0.3">
      <c r="A878" s="35" t="s">
        <v>2621</v>
      </c>
      <c r="B878" s="6">
        <v>4.3250000000000002</v>
      </c>
      <c r="C878" s="6">
        <v>3.4350000000000001</v>
      </c>
      <c r="D878" s="6">
        <v>0.89000000000000012</v>
      </c>
      <c r="E878" s="6">
        <v>0</v>
      </c>
      <c r="F878" s="6">
        <v>0</v>
      </c>
      <c r="G878" s="6">
        <v>4.3250000000000002</v>
      </c>
      <c r="H878" s="7">
        <v>0.68700000000000006</v>
      </c>
      <c r="I878" s="7">
        <v>3.1</v>
      </c>
    </row>
    <row r="879" spans="1:9" x14ac:dyDescent="0.3">
      <c r="A879" s="35" t="s">
        <v>2622</v>
      </c>
      <c r="B879" s="6">
        <v>2.484</v>
      </c>
      <c r="C879" s="6">
        <v>1.5720000000000001</v>
      </c>
      <c r="D879" s="6">
        <v>0.91199999999999992</v>
      </c>
      <c r="E879" s="6">
        <v>0</v>
      </c>
      <c r="F879" s="6">
        <v>0</v>
      </c>
      <c r="G879" s="6">
        <v>2.484</v>
      </c>
      <c r="H879" s="7">
        <v>0.13100000000000001</v>
      </c>
      <c r="I879" s="7">
        <v>1.1000000000000001</v>
      </c>
    </row>
    <row r="880" spans="1:9" x14ac:dyDescent="0.3">
      <c r="A880" s="35" t="s">
        <v>2623</v>
      </c>
      <c r="B880" s="6">
        <v>3.03</v>
      </c>
      <c r="C880" s="6">
        <v>1.875</v>
      </c>
      <c r="D880" s="6">
        <v>1.1549999999999998</v>
      </c>
      <c r="E880" s="6">
        <v>0</v>
      </c>
      <c r="F880" s="6">
        <v>0</v>
      </c>
      <c r="G880" s="6">
        <v>3.03</v>
      </c>
      <c r="H880" s="7">
        <v>0.125</v>
      </c>
      <c r="I880" s="7">
        <v>1.1120000000000001</v>
      </c>
    </row>
    <row r="881" spans="1:9" x14ac:dyDescent="0.3">
      <c r="A881" s="35" t="s">
        <v>2624</v>
      </c>
      <c r="B881" s="6">
        <v>4.0039999999999996</v>
      </c>
      <c r="C881" s="6">
        <v>2.7559999999999998</v>
      </c>
      <c r="D881" s="6">
        <v>1.2479999999999998</v>
      </c>
      <c r="E881" s="6">
        <v>0</v>
      </c>
      <c r="F881" s="6">
        <v>0</v>
      </c>
      <c r="G881" s="6">
        <v>4.0039999999999996</v>
      </c>
      <c r="H881" s="7">
        <v>0.21199999999999999</v>
      </c>
      <c r="I881" s="7">
        <v>1.4</v>
      </c>
    </row>
    <row r="882" spans="1:9" x14ac:dyDescent="0.3">
      <c r="A882" s="35" t="s">
        <v>2625</v>
      </c>
      <c r="B882" s="6">
        <v>8.766</v>
      </c>
      <c r="C882" s="6">
        <v>6.5339999999999998</v>
      </c>
      <c r="D882" s="6">
        <v>2.2320000000000002</v>
      </c>
      <c r="E882" s="6">
        <v>0</v>
      </c>
      <c r="F882" s="6">
        <v>0</v>
      </c>
      <c r="G882" s="6">
        <v>8.766</v>
      </c>
      <c r="H882" s="7">
        <v>0.36299999999999999</v>
      </c>
      <c r="I882" s="7">
        <v>1.8</v>
      </c>
    </row>
    <row r="883" spans="1:9" x14ac:dyDescent="0.3">
      <c r="A883" s="35" t="s">
        <v>2626</v>
      </c>
      <c r="B883" s="6">
        <v>97.209000000000003</v>
      </c>
      <c r="C883" s="6">
        <v>84.168000000000006</v>
      </c>
      <c r="D883" s="6">
        <v>13.040999999999997</v>
      </c>
      <c r="E883" s="6">
        <v>0</v>
      </c>
      <c r="F883" s="6">
        <v>0</v>
      </c>
      <c r="G883" s="6">
        <v>97.209000000000003</v>
      </c>
      <c r="H883" s="7">
        <v>1.3360000000000001</v>
      </c>
      <c r="I883" s="7">
        <v>3</v>
      </c>
    </row>
    <row r="884" spans="1:9" x14ac:dyDescent="0.3">
      <c r="A884" s="35" t="s">
        <v>2627</v>
      </c>
      <c r="B884" s="6">
        <v>93.8</v>
      </c>
      <c r="C884" s="6">
        <v>80.709999999999994</v>
      </c>
      <c r="D884" s="6">
        <v>13.090000000000003</v>
      </c>
      <c r="E884" s="6">
        <v>0</v>
      </c>
      <c r="F884" s="6">
        <v>0</v>
      </c>
      <c r="G884" s="6">
        <v>93.8</v>
      </c>
      <c r="H884" s="7">
        <v>1.153</v>
      </c>
      <c r="I884" s="7">
        <v>2.7</v>
      </c>
    </row>
    <row r="885" spans="1:9" x14ac:dyDescent="0.3">
      <c r="A885" s="35" t="s">
        <v>2628</v>
      </c>
      <c r="B885" s="6">
        <v>4.5359999999999996</v>
      </c>
      <c r="C885" s="6">
        <v>3.105</v>
      </c>
      <c r="D885" s="6">
        <v>1.4309999999999996</v>
      </c>
      <c r="E885" s="6">
        <v>0</v>
      </c>
      <c r="F885" s="6">
        <v>0</v>
      </c>
      <c r="G885" s="6">
        <v>4.5359999999999996</v>
      </c>
      <c r="H885" s="7">
        <v>0.34499999999999997</v>
      </c>
      <c r="I885" s="7">
        <v>2.2999999999999998</v>
      </c>
    </row>
    <row r="886" spans="1:9" x14ac:dyDescent="0.3">
      <c r="A886" s="35" t="s">
        <v>2629</v>
      </c>
      <c r="B886" s="6">
        <v>1.9319999999999999</v>
      </c>
      <c r="C886" s="6">
        <v>1.0149999999999999</v>
      </c>
      <c r="D886" s="6">
        <v>0.91700000000000004</v>
      </c>
      <c r="E886" s="6">
        <v>0</v>
      </c>
      <c r="F886" s="6">
        <v>0</v>
      </c>
      <c r="G886" s="6">
        <v>1.9319999999999999</v>
      </c>
      <c r="H886" s="7">
        <v>0.14499999999999999</v>
      </c>
      <c r="I886" s="7">
        <v>1.9</v>
      </c>
    </row>
    <row r="887" spans="1:9" x14ac:dyDescent="0.3">
      <c r="A887" s="35" t="s">
        <v>2630</v>
      </c>
      <c r="B887" s="6">
        <v>4.26</v>
      </c>
      <c r="C887" s="6">
        <v>2.88</v>
      </c>
      <c r="D887" s="6">
        <v>1.38</v>
      </c>
      <c r="E887" s="6">
        <v>0</v>
      </c>
      <c r="F887" s="6">
        <v>0</v>
      </c>
      <c r="G887" s="6">
        <v>4.26</v>
      </c>
      <c r="H887" s="7">
        <v>0.28799999999999998</v>
      </c>
      <c r="I887" s="7">
        <v>2</v>
      </c>
    </row>
    <row r="888" spans="1:9" x14ac:dyDescent="0.3">
      <c r="A888" s="35" t="s">
        <v>2631</v>
      </c>
      <c r="B888" s="6">
        <v>3.5209999999999999</v>
      </c>
      <c r="C888" s="6">
        <v>2.6949999999999998</v>
      </c>
      <c r="D888" s="6">
        <v>0.82600000000000007</v>
      </c>
      <c r="E888" s="6">
        <v>0</v>
      </c>
      <c r="F888" s="6">
        <v>0</v>
      </c>
      <c r="G888" s="6">
        <v>3.5209999999999999</v>
      </c>
      <c r="H888" s="7">
        <v>0.38500000000000001</v>
      </c>
      <c r="I888" s="7">
        <v>1.7</v>
      </c>
    </row>
    <row r="889" spans="1:9" x14ac:dyDescent="0.3">
      <c r="A889" s="35" t="s">
        <v>2632</v>
      </c>
      <c r="B889" s="6">
        <v>10.164999999999999</v>
      </c>
      <c r="C889" s="6">
        <v>7.2960000000000003</v>
      </c>
      <c r="D889" s="6">
        <v>2.8689999999999989</v>
      </c>
      <c r="E889" s="6">
        <v>0</v>
      </c>
      <c r="F889" s="6">
        <v>0</v>
      </c>
      <c r="G889" s="6">
        <v>10.164999999999999</v>
      </c>
      <c r="H889" s="7">
        <v>0.38400000000000001</v>
      </c>
      <c r="I889" s="7">
        <v>2.2000000000000002</v>
      </c>
    </row>
    <row r="890" spans="1:9" x14ac:dyDescent="0.3">
      <c r="A890" s="35" t="s">
        <v>2633</v>
      </c>
      <c r="B890" s="6">
        <v>8.8350000000000009</v>
      </c>
      <c r="C890" s="6">
        <v>5.9470000000000001</v>
      </c>
      <c r="D890" s="6">
        <v>2.8880000000000008</v>
      </c>
      <c r="E890" s="6">
        <v>0</v>
      </c>
      <c r="F890" s="6">
        <v>0</v>
      </c>
      <c r="G890" s="6">
        <v>8.8350000000000009</v>
      </c>
      <c r="H890" s="7">
        <v>0.313</v>
      </c>
      <c r="I890" s="7">
        <v>2.2000000000000002</v>
      </c>
    </row>
    <row r="891" spans="1:9" x14ac:dyDescent="0.3">
      <c r="A891" s="35" t="s">
        <v>2634</v>
      </c>
      <c r="B891" s="6">
        <v>155.006</v>
      </c>
      <c r="C891" s="6">
        <v>132.017</v>
      </c>
      <c r="D891" s="6">
        <v>22.989000000000004</v>
      </c>
      <c r="E891" s="6">
        <v>0</v>
      </c>
      <c r="F891" s="6">
        <v>0</v>
      </c>
      <c r="G891" s="6">
        <v>155.006</v>
      </c>
      <c r="H891" s="7">
        <v>1.361</v>
      </c>
      <c r="I891" s="7">
        <v>4.1150000000000002</v>
      </c>
    </row>
    <row r="892" spans="1:9" x14ac:dyDescent="0.3">
      <c r="A892" s="35" t="s">
        <v>2635</v>
      </c>
      <c r="B892" s="6">
        <v>145.34</v>
      </c>
      <c r="C892" s="6">
        <v>126.16200000000001</v>
      </c>
      <c r="D892" s="6">
        <v>19.177999999999997</v>
      </c>
      <c r="E892" s="6">
        <v>0</v>
      </c>
      <c r="F892" s="6">
        <v>0</v>
      </c>
      <c r="G892" s="6">
        <v>145.34</v>
      </c>
      <c r="H892" s="7">
        <v>1.4670000000000001</v>
      </c>
      <c r="I892" s="7">
        <v>3.8839999999999999</v>
      </c>
    </row>
    <row r="893" spans="1:9" x14ac:dyDescent="0.3">
      <c r="A893" s="35" t="s">
        <v>2636</v>
      </c>
      <c r="B893" s="6">
        <v>110.732</v>
      </c>
      <c r="C893" s="6">
        <v>96.823999999999998</v>
      </c>
      <c r="D893" s="6">
        <v>13.908000000000001</v>
      </c>
      <c r="E893" s="6">
        <v>0</v>
      </c>
      <c r="F893" s="6">
        <v>0</v>
      </c>
      <c r="G893" s="6">
        <v>110.732</v>
      </c>
      <c r="H893" s="7">
        <v>1.274</v>
      </c>
      <c r="I893" s="7">
        <v>3.19</v>
      </c>
    </row>
    <row r="894" spans="1:9" x14ac:dyDescent="0.3">
      <c r="A894" s="35" t="s">
        <v>2637</v>
      </c>
      <c r="B894" s="6">
        <v>158.70400000000001</v>
      </c>
      <c r="C894" s="6">
        <v>142.68799999999999</v>
      </c>
      <c r="D894" s="6">
        <v>16.01600000000002</v>
      </c>
      <c r="E894" s="6">
        <v>0</v>
      </c>
      <c r="F894" s="6">
        <v>0</v>
      </c>
      <c r="G894" s="6">
        <v>158.70400000000001</v>
      </c>
      <c r="H894" s="7">
        <v>1.5680000000000001</v>
      </c>
      <c r="I894" s="7">
        <v>3.0510000000000002</v>
      </c>
    </row>
    <row r="895" spans="1:9" x14ac:dyDescent="0.3">
      <c r="A895" s="35" t="s">
        <v>2638</v>
      </c>
      <c r="B895" s="6">
        <v>290.08</v>
      </c>
      <c r="C895" s="6">
        <v>263.13</v>
      </c>
      <c r="D895" s="6">
        <v>26.949999999999989</v>
      </c>
      <c r="E895" s="6">
        <v>0</v>
      </c>
      <c r="F895" s="6">
        <v>0</v>
      </c>
      <c r="G895" s="6">
        <v>290.08</v>
      </c>
      <c r="H895" s="7">
        <v>2.6850000000000001</v>
      </c>
      <c r="I895" s="7">
        <v>4.8</v>
      </c>
    </row>
    <row r="896" spans="1:9" x14ac:dyDescent="0.3">
      <c r="A896" s="31">
        <v>315310</v>
      </c>
      <c r="B896" s="6">
        <v>1027.7810000000002</v>
      </c>
      <c r="C896" s="6">
        <v>901.01500000000021</v>
      </c>
      <c r="D896" s="6">
        <v>126.76599999999998</v>
      </c>
      <c r="E896" s="6">
        <v>0</v>
      </c>
      <c r="F896" s="6">
        <v>0</v>
      </c>
      <c r="G896" s="6">
        <v>1027.7810000000002</v>
      </c>
      <c r="H896" s="7">
        <v>1.7613333333333336</v>
      </c>
      <c r="I896" s="7">
        <v>6.0617777777777784</v>
      </c>
    </row>
    <row r="897" spans="1:9" x14ac:dyDescent="0.3">
      <c r="A897" s="32" t="s">
        <v>1533</v>
      </c>
      <c r="B897" s="6">
        <v>1027.7810000000002</v>
      </c>
      <c r="C897" s="6">
        <v>901.01500000000021</v>
      </c>
      <c r="D897" s="6">
        <v>126.76599999999998</v>
      </c>
      <c r="E897" s="6">
        <v>0</v>
      </c>
      <c r="F897" s="6">
        <v>0</v>
      </c>
      <c r="G897" s="6">
        <v>1027.7810000000002</v>
      </c>
      <c r="H897" s="7">
        <v>1.7613333333333336</v>
      </c>
      <c r="I897" s="7">
        <v>6.0617777777777784</v>
      </c>
    </row>
    <row r="898" spans="1:9" x14ac:dyDescent="0.3">
      <c r="A898" s="33" t="s">
        <v>64</v>
      </c>
      <c r="B898" s="6">
        <v>1027.7810000000002</v>
      </c>
      <c r="C898" s="6">
        <v>901.01500000000021</v>
      </c>
      <c r="D898" s="6">
        <v>126.76599999999998</v>
      </c>
      <c r="E898" s="6">
        <v>0</v>
      </c>
      <c r="F898" s="6">
        <v>0</v>
      </c>
      <c r="G898" s="6">
        <v>1027.7810000000002</v>
      </c>
      <c r="H898" s="7">
        <v>1.7613333333333336</v>
      </c>
      <c r="I898" s="7">
        <v>6.0617777777777784</v>
      </c>
    </row>
    <row r="899" spans="1:9" x14ac:dyDescent="0.3">
      <c r="A899" s="34" t="s">
        <v>1568</v>
      </c>
      <c r="B899" s="6">
        <v>998.52100000000007</v>
      </c>
      <c r="C899" s="6">
        <v>874.43500000000017</v>
      </c>
      <c r="D899" s="6">
        <v>124.08599999999997</v>
      </c>
      <c r="E899" s="6">
        <v>0</v>
      </c>
      <c r="F899" s="6">
        <v>0</v>
      </c>
      <c r="G899" s="6">
        <v>998.52100000000007</v>
      </c>
      <c r="H899" s="7">
        <v>1.8153750000000002</v>
      </c>
      <c r="I899" s="7">
        <v>6.3353750000000009</v>
      </c>
    </row>
    <row r="900" spans="1:9" x14ac:dyDescent="0.3">
      <c r="A900" s="35" t="s">
        <v>2639</v>
      </c>
      <c r="B900" s="6">
        <v>92.775000000000006</v>
      </c>
      <c r="C900" s="6">
        <v>86.685000000000002</v>
      </c>
      <c r="D900" s="6">
        <v>6.0900000000000034</v>
      </c>
      <c r="E900" s="6">
        <v>0</v>
      </c>
      <c r="F900" s="6">
        <v>0</v>
      </c>
      <c r="G900" s="6">
        <v>92.775000000000006</v>
      </c>
      <c r="H900" s="7">
        <v>5.7789999999999999</v>
      </c>
      <c r="I900" s="7">
        <v>12.696</v>
      </c>
    </row>
    <row r="901" spans="1:9" x14ac:dyDescent="0.3">
      <c r="A901" s="35" t="s">
        <v>2640</v>
      </c>
      <c r="B901" s="6">
        <v>91.168000000000006</v>
      </c>
      <c r="C901" s="6">
        <v>82.775000000000006</v>
      </c>
      <c r="D901" s="6">
        <v>8.3930000000000007</v>
      </c>
      <c r="E901" s="6">
        <v>0</v>
      </c>
      <c r="F901" s="6">
        <v>0</v>
      </c>
      <c r="G901" s="6">
        <v>91.168000000000006</v>
      </c>
      <c r="H901" s="7">
        <v>1.075</v>
      </c>
      <c r="I901" s="7">
        <v>3.6539999999999999</v>
      </c>
    </row>
    <row r="902" spans="1:9" x14ac:dyDescent="0.3">
      <c r="A902" s="35" t="s">
        <v>2641</v>
      </c>
      <c r="B902" s="6">
        <v>85.956000000000003</v>
      </c>
      <c r="C902" s="6">
        <v>76.760000000000005</v>
      </c>
      <c r="D902" s="6">
        <v>9.195999999999998</v>
      </c>
      <c r="E902" s="6">
        <v>0</v>
      </c>
      <c r="F902" s="6">
        <v>0</v>
      </c>
      <c r="G902" s="6">
        <v>85.956000000000003</v>
      </c>
      <c r="H902" s="7">
        <v>1.01</v>
      </c>
      <c r="I902" s="7">
        <v>4.0209999999999999</v>
      </c>
    </row>
    <row r="903" spans="1:9" x14ac:dyDescent="0.3">
      <c r="A903" s="35" t="s">
        <v>2642</v>
      </c>
      <c r="B903" s="6">
        <v>98.176000000000002</v>
      </c>
      <c r="C903" s="6">
        <v>89.92</v>
      </c>
      <c r="D903" s="6">
        <v>8.2560000000000002</v>
      </c>
      <c r="E903" s="6">
        <v>0</v>
      </c>
      <c r="F903" s="6">
        <v>0</v>
      </c>
      <c r="G903" s="6">
        <v>98.176000000000002</v>
      </c>
      <c r="H903" s="7">
        <v>1.405</v>
      </c>
      <c r="I903" s="7">
        <v>3.7829999999999999</v>
      </c>
    </row>
    <row r="904" spans="1:9" x14ac:dyDescent="0.3">
      <c r="A904" s="35" t="s">
        <v>2643</v>
      </c>
      <c r="B904" s="6">
        <v>122.34399999999999</v>
      </c>
      <c r="C904" s="6">
        <v>112.914</v>
      </c>
      <c r="D904" s="6">
        <v>9.4299999999999926</v>
      </c>
      <c r="E904" s="6">
        <v>0</v>
      </c>
      <c r="F904" s="6">
        <v>0</v>
      </c>
      <c r="G904" s="6">
        <v>122.34399999999999</v>
      </c>
      <c r="H904" s="7">
        <v>1.377</v>
      </c>
      <c r="I904" s="7">
        <v>3.6680000000000001</v>
      </c>
    </row>
    <row r="905" spans="1:9" x14ac:dyDescent="0.3">
      <c r="A905" s="35" t="s">
        <v>2644</v>
      </c>
      <c r="B905" s="6">
        <v>97.335999999999999</v>
      </c>
      <c r="C905" s="6">
        <v>88.135999999999996</v>
      </c>
      <c r="D905" s="6">
        <v>9.2000000000000028</v>
      </c>
      <c r="E905" s="6">
        <v>0</v>
      </c>
      <c r="F905" s="6">
        <v>0</v>
      </c>
      <c r="G905" s="6">
        <v>97.335999999999999</v>
      </c>
      <c r="H905" s="7">
        <v>0.95799999999999996</v>
      </c>
      <c r="I905" s="7">
        <v>3.2919999999999998</v>
      </c>
    </row>
    <row r="906" spans="1:9" x14ac:dyDescent="0.3">
      <c r="A906" s="35" t="s">
        <v>2645</v>
      </c>
      <c r="B906" s="6">
        <v>301.96499999999997</v>
      </c>
      <c r="C906" s="6">
        <v>247.35300000000001</v>
      </c>
      <c r="D906" s="6">
        <v>54.611999999999966</v>
      </c>
      <c r="E906" s="6">
        <v>0</v>
      </c>
      <c r="F906" s="6">
        <v>0</v>
      </c>
      <c r="G906" s="6">
        <v>301.96499999999997</v>
      </c>
      <c r="H906" s="7">
        <v>2.0110000000000001</v>
      </c>
      <c r="I906" s="7">
        <v>13.185</v>
      </c>
    </row>
    <row r="907" spans="1:9" x14ac:dyDescent="0.3">
      <c r="A907" s="35" t="s">
        <v>2646</v>
      </c>
      <c r="B907" s="6">
        <v>108.801</v>
      </c>
      <c r="C907" s="6">
        <v>89.891999999999996</v>
      </c>
      <c r="D907" s="6">
        <v>18.909000000000006</v>
      </c>
      <c r="E907" s="6">
        <v>0</v>
      </c>
      <c r="F907" s="6">
        <v>0</v>
      </c>
      <c r="G907" s="6">
        <v>108.801</v>
      </c>
      <c r="H907" s="7">
        <v>0.90800000000000003</v>
      </c>
      <c r="I907" s="7">
        <v>6.3840000000000003</v>
      </c>
    </row>
    <row r="908" spans="1:9" x14ac:dyDescent="0.3">
      <c r="A908" s="34" t="s">
        <v>18</v>
      </c>
      <c r="B908" s="6">
        <v>29.26</v>
      </c>
      <c r="C908" s="6">
        <v>26.58</v>
      </c>
      <c r="D908" s="6">
        <v>2.6800000000000033</v>
      </c>
      <c r="E908" s="6">
        <v>0</v>
      </c>
      <c r="F908" s="6">
        <v>0</v>
      </c>
      <c r="G908" s="6">
        <v>29.26</v>
      </c>
      <c r="H908" s="7">
        <v>1.329</v>
      </c>
      <c r="I908" s="7">
        <v>3.8730000000000002</v>
      </c>
    </row>
    <row r="909" spans="1:9" x14ac:dyDescent="0.3">
      <c r="A909" s="35" t="s">
        <v>2647</v>
      </c>
      <c r="B909" s="6">
        <v>29.26</v>
      </c>
      <c r="C909" s="6">
        <v>26.58</v>
      </c>
      <c r="D909" s="6">
        <v>2.6800000000000033</v>
      </c>
      <c r="E909" s="6">
        <v>0</v>
      </c>
      <c r="F909" s="6">
        <v>0</v>
      </c>
      <c r="G909" s="6">
        <v>29.26</v>
      </c>
      <c r="H909" s="7">
        <v>1.329</v>
      </c>
      <c r="I909" s="7">
        <v>3.8730000000000002</v>
      </c>
    </row>
    <row r="910" spans="1:9" x14ac:dyDescent="0.3">
      <c r="A910" s="13" t="s">
        <v>1731</v>
      </c>
      <c r="B910" s="6">
        <v>7951.8019999999988</v>
      </c>
      <c r="C910" s="6">
        <v>6543.7230000000018</v>
      </c>
      <c r="D910" s="6">
        <v>1408.0790000000004</v>
      </c>
      <c r="E910" s="6">
        <v>2814.4374999999995</v>
      </c>
      <c r="F910" s="6">
        <v>901.72550000000001</v>
      </c>
      <c r="G910" s="6">
        <v>4235.6390000000001</v>
      </c>
      <c r="H910" s="7">
        <v>1.2020476190476195</v>
      </c>
      <c r="I910" s="7">
        <v>5.010476190476191</v>
      </c>
    </row>
    <row r="911" spans="1:9" x14ac:dyDescent="0.3">
      <c r="A911" s="31">
        <v>332110</v>
      </c>
      <c r="B911" s="6">
        <v>1175.5559999999998</v>
      </c>
      <c r="C911" s="6">
        <v>961.00400000000002</v>
      </c>
      <c r="D911" s="6">
        <v>214.55200000000002</v>
      </c>
      <c r="E911" s="6">
        <v>886.78899999999987</v>
      </c>
      <c r="F911" s="6">
        <v>0</v>
      </c>
      <c r="G911" s="6">
        <v>288.767</v>
      </c>
      <c r="H911" s="7">
        <v>1.0365454545454544</v>
      </c>
      <c r="I911" s="7">
        <v>4.2764545454545448</v>
      </c>
    </row>
    <row r="912" spans="1:9" x14ac:dyDescent="0.3">
      <c r="A912" s="32" t="s">
        <v>59</v>
      </c>
      <c r="B912" s="6">
        <v>1175.5559999999998</v>
      </c>
      <c r="C912" s="6">
        <v>961.00400000000002</v>
      </c>
      <c r="D912" s="6">
        <v>214.55200000000002</v>
      </c>
      <c r="E912" s="6">
        <v>886.78899999999987</v>
      </c>
      <c r="F912" s="6">
        <v>0</v>
      </c>
      <c r="G912" s="6">
        <v>288.767</v>
      </c>
      <c r="H912" s="7">
        <v>1.0365454545454544</v>
      </c>
      <c r="I912" s="7">
        <v>4.2764545454545448</v>
      </c>
    </row>
    <row r="913" spans="1:9" x14ac:dyDescent="0.3">
      <c r="A913" s="33" t="s">
        <v>58</v>
      </c>
      <c r="B913" s="6">
        <v>1175.5559999999998</v>
      </c>
      <c r="C913" s="6">
        <v>961.00400000000002</v>
      </c>
      <c r="D913" s="6">
        <v>214.55200000000002</v>
      </c>
      <c r="E913" s="6">
        <v>886.78899999999987</v>
      </c>
      <c r="F913" s="6">
        <v>0</v>
      </c>
      <c r="G913" s="6">
        <v>288.767</v>
      </c>
      <c r="H913" s="7">
        <v>1.0365454545454544</v>
      </c>
      <c r="I913" s="7">
        <v>4.2764545454545448</v>
      </c>
    </row>
    <row r="914" spans="1:9" x14ac:dyDescent="0.3">
      <c r="A914" s="34" t="s">
        <v>1568</v>
      </c>
      <c r="B914" s="6">
        <v>567.49699999999996</v>
      </c>
      <c r="C914" s="6">
        <v>463.38199999999995</v>
      </c>
      <c r="D914" s="6">
        <v>104.11500000000001</v>
      </c>
      <c r="E914" s="6">
        <v>412.65299999999996</v>
      </c>
      <c r="F914" s="6">
        <v>0</v>
      </c>
      <c r="G914" s="6">
        <v>154.84399999999999</v>
      </c>
      <c r="H914" s="7">
        <v>1.2081999999999999</v>
      </c>
      <c r="I914" s="7">
        <v>5.2309999999999999</v>
      </c>
    </row>
    <row r="915" spans="1:9" x14ac:dyDescent="0.3">
      <c r="A915" s="35" t="s">
        <v>2648</v>
      </c>
      <c r="B915" s="6">
        <v>98.8</v>
      </c>
      <c r="C915" s="6">
        <v>79.2</v>
      </c>
      <c r="D915" s="6">
        <v>19.599999999999994</v>
      </c>
      <c r="E915" s="6">
        <v>98.8</v>
      </c>
      <c r="F915" s="6">
        <v>0</v>
      </c>
      <c r="G915" s="6">
        <v>0</v>
      </c>
      <c r="H915" s="7">
        <v>0.79200000000000004</v>
      </c>
      <c r="I915" s="7">
        <v>4.1909999999999998</v>
      </c>
    </row>
    <row r="916" spans="1:9" x14ac:dyDescent="0.3">
      <c r="A916" s="35" t="s">
        <v>2649</v>
      </c>
      <c r="B916" s="6">
        <v>75.789000000000001</v>
      </c>
      <c r="C916" s="6">
        <v>61.866</v>
      </c>
      <c r="D916" s="6">
        <v>13.923000000000002</v>
      </c>
      <c r="E916" s="6">
        <v>75.789000000000001</v>
      </c>
      <c r="F916" s="6">
        <v>0</v>
      </c>
      <c r="G916" s="6">
        <v>0</v>
      </c>
      <c r="H916" s="7">
        <v>0.98199999999999998</v>
      </c>
      <c r="I916" s="7">
        <v>4.2</v>
      </c>
    </row>
    <row r="917" spans="1:9" x14ac:dyDescent="0.3">
      <c r="A917" s="35" t="s">
        <v>2650</v>
      </c>
      <c r="B917" s="6">
        <v>83.22</v>
      </c>
      <c r="C917" s="6">
        <v>65.992000000000004</v>
      </c>
      <c r="D917" s="6">
        <v>17.227999999999994</v>
      </c>
      <c r="E917" s="6">
        <v>83.22</v>
      </c>
      <c r="F917" s="6">
        <v>0</v>
      </c>
      <c r="G917" s="6">
        <v>0</v>
      </c>
      <c r="H917" s="7">
        <v>0.90400000000000003</v>
      </c>
      <c r="I917" s="7">
        <v>4.4710000000000001</v>
      </c>
    </row>
    <row r="918" spans="1:9" x14ac:dyDescent="0.3">
      <c r="A918" s="35" t="s">
        <v>2651</v>
      </c>
      <c r="B918" s="6">
        <v>159.12</v>
      </c>
      <c r="C918" s="6">
        <v>134.708</v>
      </c>
      <c r="D918" s="6">
        <v>24.412000000000006</v>
      </c>
      <c r="E918" s="6">
        <v>79.56</v>
      </c>
      <c r="F918" s="6">
        <v>0</v>
      </c>
      <c r="G918" s="6">
        <v>79.56</v>
      </c>
      <c r="H918" s="7">
        <v>1.9810000000000001</v>
      </c>
      <c r="I918" s="7">
        <v>6.9850000000000003</v>
      </c>
    </row>
    <row r="919" spans="1:9" x14ac:dyDescent="0.3">
      <c r="A919" s="35" t="s">
        <v>2652</v>
      </c>
      <c r="B919" s="6">
        <v>150.56800000000001</v>
      </c>
      <c r="C919" s="6">
        <v>121.616</v>
      </c>
      <c r="D919" s="6">
        <v>28.952000000000012</v>
      </c>
      <c r="E919" s="6">
        <v>75.284000000000006</v>
      </c>
      <c r="F919" s="6">
        <v>0</v>
      </c>
      <c r="G919" s="6">
        <v>75.284000000000006</v>
      </c>
      <c r="H919" s="7">
        <v>1.3819999999999999</v>
      </c>
      <c r="I919" s="7">
        <v>6.3079999999999998</v>
      </c>
    </row>
    <row r="920" spans="1:9" x14ac:dyDescent="0.3">
      <c r="A920" s="34" t="s">
        <v>18</v>
      </c>
      <c r="B920" s="6">
        <v>608.05899999999997</v>
      </c>
      <c r="C920" s="6">
        <v>497.62200000000001</v>
      </c>
      <c r="D920" s="6">
        <v>110.43699999999998</v>
      </c>
      <c r="E920" s="6">
        <v>474.13599999999997</v>
      </c>
      <c r="F920" s="6">
        <v>0</v>
      </c>
      <c r="G920" s="6">
        <v>133.923</v>
      </c>
      <c r="H920" s="7">
        <v>0.89349999999999985</v>
      </c>
      <c r="I920" s="7">
        <v>3.4809999999999999</v>
      </c>
    </row>
    <row r="921" spans="1:9" x14ac:dyDescent="0.3">
      <c r="A921" s="35" t="s">
        <v>2653</v>
      </c>
      <c r="B921" s="6">
        <v>97.825000000000003</v>
      </c>
      <c r="C921" s="6">
        <v>78.715000000000003</v>
      </c>
      <c r="D921" s="6">
        <v>19.11</v>
      </c>
      <c r="E921" s="6">
        <v>97.825000000000003</v>
      </c>
      <c r="F921" s="6">
        <v>0</v>
      </c>
      <c r="G921" s="6">
        <v>0</v>
      </c>
      <c r="H921" s="7">
        <v>0.86499999999999999</v>
      </c>
      <c r="I921" s="7">
        <v>3.6240000000000001</v>
      </c>
    </row>
    <row r="922" spans="1:9" x14ac:dyDescent="0.3">
      <c r="A922" s="35" t="s">
        <v>2654</v>
      </c>
      <c r="B922" s="6">
        <v>107.19</v>
      </c>
      <c r="C922" s="6">
        <v>90.18</v>
      </c>
      <c r="D922" s="6">
        <v>17.009999999999991</v>
      </c>
      <c r="E922" s="6">
        <v>107.19</v>
      </c>
      <c r="F922" s="6">
        <v>0</v>
      </c>
      <c r="G922" s="6">
        <v>0</v>
      </c>
      <c r="H922" s="7">
        <v>1.002</v>
      </c>
      <c r="I922" s="7">
        <v>3.278</v>
      </c>
    </row>
    <row r="923" spans="1:9" x14ac:dyDescent="0.3">
      <c r="A923" s="35" t="s">
        <v>2655</v>
      </c>
      <c r="B923" s="6">
        <v>151.03200000000001</v>
      </c>
      <c r="C923" s="6">
        <v>126.852</v>
      </c>
      <c r="D923" s="6">
        <v>24.180000000000007</v>
      </c>
      <c r="E923" s="6">
        <v>143.11500000000001</v>
      </c>
      <c r="F923" s="6">
        <v>0</v>
      </c>
      <c r="G923" s="6">
        <v>7.9170000000000016</v>
      </c>
      <c r="H923" s="7">
        <v>1.0229999999999999</v>
      </c>
      <c r="I923" s="7">
        <v>3.3849999999999998</v>
      </c>
    </row>
    <row r="924" spans="1:9" x14ac:dyDescent="0.3">
      <c r="A924" s="35" t="s">
        <v>2656</v>
      </c>
      <c r="B924" s="6">
        <v>77.88</v>
      </c>
      <c r="C924" s="6">
        <v>60.103999999999999</v>
      </c>
      <c r="D924" s="6">
        <v>17.775999999999996</v>
      </c>
      <c r="E924" s="6">
        <v>38.94</v>
      </c>
      <c r="F924" s="6">
        <v>0</v>
      </c>
      <c r="G924" s="6">
        <v>38.94</v>
      </c>
      <c r="H924" s="7">
        <v>0.68300000000000005</v>
      </c>
      <c r="I924" s="7">
        <v>3.51</v>
      </c>
    </row>
    <row r="925" spans="1:9" x14ac:dyDescent="0.3">
      <c r="A925" s="35" t="s">
        <v>2657</v>
      </c>
      <c r="B925" s="6">
        <v>81.215999999999994</v>
      </c>
      <c r="C925" s="6">
        <v>66.168000000000006</v>
      </c>
      <c r="D925" s="6">
        <v>15.047999999999988</v>
      </c>
      <c r="E925" s="6">
        <v>40.607999999999997</v>
      </c>
      <c r="F925" s="6">
        <v>0</v>
      </c>
      <c r="G925" s="6">
        <v>40.607999999999997</v>
      </c>
      <c r="H925" s="7">
        <v>0.91900000000000004</v>
      </c>
      <c r="I925" s="7">
        <v>3.62</v>
      </c>
    </row>
    <row r="926" spans="1:9" x14ac:dyDescent="0.3">
      <c r="A926" s="35" t="s">
        <v>2658</v>
      </c>
      <c r="B926" s="6">
        <v>92.915999999999997</v>
      </c>
      <c r="C926" s="6">
        <v>75.602999999999994</v>
      </c>
      <c r="D926" s="6">
        <v>17.313000000000002</v>
      </c>
      <c r="E926" s="6">
        <v>46.457999999999998</v>
      </c>
      <c r="F926" s="6">
        <v>0</v>
      </c>
      <c r="G926" s="6">
        <v>46.457999999999998</v>
      </c>
      <c r="H926" s="7">
        <v>0.86899999999999999</v>
      </c>
      <c r="I926" s="7">
        <v>3.4689999999999999</v>
      </c>
    </row>
    <row r="927" spans="1:9" x14ac:dyDescent="0.3">
      <c r="A927" s="31">
        <v>332210</v>
      </c>
      <c r="B927" s="6">
        <v>979.31399999999985</v>
      </c>
      <c r="C927" s="6">
        <v>828.31999999999994</v>
      </c>
      <c r="D927" s="6">
        <v>150.994</v>
      </c>
      <c r="E927" s="6">
        <v>0</v>
      </c>
      <c r="F927" s="6">
        <v>0</v>
      </c>
      <c r="G927" s="6">
        <v>979.31399999999985</v>
      </c>
      <c r="H927" s="7">
        <v>1.9096</v>
      </c>
      <c r="I927" s="7">
        <v>10.8</v>
      </c>
    </row>
    <row r="928" spans="1:9" x14ac:dyDescent="0.3">
      <c r="A928" s="32" t="s">
        <v>59</v>
      </c>
      <c r="B928" s="6">
        <v>979.31399999999985</v>
      </c>
      <c r="C928" s="6">
        <v>828.31999999999994</v>
      </c>
      <c r="D928" s="6">
        <v>150.994</v>
      </c>
      <c r="E928" s="6">
        <v>0</v>
      </c>
      <c r="F928" s="6">
        <v>0</v>
      </c>
      <c r="G928" s="6">
        <v>979.31399999999985</v>
      </c>
      <c r="H928" s="7">
        <v>1.9096</v>
      </c>
      <c r="I928" s="7">
        <v>10.8</v>
      </c>
    </row>
    <row r="929" spans="1:9" x14ac:dyDescent="0.3">
      <c r="A929" s="33" t="s">
        <v>58</v>
      </c>
      <c r="B929" s="6">
        <v>979.31399999999985</v>
      </c>
      <c r="C929" s="6">
        <v>828.31999999999994</v>
      </c>
      <c r="D929" s="6">
        <v>150.994</v>
      </c>
      <c r="E929" s="6">
        <v>0</v>
      </c>
      <c r="F929" s="6">
        <v>0</v>
      </c>
      <c r="G929" s="6">
        <v>979.31399999999985</v>
      </c>
      <c r="H929" s="7">
        <v>1.9096</v>
      </c>
      <c r="I929" s="7">
        <v>10.8</v>
      </c>
    </row>
    <row r="930" spans="1:9" x14ac:dyDescent="0.3">
      <c r="A930" s="34" t="s">
        <v>1568</v>
      </c>
      <c r="B930" s="6">
        <v>979.31399999999985</v>
      </c>
      <c r="C930" s="6">
        <v>828.31999999999994</v>
      </c>
      <c r="D930" s="6">
        <v>150.994</v>
      </c>
      <c r="E930" s="6">
        <v>0</v>
      </c>
      <c r="F930" s="6">
        <v>0</v>
      </c>
      <c r="G930" s="6">
        <v>979.31399999999985</v>
      </c>
      <c r="H930" s="7">
        <v>1.9096</v>
      </c>
      <c r="I930" s="7">
        <v>10.8</v>
      </c>
    </row>
    <row r="931" spans="1:9" x14ac:dyDescent="0.3">
      <c r="A931" s="35" t="s">
        <v>2659</v>
      </c>
      <c r="B931" s="6">
        <v>209.50200000000001</v>
      </c>
      <c r="C931" s="6">
        <v>176.542</v>
      </c>
      <c r="D931" s="6">
        <v>32.960000000000008</v>
      </c>
      <c r="E931" s="6">
        <v>0</v>
      </c>
      <c r="F931" s="6">
        <v>0</v>
      </c>
      <c r="G931" s="6">
        <v>209.50200000000001</v>
      </c>
      <c r="H931" s="7">
        <v>1.714</v>
      </c>
      <c r="I931" s="7">
        <v>10.3</v>
      </c>
    </row>
    <row r="932" spans="1:9" x14ac:dyDescent="0.3">
      <c r="A932" s="35" t="s">
        <v>2660</v>
      </c>
      <c r="B932" s="6">
        <v>201.7</v>
      </c>
      <c r="C932" s="6">
        <v>169.7</v>
      </c>
      <c r="D932" s="6">
        <v>32</v>
      </c>
      <c r="E932" s="6">
        <v>0</v>
      </c>
      <c r="F932" s="6">
        <v>0</v>
      </c>
      <c r="G932" s="6">
        <v>201.7</v>
      </c>
      <c r="H932" s="7">
        <v>1.6970000000000001</v>
      </c>
      <c r="I932" s="7">
        <v>10</v>
      </c>
    </row>
    <row r="933" spans="1:9" x14ac:dyDescent="0.3">
      <c r="A933" s="35" t="s">
        <v>2661</v>
      </c>
      <c r="B933" s="6">
        <v>202.27199999999999</v>
      </c>
      <c r="C933" s="6">
        <v>168.13</v>
      </c>
      <c r="D933" s="6">
        <v>34.141999999999996</v>
      </c>
      <c r="E933" s="6">
        <v>0</v>
      </c>
      <c r="F933" s="6">
        <v>0</v>
      </c>
      <c r="G933" s="6">
        <v>202.27199999999999</v>
      </c>
      <c r="H933" s="7">
        <v>1.9550000000000001</v>
      </c>
      <c r="I933" s="7">
        <v>11.8</v>
      </c>
    </row>
    <row r="934" spans="1:9" x14ac:dyDescent="0.3">
      <c r="A934" s="35" t="s">
        <v>2662</v>
      </c>
      <c r="B934" s="6">
        <v>169.608</v>
      </c>
      <c r="C934" s="6">
        <v>143.708</v>
      </c>
      <c r="D934" s="6">
        <v>25.900000000000006</v>
      </c>
      <c r="E934" s="6">
        <v>0</v>
      </c>
      <c r="F934" s="6">
        <v>0</v>
      </c>
      <c r="G934" s="6">
        <v>169.608</v>
      </c>
      <c r="H934" s="7">
        <v>1.9419999999999999</v>
      </c>
      <c r="I934" s="7">
        <v>10.9</v>
      </c>
    </row>
    <row r="935" spans="1:9" x14ac:dyDescent="0.3">
      <c r="A935" s="35" t="s">
        <v>2663</v>
      </c>
      <c r="B935" s="6">
        <v>196.232</v>
      </c>
      <c r="C935" s="6">
        <v>170.24</v>
      </c>
      <c r="D935" s="6">
        <v>25.99199999999999</v>
      </c>
      <c r="E935" s="6">
        <v>0</v>
      </c>
      <c r="F935" s="6">
        <v>0</v>
      </c>
      <c r="G935" s="6">
        <v>196.232</v>
      </c>
      <c r="H935" s="7">
        <v>2.2400000000000002</v>
      </c>
      <c r="I935" s="7">
        <v>11</v>
      </c>
    </row>
    <row r="936" spans="1:9" x14ac:dyDescent="0.3">
      <c r="A936" s="31">
        <v>332310</v>
      </c>
      <c r="B936" s="6">
        <v>3670.348</v>
      </c>
      <c r="C936" s="6">
        <v>2897.3340000000003</v>
      </c>
      <c r="D936" s="6">
        <v>773.01400000000024</v>
      </c>
      <c r="E936" s="6">
        <v>1012.9185000000002</v>
      </c>
      <c r="F936" s="6">
        <v>901.72550000000001</v>
      </c>
      <c r="G936" s="6">
        <v>1755.704</v>
      </c>
      <c r="H936" s="7">
        <v>0.82281081081081087</v>
      </c>
      <c r="I936" s="7">
        <v>3.7535675675675675</v>
      </c>
    </row>
    <row r="937" spans="1:9" x14ac:dyDescent="0.3">
      <c r="A937" s="32" t="s">
        <v>1532</v>
      </c>
      <c r="B937" s="6">
        <v>3670.348</v>
      </c>
      <c r="C937" s="6">
        <v>2897.3340000000003</v>
      </c>
      <c r="D937" s="6">
        <v>773.01400000000024</v>
      </c>
      <c r="E937" s="6">
        <v>1012.9185000000002</v>
      </c>
      <c r="F937" s="6">
        <v>901.72550000000001</v>
      </c>
      <c r="G937" s="6">
        <v>1755.704</v>
      </c>
      <c r="H937" s="7">
        <v>0.82281081081081087</v>
      </c>
      <c r="I937" s="7">
        <v>3.7535675675675675</v>
      </c>
    </row>
    <row r="938" spans="1:9" x14ac:dyDescent="0.3">
      <c r="A938" s="33" t="s">
        <v>55</v>
      </c>
      <c r="B938" s="6">
        <v>3670.348</v>
      </c>
      <c r="C938" s="6">
        <v>2897.3340000000003</v>
      </c>
      <c r="D938" s="6">
        <v>773.01400000000024</v>
      </c>
      <c r="E938" s="6">
        <v>1012.9185000000002</v>
      </c>
      <c r="F938" s="6">
        <v>901.72550000000001</v>
      </c>
      <c r="G938" s="6">
        <v>1755.704</v>
      </c>
      <c r="H938" s="7">
        <v>0.82281081081081087</v>
      </c>
      <c r="I938" s="7">
        <v>3.7535675675675675</v>
      </c>
    </row>
    <row r="939" spans="1:9" x14ac:dyDescent="0.3">
      <c r="A939" s="34" t="s">
        <v>1568</v>
      </c>
      <c r="B939" s="6">
        <v>1805.1300000000003</v>
      </c>
      <c r="C939" s="6">
        <v>1396.0179999999998</v>
      </c>
      <c r="D939" s="6">
        <v>409.11200000000008</v>
      </c>
      <c r="E939" s="6">
        <v>565.55450000000008</v>
      </c>
      <c r="F939" s="6">
        <v>400.27350000000001</v>
      </c>
      <c r="G939" s="6">
        <v>839.30200000000013</v>
      </c>
      <c r="H939" s="7">
        <v>0.83782352941176486</v>
      </c>
      <c r="I939" s="7">
        <v>4.2334117647058838</v>
      </c>
    </row>
    <row r="940" spans="1:9" x14ac:dyDescent="0.3">
      <c r="A940" s="35" t="s">
        <v>2664</v>
      </c>
      <c r="B940" s="6">
        <v>134.83500000000001</v>
      </c>
      <c r="C940" s="6">
        <v>107.96899999999999</v>
      </c>
      <c r="D940" s="6">
        <v>26.866000000000014</v>
      </c>
      <c r="E940" s="6">
        <v>67.417500000000004</v>
      </c>
      <c r="F940" s="6">
        <v>0</v>
      </c>
      <c r="G940" s="6">
        <v>67.417500000000004</v>
      </c>
      <c r="H940" s="7">
        <v>1.069</v>
      </c>
      <c r="I940" s="7">
        <v>4.6340000000000003</v>
      </c>
    </row>
    <row r="941" spans="1:9" x14ac:dyDescent="0.3">
      <c r="A941" s="35" t="s">
        <v>2665</v>
      </c>
      <c r="B941" s="6">
        <v>101.9</v>
      </c>
      <c r="C941" s="6">
        <v>77.3</v>
      </c>
      <c r="D941" s="6">
        <v>24.600000000000009</v>
      </c>
      <c r="E941" s="6">
        <v>50.95</v>
      </c>
      <c r="F941" s="6">
        <v>0</v>
      </c>
      <c r="G941" s="6">
        <v>50.95</v>
      </c>
      <c r="H941" s="7">
        <v>0.77300000000000002</v>
      </c>
      <c r="I941" s="7">
        <v>4.319</v>
      </c>
    </row>
    <row r="942" spans="1:9" x14ac:dyDescent="0.3">
      <c r="A942" s="35" t="s">
        <v>2666</v>
      </c>
      <c r="B942" s="6">
        <v>128.40299999999999</v>
      </c>
      <c r="C942" s="6">
        <v>103.554</v>
      </c>
      <c r="D942" s="6">
        <v>24.84899999999999</v>
      </c>
      <c r="E942" s="6">
        <v>64.201499999999996</v>
      </c>
      <c r="F942" s="6">
        <v>0</v>
      </c>
      <c r="G942" s="6">
        <v>64.201499999999996</v>
      </c>
      <c r="H942" s="7">
        <v>1.046</v>
      </c>
      <c r="I942" s="7">
        <v>4.407</v>
      </c>
    </row>
    <row r="943" spans="1:9" x14ac:dyDescent="0.3">
      <c r="A943" s="35" t="s">
        <v>2667</v>
      </c>
      <c r="B943" s="6">
        <v>39.591999999999999</v>
      </c>
      <c r="C943" s="6">
        <v>19.594000000000001</v>
      </c>
      <c r="D943" s="6">
        <v>19.997999999999998</v>
      </c>
      <c r="E943" s="6">
        <v>19.795999999999999</v>
      </c>
      <c r="F943" s="6">
        <v>0</v>
      </c>
      <c r="G943" s="6">
        <v>19.795999999999999</v>
      </c>
      <c r="H943" s="7">
        <v>0.19400000000000001</v>
      </c>
      <c r="I943" s="7">
        <v>4.2830000000000004</v>
      </c>
    </row>
    <row r="944" spans="1:9" x14ac:dyDescent="0.3">
      <c r="A944" s="35" t="s">
        <v>2668</v>
      </c>
      <c r="B944" s="6">
        <v>109.3</v>
      </c>
      <c r="C944" s="6">
        <v>83.8</v>
      </c>
      <c r="D944" s="6">
        <v>25.5</v>
      </c>
      <c r="E944" s="6">
        <v>0</v>
      </c>
      <c r="F944" s="6">
        <v>54.65</v>
      </c>
      <c r="G944" s="6">
        <v>54.65</v>
      </c>
      <c r="H944" s="7">
        <v>0.83799999999999997</v>
      </c>
      <c r="I944" s="7">
        <v>3.6779999999999999</v>
      </c>
    </row>
    <row r="945" spans="1:9" x14ac:dyDescent="0.3">
      <c r="A945" s="35" t="s">
        <v>2669</v>
      </c>
      <c r="B945" s="6">
        <v>109.68600000000001</v>
      </c>
      <c r="C945" s="6">
        <v>81.709000000000003</v>
      </c>
      <c r="D945" s="6">
        <v>27.977000000000004</v>
      </c>
      <c r="E945" s="6">
        <v>0</v>
      </c>
      <c r="F945" s="6">
        <v>54.843000000000004</v>
      </c>
      <c r="G945" s="6">
        <v>54.843000000000004</v>
      </c>
      <c r="H945" s="7">
        <v>0.80900000000000005</v>
      </c>
      <c r="I945" s="7">
        <v>4.0190000000000001</v>
      </c>
    </row>
    <row r="946" spans="1:9" x14ac:dyDescent="0.3">
      <c r="A946" s="35" t="s">
        <v>2670</v>
      </c>
      <c r="B946" s="6">
        <v>95.444999999999993</v>
      </c>
      <c r="C946" s="6">
        <v>67.872</v>
      </c>
      <c r="D946" s="6">
        <v>27.572999999999993</v>
      </c>
      <c r="E946" s="6">
        <v>0</v>
      </c>
      <c r="F946" s="6">
        <v>47.722499999999997</v>
      </c>
      <c r="G946" s="6">
        <v>47.722499999999997</v>
      </c>
      <c r="H946" s="7">
        <v>0.67200000000000004</v>
      </c>
      <c r="I946" s="7">
        <v>3.9369999999999998</v>
      </c>
    </row>
    <row r="947" spans="1:9" x14ac:dyDescent="0.3">
      <c r="A947" s="35" t="s">
        <v>2671</v>
      </c>
      <c r="B947" s="6">
        <v>106.9</v>
      </c>
      <c r="C947" s="6">
        <v>77.099999999999994</v>
      </c>
      <c r="D947" s="6">
        <v>29.800000000000011</v>
      </c>
      <c r="E947" s="6">
        <v>0</v>
      </c>
      <c r="F947" s="6">
        <v>53.45</v>
      </c>
      <c r="G947" s="6">
        <v>53.45</v>
      </c>
      <c r="H947" s="7">
        <v>0.77100000000000002</v>
      </c>
      <c r="I947" s="7">
        <v>4.3239999999999998</v>
      </c>
    </row>
    <row r="948" spans="1:9" x14ac:dyDescent="0.3">
      <c r="A948" s="35" t="s">
        <v>2672</v>
      </c>
      <c r="B948" s="6">
        <v>92.096999999999994</v>
      </c>
      <c r="C948" s="6">
        <v>67.959000000000003</v>
      </c>
      <c r="D948" s="6">
        <v>24.137999999999991</v>
      </c>
      <c r="E948" s="6">
        <v>0</v>
      </c>
      <c r="F948" s="6">
        <v>46.048499999999997</v>
      </c>
      <c r="G948" s="6">
        <v>46.048499999999997</v>
      </c>
      <c r="H948" s="7">
        <v>0.83899999999999997</v>
      </c>
      <c r="I948" s="7">
        <v>4.2949999999999999</v>
      </c>
    </row>
    <row r="949" spans="1:9" x14ac:dyDescent="0.3">
      <c r="A949" s="35" t="s">
        <v>2673</v>
      </c>
      <c r="B949" s="6">
        <v>164.101</v>
      </c>
      <c r="C949" s="6">
        <v>138.87299999999999</v>
      </c>
      <c r="D949" s="6">
        <v>25.228000000000009</v>
      </c>
      <c r="E949" s="6">
        <v>0</v>
      </c>
      <c r="F949" s="6">
        <v>82.0505</v>
      </c>
      <c r="G949" s="6">
        <v>82.0505</v>
      </c>
      <c r="H949" s="7">
        <v>1.167</v>
      </c>
      <c r="I949" s="7">
        <v>4.4779999999999998</v>
      </c>
    </row>
    <row r="950" spans="1:9" x14ac:dyDescent="0.3">
      <c r="A950" s="35" t="s">
        <v>2674</v>
      </c>
      <c r="B950" s="6">
        <v>123.018</v>
      </c>
      <c r="C950" s="6">
        <v>105.14100000000001</v>
      </c>
      <c r="D950" s="6">
        <v>17.876999999999995</v>
      </c>
      <c r="E950" s="6">
        <v>0</v>
      </c>
      <c r="F950" s="6">
        <v>61.509</v>
      </c>
      <c r="G950" s="6">
        <v>61.509</v>
      </c>
      <c r="H950" s="7">
        <v>1.0409999999999999</v>
      </c>
      <c r="I950" s="7">
        <v>3.7160000000000002</v>
      </c>
    </row>
    <row r="951" spans="1:9" x14ac:dyDescent="0.3">
      <c r="A951" s="35" t="s">
        <v>2675</v>
      </c>
      <c r="B951" s="6">
        <v>88.54</v>
      </c>
      <c r="C951" s="6">
        <v>70.3</v>
      </c>
      <c r="D951" s="6">
        <v>18.240000000000009</v>
      </c>
      <c r="E951" s="6">
        <v>44.27</v>
      </c>
      <c r="F951" s="6">
        <v>0</v>
      </c>
      <c r="G951" s="6">
        <v>44.27</v>
      </c>
      <c r="H951" s="7">
        <v>0.92500000000000004</v>
      </c>
      <c r="I951" s="7">
        <v>4.16</v>
      </c>
    </row>
    <row r="952" spans="1:9" x14ac:dyDescent="0.3">
      <c r="A952" s="35" t="s">
        <v>2676</v>
      </c>
      <c r="B952" s="6">
        <v>118.30500000000001</v>
      </c>
      <c r="C952" s="6">
        <v>94.742999999999995</v>
      </c>
      <c r="D952" s="6">
        <v>23.562000000000012</v>
      </c>
      <c r="E952" s="6">
        <v>59.152500000000003</v>
      </c>
      <c r="F952" s="6">
        <v>0</v>
      </c>
      <c r="G952" s="6">
        <v>59.152500000000003</v>
      </c>
      <c r="H952" s="7">
        <v>0.95699999999999996</v>
      </c>
      <c r="I952" s="7">
        <v>4.133</v>
      </c>
    </row>
    <row r="953" spans="1:9" x14ac:dyDescent="0.3">
      <c r="A953" s="35" t="s">
        <v>2677</v>
      </c>
      <c r="B953" s="6">
        <v>126.9</v>
      </c>
      <c r="C953" s="6">
        <v>102.6</v>
      </c>
      <c r="D953" s="6">
        <v>24.300000000000011</v>
      </c>
      <c r="E953" s="6">
        <v>63.45</v>
      </c>
      <c r="F953" s="6">
        <v>0</v>
      </c>
      <c r="G953" s="6">
        <v>63.45</v>
      </c>
      <c r="H953" s="7">
        <v>1.026</v>
      </c>
      <c r="I953" s="7">
        <v>4.2110000000000003</v>
      </c>
    </row>
    <row r="954" spans="1:9" x14ac:dyDescent="0.3">
      <c r="A954" s="35" t="s">
        <v>2678</v>
      </c>
      <c r="B954" s="6">
        <v>139.58199999999999</v>
      </c>
      <c r="C954" s="6">
        <v>117.46299999999999</v>
      </c>
      <c r="D954" s="6">
        <v>22.119</v>
      </c>
      <c r="E954" s="6">
        <v>69.790999999999997</v>
      </c>
      <c r="F954" s="6">
        <v>0</v>
      </c>
      <c r="G954" s="6">
        <v>69.790999999999997</v>
      </c>
      <c r="H954" s="7">
        <v>1.163</v>
      </c>
      <c r="I954" s="7">
        <v>3.8359999999999999</v>
      </c>
    </row>
    <row r="955" spans="1:9" x14ac:dyDescent="0.3">
      <c r="A955" s="35" t="s">
        <v>2679</v>
      </c>
      <c r="B955" s="6">
        <v>70.932000000000002</v>
      </c>
      <c r="C955" s="6">
        <v>40.847999999999999</v>
      </c>
      <c r="D955" s="6">
        <v>30.084000000000003</v>
      </c>
      <c r="E955" s="6">
        <v>70.932000000000002</v>
      </c>
      <c r="F955" s="6">
        <v>0</v>
      </c>
      <c r="G955" s="6">
        <v>0</v>
      </c>
      <c r="H955" s="7">
        <v>0.44400000000000001</v>
      </c>
      <c r="I955" s="7">
        <v>5.68</v>
      </c>
    </row>
    <row r="956" spans="1:9" x14ac:dyDescent="0.3">
      <c r="A956" s="35" t="s">
        <v>2680</v>
      </c>
      <c r="B956" s="6">
        <v>55.594000000000001</v>
      </c>
      <c r="C956" s="6">
        <v>39.192999999999998</v>
      </c>
      <c r="D956" s="6">
        <v>16.401000000000003</v>
      </c>
      <c r="E956" s="6">
        <v>55.594000000000001</v>
      </c>
      <c r="F956" s="6">
        <v>0</v>
      </c>
      <c r="G956" s="6">
        <v>0</v>
      </c>
      <c r="H956" s="7">
        <v>0.50900000000000001</v>
      </c>
      <c r="I956" s="7">
        <v>3.8580000000000001</v>
      </c>
    </row>
    <row r="957" spans="1:9" x14ac:dyDescent="0.3">
      <c r="A957" s="34" t="s">
        <v>18</v>
      </c>
      <c r="B957" s="6">
        <v>1865.2180000000003</v>
      </c>
      <c r="C957" s="6">
        <v>1501.3159999999998</v>
      </c>
      <c r="D957" s="6">
        <v>363.90199999999999</v>
      </c>
      <c r="E957" s="6">
        <v>447.36399999999992</v>
      </c>
      <c r="F957" s="6">
        <v>501.45199999999994</v>
      </c>
      <c r="G957" s="6">
        <v>916.40200000000016</v>
      </c>
      <c r="H957" s="7">
        <v>0.81005000000000005</v>
      </c>
      <c r="I957" s="7">
        <v>3.3457000000000008</v>
      </c>
    </row>
    <row r="958" spans="1:9" x14ac:dyDescent="0.3">
      <c r="A958" s="35" t="s">
        <v>2681</v>
      </c>
      <c r="B958" s="6">
        <v>111.488</v>
      </c>
      <c r="C958" s="6">
        <v>84.656000000000006</v>
      </c>
      <c r="D958" s="6">
        <v>26.831999999999994</v>
      </c>
      <c r="E958" s="6">
        <v>0</v>
      </c>
      <c r="F958" s="6">
        <v>55.744</v>
      </c>
      <c r="G958" s="6">
        <v>55.744</v>
      </c>
      <c r="H958" s="7">
        <v>0.81399999999999995</v>
      </c>
      <c r="I958" s="7">
        <v>4.4790000000000001</v>
      </c>
    </row>
    <row r="959" spans="1:9" x14ac:dyDescent="0.3">
      <c r="A959" s="35" t="s">
        <v>2682</v>
      </c>
      <c r="B959" s="6">
        <v>64.7</v>
      </c>
      <c r="C959" s="6">
        <v>43.9</v>
      </c>
      <c r="D959" s="6">
        <v>20.800000000000004</v>
      </c>
      <c r="E959" s="6">
        <v>0</v>
      </c>
      <c r="F959" s="6">
        <v>32.35</v>
      </c>
      <c r="G959" s="6">
        <v>32.35</v>
      </c>
      <c r="H959" s="7">
        <v>0.439</v>
      </c>
      <c r="I959" s="7">
        <v>3.68</v>
      </c>
    </row>
    <row r="960" spans="1:9" x14ac:dyDescent="0.3">
      <c r="A960" s="35" t="s">
        <v>2683</v>
      </c>
      <c r="B960" s="6">
        <v>92</v>
      </c>
      <c r="C960" s="6">
        <v>71.5</v>
      </c>
      <c r="D960" s="6">
        <v>20.5</v>
      </c>
      <c r="E960" s="6">
        <v>0</v>
      </c>
      <c r="F960" s="6">
        <v>46</v>
      </c>
      <c r="G960" s="6">
        <v>46</v>
      </c>
      <c r="H960" s="7">
        <v>0.71499999999999997</v>
      </c>
      <c r="I960" s="7">
        <v>3.556</v>
      </c>
    </row>
    <row r="961" spans="1:9" x14ac:dyDescent="0.3">
      <c r="A961" s="35" t="s">
        <v>2684</v>
      </c>
      <c r="B961" s="6">
        <v>114.8</v>
      </c>
      <c r="C961" s="6">
        <v>93.6</v>
      </c>
      <c r="D961" s="6">
        <v>21.200000000000003</v>
      </c>
      <c r="E961" s="6">
        <v>0</v>
      </c>
      <c r="F961" s="6">
        <v>57.4</v>
      </c>
      <c r="G961" s="6">
        <v>57.4</v>
      </c>
      <c r="H961" s="7">
        <v>0.93600000000000005</v>
      </c>
      <c r="I961" s="7">
        <v>3.6680000000000001</v>
      </c>
    </row>
    <row r="962" spans="1:9" x14ac:dyDescent="0.3">
      <c r="A962" s="35" t="s">
        <v>2685</v>
      </c>
      <c r="B962" s="6">
        <v>82.805999999999997</v>
      </c>
      <c r="C962" s="6">
        <v>65.786000000000001</v>
      </c>
      <c r="D962" s="6">
        <v>17.019999999999996</v>
      </c>
      <c r="E962" s="6">
        <v>0</v>
      </c>
      <c r="F962" s="6">
        <v>41.402999999999999</v>
      </c>
      <c r="G962" s="6">
        <v>41.402999999999999</v>
      </c>
      <c r="H962" s="7">
        <v>0.88900000000000001</v>
      </c>
      <c r="I962" s="7">
        <v>3.992</v>
      </c>
    </row>
    <row r="963" spans="1:9" x14ac:dyDescent="0.3">
      <c r="A963" s="35" t="s">
        <v>2686</v>
      </c>
      <c r="B963" s="6">
        <v>144.625</v>
      </c>
      <c r="C963" s="6">
        <v>115.875</v>
      </c>
      <c r="D963" s="6">
        <v>28.75</v>
      </c>
      <c r="E963" s="6">
        <v>0</v>
      </c>
      <c r="F963" s="6">
        <v>72.3125</v>
      </c>
      <c r="G963" s="6">
        <v>72.3125</v>
      </c>
      <c r="H963" s="7">
        <v>0.92700000000000005</v>
      </c>
      <c r="I963" s="7">
        <v>3.3279999999999998</v>
      </c>
    </row>
    <row r="964" spans="1:9" x14ac:dyDescent="0.3">
      <c r="A964" s="35" t="s">
        <v>2687</v>
      </c>
      <c r="B964" s="6">
        <v>89.6</v>
      </c>
      <c r="C964" s="6">
        <v>67</v>
      </c>
      <c r="D964" s="6">
        <v>22.599999999999994</v>
      </c>
      <c r="E964" s="6">
        <v>0</v>
      </c>
      <c r="F964" s="6">
        <v>44.8</v>
      </c>
      <c r="G964" s="6">
        <v>44.8</v>
      </c>
      <c r="H964" s="7">
        <v>0.67</v>
      </c>
      <c r="I964" s="7">
        <v>3.282</v>
      </c>
    </row>
    <row r="965" spans="1:9" x14ac:dyDescent="0.3">
      <c r="A965" s="35" t="s">
        <v>2688</v>
      </c>
      <c r="B965" s="6">
        <v>114.81</v>
      </c>
      <c r="C965" s="6">
        <v>92.293000000000006</v>
      </c>
      <c r="D965" s="6">
        <v>22.516999999999996</v>
      </c>
      <c r="E965" s="6">
        <v>0</v>
      </c>
      <c r="F965" s="6">
        <v>57.405000000000001</v>
      </c>
      <c r="G965" s="6">
        <v>57.405000000000001</v>
      </c>
      <c r="H965" s="7">
        <v>1.0369999999999999</v>
      </c>
      <c r="I965" s="7">
        <v>3.9129999999999998</v>
      </c>
    </row>
    <row r="966" spans="1:9" x14ac:dyDescent="0.3">
      <c r="A966" s="35" t="s">
        <v>2689</v>
      </c>
      <c r="B966" s="6">
        <v>86.656000000000006</v>
      </c>
      <c r="C966" s="6">
        <v>82.432000000000002</v>
      </c>
      <c r="D966" s="6">
        <v>4.2240000000000038</v>
      </c>
      <c r="E966" s="6">
        <v>0</v>
      </c>
      <c r="F966" s="6">
        <v>43.328000000000003</v>
      </c>
      <c r="G966" s="6">
        <v>43.328000000000003</v>
      </c>
      <c r="H966" s="7">
        <v>1.288</v>
      </c>
      <c r="I966" s="7">
        <v>3.5449999999999999</v>
      </c>
    </row>
    <row r="967" spans="1:9" x14ac:dyDescent="0.3">
      <c r="A967" s="35" t="s">
        <v>2690</v>
      </c>
      <c r="B967" s="6">
        <v>0.71499999999999997</v>
      </c>
      <c r="C967" s="6">
        <v>0</v>
      </c>
      <c r="D967" s="6">
        <v>0.71499999999999997</v>
      </c>
      <c r="E967" s="6">
        <v>0</v>
      </c>
      <c r="F967" s="6">
        <v>0.35749999999999998</v>
      </c>
      <c r="G967" s="6">
        <v>0.35749999999999998</v>
      </c>
      <c r="H967" s="7">
        <v>0</v>
      </c>
      <c r="I967" s="7">
        <v>1.1000000000000001</v>
      </c>
    </row>
    <row r="968" spans="1:9" x14ac:dyDescent="0.3">
      <c r="A968" s="35" t="s">
        <v>2691</v>
      </c>
      <c r="B968" s="6">
        <v>172.30600000000001</v>
      </c>
      <c r="C968" s="6">
        <v>147.76300000000001</v>
      </c>
      <c r="D968" s="6">
        <v>24.543000000000006</v>
      </c>
      <c r="E968" s="6">
        <v>102.36000000000001</v>
      </c>
      <c r="F968" s="6">
        <v>0</v>
      </c>
      <c r="G968" s="6">
        <v>69.945999999999998</v>
      </c>
      <c r="H968" s="7">
        <v>1.4630000000000001</v>
      </c>
      <c r="I968" s="7">
        <v>3.524</v>
      </c>
    </row>
    <row r="969" spans="1:9" x14ac:dyDescent="0.3">
      <c r="A969" s="35" t="s">
        <v>2692</v>
      </c>
      <c r="B969" s="6">
        <v>133.4</v>
      </c>
      <c r="C969" s="6">
        <v>107.7</v>
      </c>
      <c r="D969" s="6">
        <v>25.700000000000003</v>
      </c>
      <c r="E969" s="6">
        <v>66.7</v>
      </c>
      <c r="F969" s="6">
        <v>0</v>
      </c>
      <c r="G969" s="6">
        <v>66.7</v>
      </c>
      <c r="H969" s="7">
        <v>1.077</v>
      </c>
      <c r="I969" s="7">
        <v>3.7320000000000002</v>
      </c>
    </row>
    <row r="970" spans="1:9" x14ac:dyDescent="0.3">
      <c r="A970" s="35" t="s">
        <v>2693</v>
      </c>
      <c r="B970" s="6">
        <v>131.19999999999999</v>
      </c>
      <c r="C970" s="6">
        <v>103.8</v>
      </c>
      <c r="D970" s="6">
        <v>27.399999999999991</v>
      </c>
      <c r="E970" s="6">
        <v>65.599999999999994</v>
      </c>
      <c r="F970" s="6">
        <v>0</v>
      </c>
      <c r="G970" s="6">
        <v>65.599999999999994</v>
      </c>
      <c r="H970" s="7">
        <v>1.038</v>
      </c>
      <c r="I970" s="7">
        <v>3.9569999999999999</v>
      </c>
    </row>
    <row r="971" spans="1:9" x14ac:dyDescent="0.3">
      <c r="A971" s="35" t="s">
        <v>2694</v>
      </c>
      <c r="B971" s="6">
        <v>148.672</v>
      </c>
      <c r="C971" s="6">
        <v>119.786</v>
      </c>
      <c r="D971" s="6">
        <v>28.885999999999996</v>
      </c>
      <c r="E971" s="6">
        <v>74.335999999999999</v>
      </c>
      <c r="F971" s="6">
        <v>0</v>
      </c>
      <c r="G971" s="6">
        <v>74.335999999999999</v>
      </c>
      <c r="H971" s="7">
        <v>1.1859999999999999</v>
      </c>
      <c r="I971" s="7">
        <v>4.1360000000000001</v>
      </c>
    </row>
    <row r="972" spans="1:9" x14ac:dyDescent="0.3">
      <c r="A972" s="35" t="s">
        <v>2695</v>
      </c>
      <c r="B972" s="6">
        <v>71.525999999999996</v>
      </c>
      <c r="C972" s="6">
        <v>60.914999999999999</v>
      </c>
      <c r="D972" s="6">
        <v>10.610999999999997</v>
      </c>
      <c r="E972" s="6">
        <v>0</v>
      </c>
      <c r="F972" s="6">
        <v>35.762999999999998</v>
      </c>
      <c r="G972" s="6">
        <v>35.762999999999998</v>
      </c>
      <c r="H972" s="7">
        <v>0.46500000000000002</v>
      </c>
      <c r="I972" s="7">
        <v>1.925</v>
      </c>
    </row>
    <row r="973" spans="1:9" x14ac:dyDescent="0.3">
      <c r="A973" s="35" t="s">
        <v>2696</v>
      </c>
      <c r="B973" s="6">
        <v>19.98</v>
      </c>
      <c r="C973" s="6">
        <v>13.608000000000001</v>
      </c>
      <c r="D973" s="6">
        <v>6.3719999999999999</v>
      </c>
      <c r="E973" s="6">
        <v>0</v>
      </c>
      <c r="F973" s="6">
        <v>9.99</v>
      </c>
      <c r="G973" s="6">
        <v>9.99</v>
      </c>
      <c r="H973" s="7">
        <v>0.252</v>
      </c>
      <c r="I973" s="7">
        <v>1.7150000000000001</v>
      </c>
    </row>
    <row r="974" spans="1:9" x14ac:dyDescent="0.3">
      <c r="A974" s="35" t="s">
        <v>2697</v>
      </c>
      <c r="B974" s="6">
        <v>9.1980000000000004</v>
      </c>
      <c r="C974" s="6">
        <v>8.5679999999999996</v>
      </c>
      <c r="D974" s="6">
        <v>0.63000000000000078</v>
      </c>
      <c r="E974" s="6">
        <v>0</v>
      </c>
      <c r="F974" s="6">
        <v>4.5990000000000002</v>
      </c>
      <c r="G974" s="6">
        <v>4.5990000000000002</v>
      </c>
      <c r="H974" s="7">
        <v>0.13600000000000001</v>
      </c>
      <c r="I974" s="7">
        <v>1.115</v>
      </c>
    </row>
    <row r="975" spans="1:9" x14ac:dyDescent="0.3">
      <c r="A975" s="35" t="s">
        <v>2698</v>
      </c>
      <c r="B975" s="6">
        <v>111.886</v>
      </c>
      <c r="C975" s="6">
        <v>91.933999999999997</v>
      </c>
      <c r="D975" s="6">
        <v>19.951999999999998</v>
      </c>
      <c r="E975" s="6">
        <v>55.942999999999998</v>
      </c>
      <c r="F975" s="6">
        <v>0</v>
      </c>
      <c r="G975" s="6">
        <v>55.942999999999998</v>
      </c>
      <c r="H975" s="7">
        <v>1.069</v>
      </c>
      <c r="I975" s="7">
        <v>4.0330000000000004</v>
      </c>
    </row>
    <row r="976" spans="1:9" x14ac:dyDescent="0.3">
      <c r="A976" s="35" t="s">
        <v>2699</v>
      </c>
      <c r="B976" s="6">
        <v>79.17</v>
      </c>
      <c r="C976" s="6">
        <v>60.84</v>
      </c>
      <c r="D976" s="6">
        <v>18.329999999999998</v>
      </c>
      <c r="E976" s="6">
        <v>39.585000000000001</v>
      </c>
      <c r="F976" s="6">
        <v>0</v>
      </c>
      <c r="G976" s="6">
        <v>39.585000000000001</v>
      </c>
      <c r="H976" s="7">
        <v>0.78</v>
      </c>
      <c r="I976" s="7">
        <v>4.0659999999999998</v>
      </c>
    </row>
    <row r="977" spans="1:9" x14ac:dyDescent="0.3">
      <c r="A977" s="35" t="s">
        <v>2700</v>
      </c>
      <c r="B977" s="6">
        <v>85.68</v>
      </c>
      <c r="C977" s="6">
        <v>69.36</v>
      </c>
      <c r="D977" s="6">
        <v>16.320000000000007</v>
      </c>
      <c r="E977" s="6">
        <v>42.84</v>
      </c>
      <c r="F977" s="6">
        <v>0</v>
      </c>
      <c r="G977" s="6">
        <v>42.84</v>
      </c>
      <c r="H977" s="7">
        <v>1.02</v>
      </c>
      <c r="I977" s="7">
        <v>4.1680000000000001</v>
      </c>
    </row>
    <row r="978" spans="1:9" x14ac:dyDescent="0.3">
      <c r="A978" s="31">
        <v>332410</v>
      </c>
      <c r="B978" s="6">
        <v>1829.4600000000003</v>
      </c>
      <c r="C978" s="6">
        <v>1592.1410000000001</v>
      </c>
      <c r="D978" s="6">
        <v>237.31899999999993</v>
      </c>
      <c r="E978" s="6">
        <v>914.73000000000013</v>
      </c>
      <c r="F978" s="6">
        <v>0</v>
      </c>
      <c r="G978" s="6">
        <v>914.73000000000013</v>
      </c>
      <c r="H978" s="7">
        <v>2.298428571428571</v>
      </c>
      <c r="I978" s="7">
        <v>6.2504285714285706</v>
      </c>
    </row>
    <row r="979" spans="1:9" x14ac:dyDescent="0.3">
      <c r="A979" s="32" t="s">
        <v>1532</v>
      </c>
      <c r="B979" s="6">
        <v>1829.4600000000003</v>
      </c>
      <c r="C979" s="6">
        <v>1592.1410000000001</v>
      </c>
      <c r="D979" s="6">
        <v>237.31899999999993</v>
      </c>
      <c r="E979" s="6">
        <v>914.73000000000013</v>
      </c>
      <c r="F979" s="6">
        <v>0</v>
      </c>
      <c r="G979" s="6">
        <v>914.73000000000013</v>
      </c>
      <c r="H979" s="7">
        <v>2.298428571428571</v>
      </c>
      <c r="I979" s="7">
        <v>6.2504285714285706</v>
      </c>
    </row>
    <row r="980" spans="1:9" x14ac:dyDescent="0.3">
      <c r="A980" s="33" t="s">
        <v>55</v>
      </c>
      <c r="B980" s="6">
        <v>1829.4600000000003</v>
      </c>
      <c r="C980" s="6">
        <v>1592.1410000000001</v>
      </c>
      <c r="D980" s="6">
        <v>237.31899999999993</v>
      </c>
      <c r="E980" s="6">
        <v>914.73000000000013</v>
      </c>
      <c r="F980" s="6">
        <v>0</v>
      </c>
      <c r="G980" s="6">
        <v>914.73000000000013</v>
      </c>
      <c r="H980" s="7">
        <v>2.298428571428571</v>
      </c>
      <c r="I980" s="7">
        <v>6.2504285714285706</v>
      </c>
    </row>
    <row r="981" spans="1:9" x14ac:dyDescent="0.3">
      <c r="A981" s="34" t="s">
        <v>1568</v>
      </c>
      <c r="B981" s="6">
        <v>1671.0600000000002</v>
      </c>
      <c r="C981" s="6">
        <v>1457.9960000000001</v>
      </c>
      <c r="D981" s="6">
        <v>213.06399999999994</v>
      </c>
      <c r="E981" s="6">
        <v>835.53000000000009</v>
      </c>
      <c r="F981" s="6">
        <v>0</v>
      </c>
      <c r="G981" s="6">
        <v>835.53000000000009</v>
      </c>
      <c r="H981" s="7">
        <v>2.4556666666666667</v>
      </c>
      <c r="I981" s="7">
        <v>6.5828333333333324</v>
      </c>
    </row>
    <row r="982" spans="1:9" x14ac:dyDescent="0.3">
      <c r="A982" s="35" t="s">
        <v>2701</v>
      </c>
      <c r="B982" s="6">
        <v>320.46300000000002</v>
      </c>
      <c r="C982" s="6">
        <v>279.12900000000002</v>
      </c>
      <c r="D982" s="6">
        <v>41.334000000000003</v>
      </c>
      <c r="E982" s="6">
        <v>160.23150000000001</v>
      </c>
      <c r="F982" s="6">
        <v>0</v>
      </c>
      <c r="G982" s="6">
        <v>160.23150000000001</v>
      </c>
      <c r="H982" s="7">
        <v>3.363</v>
      </c>
      <c r="I982" s="7">
        <v>8.6639999999999997</v>
      </c>
    </row>
    <row r="983" spans="1:9" x14ac:dyDescent="0.3">
      <c r="A983" s="35" t="s">
        <v>2702</v>
      </c>
      <c r="B983" s="6">
        <v>198.369</v>
      </c>
      <c r="C983" s="6">
        <v>168.428</v>
      </c>
      <c r="D983" s="6">
        <v>29.941000000000003</v>
      </c>
      <c r="E983" s="6">
        <v>99.1845</v>
      </c>
      <c r="F983" s="6">
        <v>0</v>
      </c>
      <c r="G983" s="6">
        <v>99.1845</v>
      </c>
      <c r="H983" s="7">
        <v>2.1320000000000001</v>
      </c>
      <c r="I983" s="7">
        <v>7.01</v>
      </c>
    </row>
    <row r="984" spans="1:9" x14ac:dyDescent="0.3">
      <c r="A984" s="35" t="s">
        <v>2703</v>
      </c>
      <c r="B984" s="6">
        <v>183.45599999999999</v>
      </c>
      <c r="C984" s="6">
        <v>154.05600000000001</v>
      </c>
      <c r="D984" s="6">
        <v>29.399999999999977</v>
      </c>
      <c r="E984" s="6">
        <v>91.727999999999994</v>
      </c>
      <c r="F984" s="6">
        <v>0</v>
      </c>
      <c r="G984" s="6">
        <v>91.727999999999994</v>
      </c>
      <c r="H984" s="7">
        <v>1.8340000000000001</v>
      </c>
      <c r="I984" s="7">
        <v>6.2</v>
      </c>
    </row>
    <row r="985" spans="1:9" x14ac:dyDescent="0.3">
      <c r="A985" s="35" t="s">
        <v>2704</v>
      </c>
      <c r="B985" s="6">
        <v>157.34399999999999</v>
      </c>
      <c r="C985" s="6">
        <v>130.56</v>
      </c>
      <c r="D985" s="6">
        <v>26.783999999999992</v>
      </c>
      <c r="E985" s="6">
        <v>78.671999999999997</v>
      </c>
      <c r="F985" s="6">
        <v>0</v>
      </c>
      <c r="G985" s="6">
        <v>78.671999999999997</v>
      </c>
      <c r="H985" s="7">
        <v>1.36</v>
      </c>
      <c r="I985" s="7">
        <v>4.8339999999999996</v>
      </c>
    </row>
    <row r="986" spans="1:9" x14ac:dyDescent="0.3">
      <c r="A986" s="35" t="s">
        <v>2705</v>
      </c>
      <c r="B986" s="6">
        <v>312.2</v>
      </c>
      <c r="C986" s="6">
        <v>276.60000000000002</v>
      </c>
      <c r="D986" s="6">
        <v>35.599999999999966</v>
      </c>
      <c r="E986" s="6">
        <v>156.1</v>
      </c>
      <c r="F986" s="6">
        <v>0</v>
      </c>
      <c r="G986" s="6">
        <v>156.1</v>
      </c>
      <c r="H986" s="7">
        <v>2.766</v>
      </c>
      <c r="I986" s="7">
        <v>6.1689999999999996</v>
      </c>
    </row>
    <row r="987" spans="1:9" x14ac:dyDescent="0.3">
      <c r="A987" s="35" t="s">
        <v>2706</v>
      </c>
      <c r="B987" s="6">
        <v>499.22800000000001</v>
      </c>
      <c r="C987" s="6">
        <v>449.22300000000001</v>
      </c>
      <c r="D987" s="6">
        <v>50.004999999999995</v>
      </c>
      <c r="E987" s="6">
        <v>249.614</v>
      </c>
      <c r="F987" s="6">
        <v>0</v>
      </c>
      <c r="G987" s="6">
        <v>249.614</v>
      </c>
      <c r="H987" s="7">
        <v>3.2789999999999999</v>
      </c>
      <c r="I987" s="7">
        <v>6.62</v>
      </c>
    </row>
    <row r="988" spans="1:9" x14ac:dyDescent="0.3">
      <c r="A988" s="34" t="s">
        <v>18</v>
      </c>
      <c r="B988" s="6">
        <v>158.4</v>
      </c>
      <c r="C988" s="6">
        <v>134.14500000000001</v>
      </c>
      <c r="D988" s="6">
        <v>24.254999999999995</v>
      </c>
      <c r="E988" s="6">
        <v>79.2</v>
      </c>
      <c r="F988" s="6">
        <v>0</v>
      </c>
      <c r="G988" s="6">
        <v>79.2</v>
      </c>
      <c r="H988" s="7">
        <v>1.355</v>
      </c>
      <c r="I988" s="7">
        <v>4.2560000000000002</v>
      </c>
    </row>
    <row r="989" spans="1:9" x14ac:dyDescent="0.3">
      <c r="A989" s="35" t="s">
        <v>2707</v>
      </c>
      <c r="B989" s="6">
        <v>158.4</v>
      </c>
      <c r="C989" s="6">
        <v>134.14500000000001</v>
      </c>
      <c r="D989" s="6">
        <v>24.254999999999995</v>
      </c>
      <c r="E989" s="6">
        <v>79.2</v>
      </c>
      <c r="F989" s="6">
        <v>0</v>
      </c>
      <c r="G989" s="6">
        <v>79.2</v>
      </c>
      <c r="H989" s="7">
        <v>1.355</v>
      </c>
      <c r="I989" s="7">
        <v>4.2560000000000002</v>
      </c>
    </row>
    <row r="990" spans="1:9" x14ac:dyDescent="0.3">
      <c r="A990" s="31">
        <v>332510</v>
      </c>
      <c r="B990" s="6">
        <v>297.12400000000002</v>
      </c>
      <c r="C990" s="6">
        <v>264.92399999999998</v>
      </c>
      <c r="D990" s="6">
        <v>32.200000000000003</v>
      </c>
      <c r="E990" s="6">
        <v>0</v>
      </c>
      <c r="F990" s="6">
        <v>0</v>
      </c>
      <c r="G990" s="6">
        <v>297.12400000000002</v>
      </c>
      <c r="H990" s="7">
        <v>2.7486666666666668</v>
      </c>
      <c r="I990" s="7">
        <v>10.661333333333333</v>
      </c>
    </row>
    <row r="991" spans="1:9" x14ac:dyDescent="0.3">
      <c r="A991" s="32" t="s">
        <v>1532</v>
      </c>
      <c r="B991" s="6">
        <v>297.12400000000002</v>
      </c>
      <c r="C991" s="6">
        <v>264.92399999999998</v>
      </c>
      <c r="D991" s="6">
        <v>32.200000000000003</v>
      </c>
      <c r="E991" s="6">
        <v>0</v>
      </c>
      <c r="F991" s="6">
        <v>0</v>
      </c>
      <c r="G991" s="6">
        <v>297.12400000000002</v>
      </c>
      <c r="H991" s="7">
        <v>2.7486666666666668</v>
      </c>
      <c r="I991" s="7">
        <v>10.661333333333333</v>
      </c>
    </row>
    <row r="992" spans="1:9" x14ac:dyDescent="0.3">
      <c r="A992" s="33" t="s">
        <v>55</v>
      </c>
      <c r="B992" s="6">
        <v>297.12400000000002</v>
      </c>
      <c r="C992" s="6">
        <v>264.92399999999998</v>
      </c>
      <c r="D992" s="6">
        <v>32.200000000000003</v>
      </c>
      <c r="E992" s="6">
        <v>0</v>
      </c>
      <c r="F992" s="6">
        <v>0</v>
      </c>
      <c r="G992" s="6">
        <v>297.12400000000002</v>
      </c>
      <c r="H992" s="7">
        <v>2.7486666666666668</v>
      </c>
      <c r="I992" s="7">
        <v>10.661333333333333</v>
      </c>
    </row>
    <row r="993" spans="1:9" x14ac:dyDescent="0.3">
      <c r="A993" s="34" t="s">
        <v>1568</v>
      </c>
      <c r="B993" s="6">
        <v>197.94399999999999</v>
      </c>
      <c r="C993" s="6">
        <v>176.67899999999997</v>
      </c>
      <c r="D993" s="6">
        <v>21.265000000000001</v>
      </c>
      <c r="E993" s="6">
        <v>0</v>
      </c>
      <c r="F993" s="6">
        <v>0</v>
      </c>
      <c r="G993" s="6">
        <v>197.94399999999999</v>
      </c>
      <c r="H993" s="7">
        <v>3.1425000000000001</v>
      </c>
      <c r="I993" s="7">
        <v>12.475999999999999</v>
      </c>
    </row>
    <row r="994" spans="1:9" x14ac:dyDescent="0.3">
      <c r="A994" s="35" t="s">
        <v>1824</v>
      </c>
      <c r="B994" s="6">
        <v>92.873999999999995</v>
      </c>
      <c r="C994" s="6">
        <v>82.983999999999995</v>
      </c>
      <c r="D994" s="6">
        <v>9.89</v>
      </c>
      <c r="E994" s="6">
        <v>0</v>
      </c>
      <c r="F994" s="6">
        <v>0</v>
      </c>
      <c r="G994" s="6">
        <v>92.873999999999995</v>
      </c>
      <c r="H994" s="7">
        <v>3.6080000000000001</v>
      </c>
      <c r="I994" s="7">
        <v>13.852</v>
      </c>
    </row>
    <row r="995" spans="1:9" x14ac:dyDescent="0.3">
      <c r="A995" s="35" t="s">
        <v>1825</v>
      </c>
      <c r="B995" s="6">
        <v>105.07</v>
      </c>
      <c r="C995" s="6">
        <v>93.694999999999993</v>
      </c>
      <c r="D995" s="6">
        <v>11.375</v>
      </c>
      <c r="E995" s="6">
        <v>0</v>
      </c>
      <c r="F995" s="6">
        <v>0</v>
      </c>
      <c r="G995" s="6">
        <v>105.07</v>
      </c>
      <c r="H995" s="7">
        <v>2.677</v>
      </c>
      <c r="I995" s="7">
        <v>11.1</v>
      </c>
    </row>
    <row r="996" spans="1:9" x14ac:dyDescent="0.3">
      <c r="A996" s="34" t="s">
        <v>18</v>
      </c>
      <c r="B996" s="6">
        <v>99.18</v>
      </c>
      <c r="C996" s="6">
        <v>88.245000000000005</v>
      </c>
      <c r="D996" s="6">
        <v>10.935000000000002</v>
      </c>
      <c r="E996" s="6">
        <v>0</v>
      </c>
      <c r="F996" s="6">
        <v>0</v>
      </c>
      <c r="G996" s="6">
        <v>99.18</v>
      </c>
      <c r="H996" s="7">
        <v>1.9610000000000001</v>
      </c>
      <c r="I996" s="7">
        <v>7.032</v>
      </c>
    </row>
    <row r="997" spans="1:9" x14ac:dyDescent="0.3">
      <c r="A997" s="35" t="s">
        <v>1826</v>
      </c>
      <c r="B997" s="6">
        <v>99.18</v>
      </c>
      <c r="C997" s="6">
        <v>88.245000000000005</v>
      </c>
      <c r="D997" s="6">
        <v>10.935000000000002</v>
      </c>
      <c r="E997" s="6">
        <v>0</v>
      </c>
      <c r="F997" s="6">
        <v>0</v>
      </c>
      <c r="G997" s="6">
        <v>99.18</v>
      </c>
      <c r="H997" s="7">
        <v>1.9610000000000001</v>
      </c>
      <c r="I997" s="7">
        <v>7.032</v>
      </c>
    </row>
    <row r="998" spans="1:9" x14ac:dyDescent="0.3">
      <c r="A998" s="13" t="s">
        <v>1735</v>
      </c>
      <c r="B998" s="6">
        <v>26934.969000000005</v>
      </c>
      <c r="C998" s="6">
        <v>22280.661000000007</v>
      </c>
      <c r="D998" s="6">
        <v>4654.3080000000009</v>
      </c>
      <c r="E998" s="6">
        <v>10780.822999999997</v>
      </c>
      <c r="F998" s="6">
        <v>5359.3059999999987</v>
      </c>
      <c r="G998" s="6">
        <v>10794.84</v>
      </c>
      <c r="H998" s="7">
        <v>1.702841379310345</v>
      </c>
      <c r="I998" s="7">
        <v>7.4743448275862079</v>
      </c>
    </row>
    <row r="999" spans="1:9" x14ac:dyDescent="0.3">
      <c r="A999" s="31">
        <v>322110</v>
      </c>
      <c r="B999" s="6">
        <v>66.061000000000007</v>
      </c>
      <c r="C999" s="6">
        <v>53.840999999999994</v>
      </c>
      <c r="D999" s="6">
        <v>12.22</v>
      </c>
      <c r="E999" s="6">
        <v>66.061000000000007</v>
      </c>
      <c r="F999" s="6">
        <v>0</v>
      </c>
      <c r="G999" s="6">
        <v>0</v>
      </c>
      <c r="H999" s="7">
        <v>0.17100000000000001</v>
      </c>
      <c r="I999" s="7">
        <v>0.93333333333333324</v>
      </c>
    </row>
    <row r="1000" spans="1:9" x14ac:dyDescent="0.3">
      <c r="A1000" s="32" t="s">
        <v>59</v>
      </c>
      <c r="B1000" s="6">
        <v>66.061000000000007</v>
      </c>
      <c r="C1000" s="6">
        <v>53.840999999999994</v>
      </c>
      <c r="D1000" s="6">
        <v>12.22</v>
      </c>
      <c r="E1000" s="6">
        <v>66.061000000000007</v>
      </c>
      <c r="F1000" s="6">
        <v>0</v>
      </c>
      <c r="G1000" s="6">
        <v>0</v>
      </c>
      <c r="H1000" s="7">
        <v>0.17100000000000001</v>
      </c>
      <c r="I1000" s="7">
        <v>0.93333333333333324</v>
      </c>
    </row>
    <row r="1001" spans="1:9" x14ac:dyDescent="0.3">
      <c r="A1001" s="33" t="s">
        <v>58</v>
      </c>
      <c r="B1001" s="6">
        <v>66.061000000000007</v>
      </c>
      <c r="C1001" s="6">
        <v>53.840999999999994</v>
      </c>
      <c r="D1001" s="6">
        <v>12.22</v>
      </c>
      <c r="E1001" s="6">
        <v>66.061000000000007</v>
      </c>
      <c r="F1001" s="6">
        <v>0</v>
      </c>
      <c r="G1001" s="6">
        <v>0</v>
      </c>
      <c r="H1001" s="7">
        <v>0.17100000000000001</v>
      </c>
      <c r="I1001" s="7">
        <v>0.93333333333333324</v>
      </c>
    </row>
    <row r="1002" spans="1:9" x14ac:dyDescent="0.3">
      <c r="A1002" s="34" t="s">
        <v>18</v>
      </c>
      <c r="B1002" s="6">
        <v>66.061000000000007</v>
      </c>
      <c r="C1002" s="6">
        <v>53.840999999999994</v>
      </c>
      <c r="D1002" s="6">
        <v>12.22</v>
      </c>
      <c r="E1002" s="6">
        <v>66.061000000000007</v>
      </c>
      <c r="F1002" s="6">
        <v>0</v>
      </c>
      <c r="G1002" s="6">
        <v>0</v>
      </c>
      <c r="H1002" s="7">
        <v>0.17100000000000001</v>
      </c>
      <c r="I1002" s="7">
        <v>0.93333333333333324</v>
      </c>
    </row>
    <row r="1003" spans="1:9" x14ac:dyDescent="0.3">
      <c r="A1003" s="35" t="s">
        <v>2057</v>
      </c>
      <c r="B1003" s="6">
        <v>4.9489999999999998</v>
      </c>
      <c r="C1003" s="6">
        <v>4.5449999999999999</v>
      </c>
      <c r="D1003" s="6">
        <v>0.40399999999999991</v>
      </c>
      <c r="E1003" s="6">
        <v>4.9489999999999998</v>
      </c>
      <c r="F1003" s="6">
        <v>0</v>
      </c>
      <c r="G1003" s="6">
        <v>0</v>
      </c>
      <c r="H1003" s="7">
        <v>4.4999999999999998E-2</v>
      </c>
      <c r="I1003" s="7">
        <v>0.5</v>
      </c>
    </row>
    <row r="1004" spans="1:9" x14ac:dyDescent="0.3">
      <c r="A1004" s="35" t="s">
        <v>2058</v>
      </c>
      <c r="B1004" s="6">
        <v>21.8</v>
      </c>
      <c r="C1004" s="6">
        <v>15.6</v>
      </c>
      <c r="D1004" s="6">
        <v>6.2000000000000011</v>
      </c>
      <c r="E1004" s="6">
        <v>21.8</v>
      </c>
      <c r="F1004" s="6">
        <v>0</v>
      </c>
      <c r="G1004" s="6">
        <v>0</v>
      </c>
      <c r="H1004" s="7">
        <v>0.156</v>
      </c>
      <c r="I1004" s="7">
        <v>1</v>
      </c>
    </row>
    <row r="1005" spans="1:9" x14ac:dyDescent="0.3">
      <c r="A1005" s="35" t="s">
        <v>2059</v>
      </c>
      <c r="B1005" s="6">
        <v>39.311999999999998</v>
      </c>
      <c r="C1005" s="6">
        <v>33.695999999999998</v>
      </c>
      <c r="D1005" s="6">
        <v>5.6159999999999997</v>
      </c>
      <c r="E1005" s="6">
        <v>39.311999999999998</v>
      </c>
      <c r="F1005" s="6">
        <v>0</v>
      </c>
      <c r="G1005" s="6">
        <v>0</v>
      </c>
      <c r="H1005" s="7">
        <v>0.312</v>
      </c>
      <c r="I1005" s="7">
        <v>1.3</v>
      </c>
    </row>
    <row r="1006" spans="1:9" x14ac:dyDescent="0.3">
      <c r="A1006" s="31">
        <v>322210</v>
      </c>
      <c r="B1006" s="6">
        <v>3841.6679999999997</v>
      </c>
      <c r="C1006" s="6">
        <v>3183.817</v>
      </c>
      <c r="D1006" s="6">
        <v>657.851</v>
      </c>
      <c r="E1006" s="6">
        <v>951.93549999999993</v>
      </c>
      <c r="F1006" s="6">
        <v>352.90699999999998</v>
      </c>
      <c r="G1006" s="6">
        <v>2536.8254999999999</v>
      </c>
      <c r="H1006" s="7">
        <v>1.7767500000000003</v>
      </c>
      <c r="I1006" s="7">
        <v>7.1397499999999994</v>
      </c>
    </row>
    <row r="1007" spans="1:9" x14ac:dyDescent="0.3">
      <c r="A1007" s="32" t="s">
        <v>59</v>
      </c>
      <c r="B1007" s="6">
        <v>3841.6679999999997</v>
      </c>
      <c r="C1007" s="6">
        <v>3183.817</v>
      </c>
      <c r="D1007" s="6">
        <v>657.851</v>
      </c>
      <c r="E1007" s="6">
        <v>951.93549999999993</v>
      </c>
      <c r="F1007" s="6">
        <v>352.90699999999998</v>
      </c>
      <c r="G1007" s="6">
        <v>2536.8254999999999</v>
      </c>
      <c r="H1007" s="7">
        <v>1.7767500000000003</v>
      </c>
      <c r="I1007" s="7">
        <v>7.1397499999999994</v>
      </c>
    </row>
    <row r="1008" spans="1:9" x14ac:dyDescent="0.3">
      <c r="A1008" s="33" t="s">
        <v>58</v>
      </c>
      <c r="B1008" s="6">
        <v>3841.6679999999997</v>
      </c>
      <c r="C1008" s="6">
        <v>3183.817</v>
      </c>
      <c r="D1008" s="6">
        <v>657.851</v>
      </c>
      <c r="E1008" s="6">
        <v>951.93549999999993</v>
      </c>
      <c r="F1008" s="6">
        <v>352.90699999999998</v>
      </c>
      <c r="G1008" s="6">
        <v>2536.8254999999999</v>
      </c>
      <c r="H1008" s="7">
        <v>1.7767500000000003</v>
      </c>
      <c r="I1008" s="7">
        <v>7.1397499999999994</v>
      </c>
    </row>
    <row r="1009" spans="1:9" x14ac:dyDescent="0.3">
      <c r="A1009" s="34" t="s">
        <v>1568</v>
      </c>
      <c r="B1009" s="6">
        <v>3841.6679999999997</v>
      </c>
      <c r="C1009" s="6">
        <v>3183.817</v>
      </c>
      <c r="D1009" s="6">
        <v>657.851</v>
      </c>
      <c r="E1009" s="6">
        <v>951.93549999999993</v>
      </c>
      <c r="F1009" s="6">
        <v>352.90699999999998</v>
      </c>
      <c r="G1009" s="6">
        <v>2536.8254999999999</v>
      </c>
      <c r="H1009" s="7">
        <v>1.7767500000000003</v>
      </c>
      <c r="I1009" s="7">
        <v>7.1397499999999994</v>
      </c>
    </row>
    <row r="1010" spans="1:9" x14ac:dyDescent="0.3">
      <c r="A1010" s="35" t="s">
        <v>2077</v>
      </c>
      <c r="B1010" s="6">
        <v>125.34099999999999</v>
      </c>
      <c r="C1010" s="6">
        <v>94.435000000000002</v>
      </c>
      <c r="D1010" s="6">
        <v>30.905999999999992</v>
      </c>
      <c r="E1010" s="6">
        <v>62.670499999999997</v>
      </c>
      <c r="F1010" s="6">
        <v>62.670499999999997</v>
      </c>
      <c r="G1010" s="6">
        <v>0</v>
      </c>
      <c r="H1010" s="7">
        <v>0.93500000000000005</v>
      </c>
      <c r="I1010" s="7">
        <v>6.0819999999999999</v>
      </c>
    </row>
    <row r="1011" spans="1:9" x14ac:dyDescent="0.3">
      <c r="A1011" s="35" t="s">
        <v>2078</v>
      </c>
      <c r="B1011" s="6">
        <v>100.495</v>
      </c>
      <c r="C1011" s="6">
        <v>77.164000000000001</v>
      </c>
      <c r="D1011" s="6">
        <v>23.331000000000003</v>
      </c>
      <c r="E1011" s="6">
        <v>50.247500000000002</v>
      </c>
      <c r="F1011" s="6">
        <v>50.247500000000002</v>
      </c>
      <c r="G1011" s="6">
        <v>0</v>
      </c>
      <c r="H1011" s="7">
        <v>0.76400000000000001</v>
      </c>
      <c r="I1011" s="7">
        <v>5.2389999999999999</v>
      </c>
    </row>
    <row r="1012" spans="1:9" x14ac:dyDescent="0.3">
      <c r="A1012" s="35" t="s">
        <v>2079</v>
      </c>
      <c r="B1012" s="6">
        <v>129.078</v>
      </c>
      <c r="C1012" s="6">
        <v>101.202</v>
      </c>
      <c r="D1012" s="6">
        <v>27.876000000000005</v>
      </c>
      <c r="E1012" s="6">
        <v>64.539000000000001</v>
      </c>
      <c r="F1012" s="6">
        <v>64.539000000000001</v>
      </c>
      <c r="G1012" s="6">
        <v>0</v>
      </c>
      <c r="H1012" s="7">
        <v>1.002</v>
      </c>
      <c r="I1012" s="7">
        <v>5.5270000000000001</v>
      </c>
    </row>
    <row r="1013" spans="1:9" x14ac:dyDescent="0.3">
      <c r="A1013" s="35" t="s">
        <v>1827</v>
      </c>
      <c r="B1013" s="6">
        <v>220.47300000000001</v>
      </c>
      <c r="C1013" s="6">
        <v>184.14</v>
      </c>
      <c r="D1013" s="6">
        <v>36.333000000000027</v>
      </c>
      <c r="E1013" s="6">
        <v>110.23650000000001</v>
      </c>
      <c r="F1013" s="6">
        <v>0</v>
      </c>
      <c r="G1013" s="6">
        <v>110.23650000000001</v>
      </c>
      <c r="H1013" s="7">
        <v>1.86</v>
      </c>
      <c r="I1013" s="7">
        <v>7.19</v>
      </c>
    </row>
    <row r="1014" spans="1:9" x14ac:dyDescent="0.3">
      <c r="A1014" s="35" t="s">
        <v>1828</v>
      </c>
      <c r="B1014" s="6">
        <v>217.08600000000001</v>
      </c>
      <c r="C1014" s="6">
        <v>180.905</v>
      </c>
      <c r="D1014" s="6">
        <v>36.181000000000012</v>
      </c>
      <c r="E1014" s="6">
        <v>108.54300000000001</v>
      </c>
      <c r="F1014" s="6">
        <v>0</v>
      </c>
      <c r="G1014" s="6">
        <v>108.54300000000001</v>
      </c>
      <c r="H1014" s="7">
        <v>1.865</v>
      </c>
      <c r="I1014" s="7">
        <v>7.1180000000000003</v>
      </c>
    </row>
    <row r="1015" spans="1:9" x14ac:dyDescent="0.3">
      <c r="A1015" s="35" t="s">
        <v>1829</v>
      </c>
      <c r="B1015" s="6">
        <v>238.2</v>
      </c>
      <c r="C1015" s="6">
        <v>200.1</v>
      </c>
      <c r="D1015" s="6">
        <v>38.099999999999994</v>
      </c>
      <c r="E1015" s="6">
        <v>119.1</v>
      </c>
      <c r="F1015" s="6">
        <v>0</v>
      </c>
      <c r="G1015" s="6">
        <v>119.1</v>
      </c>
      <c r="H1015" s="7">
        <v>2.0009999999999999</v>
      </c>
      <c r="I1015" s="7">
        <v>7.1559999999999997</v>
      </c>
    </row>
    <row r="1016" spans="1:9" x14ac:dyDescent="0.3">
      <c r="A1016" s="35" t="s">
        <v>1830</v>
      </c>
      <c r="B1016" s="6">
        <v>200.28299999999999</v>
      </c>
      <c r="C1016" s="6">
        <v>160.489</v>
      </c>
      <c r="D1016" s="6">
        <v>39.793999999999983</v>
      </c>
      <c r="E1016" s="6">
        <v>100.14149999999999</v>
      </c>
      <c r="F1016" s="6">
        <v>0</v>
      </c>
      <c r="G1016" s="6">
        <v>100.14149999999999</v>
      </c>
      <c r="H1016" s="7">
        <v>1.589</v>
      </c>
      <c r="I1016" s="7">
        <v>7.0209999999999999</v>
      </c>
    </row>
    <row r="1017" spans="1:9" x14ac:dyDescent="0.3">
      <c r="A1017" s="35" t="s">
        <v>1831</v>
      </c>
      <c r="B1017" s="6">
        <v>221.54</v>
      </c>
      <c r="C1017" s="6">
        <v>188.1</v>
      </c>
      <c r="D1017" s="6">
        <v>33.44</v>
      </c>
      <c r="E1017" s="6">
        <v>110.77</v>
      </c>
      <c r="F1017" s="6">
        <v>0</v>
      </c>
      <c r="G1017" s="6">
        <v>110.77</v>
      </c>
      <c r="H1017" s="7">
        <v>1.98</v>
      </c>
      <c r="I1017" s="7">
        <v>7.04</v>
      </c>
    </row>
    <row r="1018" spans="1:9" x14ac:dyDescent="0.3">
      <c r="A1018" s="35" t="s">
        <v>1832</v>
      </c>
      <c r="B1018" s="6">
        <v>68.900000000000006</v>
      </c>
      <c r="C1018" s="6">
        <v>43.99</v>
      </c>
      <c r="D1018" s="6">
        <v>24.910000000000004</v>
      </c>
      <c r="E1018" s="6">
        <v>0</v>
      </c>
      <c r="F1018" s="6">
        <v>34.450000000000003</v>
      </c>
      <c r="G1018" s="6">
        <v>34.450000000000003</v>
      </c>
      <c r="H1018" s="7">
        <v>0.41499999999999998</v>
      </c>
      <c r="I1018" s="7">
        <v>6.6829999999999998</v>
      </c>
    </row>
    <row r="1019" spans="1:9" x14ac:dyDescent="0.3">
      <c r="A1019" s="35" t="s">
        <v>1833</v>
      </c>
      <c r="B1019" s="6">
        <v>131</v>
      </c>
      <c r="C1019" s="6">
        <v>96.4</v>
      </c>
      <c r="D1019" s="6">
        <v>34.599999999999994</v>
      </c>
      <c r="E1019" s="6">
        <v>0</v>
      </c>
      <c r="F1019" s="6">
        <v>65.5</v>
      </c>
      <c r="G1019" s="6">
        <v>65.5</v>
      </c>
      <c r="H1019" s="7">
        <v>0.96399999999999997</v>
      </c>
      <c r="I1019" s="7">
        <v>7.351</v>
      </c>
    </row>
    <row r="1020" spans="1:9" x14ac:dyDescent="0.3">
      <c r="A1020" s="35" t="s">
        <v>1834</v>
      </c>
      <c r="B1020" s="6">
        <v>151</v>
      </c>
      <c r="C1020" s="6">
        <v>111.8</v>
      </c>
      <c r="D1020" s="6">
        <v>39.200000000000003</v>
      </c>
      <c r="E1020" s="6">
        <v>0</v>
      </c>
      <c r="F1020" s="6">
        <v>75.5</v>
      </c>
      <c r="G1020" s="6">
        <v>75.5</v>
      </c>
      <c r="H1020" s="7">
        <v>1.1180000000000001</v>
      </c>
      <c r="I1020" s="7">
        <v>7.1079999999999997</v>
      </c>
    </row>
    <row r="1021" spans="1:9" x14ac:dyDescent="0.3">
      <c r="A1021" s="35" t="s">
        <v>1835</v>
      </c>
      <c r="B1021" s="6">
        <v>107.47199999999999</v>
      </c>
      <c r="C1021" s="6">
        <v>92.688000000000002</v>
      </c>
      <c r="D1021" s="6">
        <v>14.783999999999992</v>
      </c>
      <c r="E1021" s="6">
        <v>0</v>
      </c>
      <c r="F1021" s="6">
        <v>0</v>
      </c>
      <c r="G1021" s="6">
        <v>107.47199999999999</v>
      </c>
      <c r="H1021" s="7">
        <v>1.931</v>
      </c>
      <c r="I1021" s="7">
        <v>6.6</v>
      </c>
    </row>
    <row r="1022" spans="1:9" x14ac:dyDescent="0.3">
      <c r="A1022" s="35" t="s">
        <v>1836</v>
      </c>
      <c r="B1022" s="6">
        <v>189.27500000000001</v>
      </c>
      <c r="C1022" s="6">
        <v>164.15</v>
      </c>
      <c r="D1022" s="6">
        <v>25.125</v>
      </c>
      <c r="E1022" s="6">
        <v>0</v>
      </c>
      <c r="F1022" s="6">
        <v>0</v>
      </c>
      <c r="G1022" s="6">
        <v>189.27500000000001</v>
      </c>
      <c r="H1022" s="7">
        <v>2.4500000000000002</v>
      </c>
      <c r="I1022" s="7">
        <v>7.6</v>
      </c>
    </row>
    <row r="1023" spans="1:9" x14ac:dyDescent="0.3">
      <c r="A1023" s="35" t="s">
        <v>1837</v>
      </c>
      <c r="B1023" s="6">
        <v>196.14400000000001</v>
      </c>
      <c r="C1023" s="6">
        <v>167.71600000000001</v>
      </c>
      <c r="D1023" s="6">
        <v>28.427999999999997</v>
      </c>
      <c r="E1023" s="6">
        <v>30.914000000000001</v>
      </c>
      <c r="F1023" s="6">
        <v>0</v>
      </c>
      <c r="G1023" s="6">
        <v>165.23000000000002</v>
      </c>
      <c r="H1023" s="7">
        <v>1.823</v>
      </c>
      <c r="I1023" s="7">
        <v>6.4</v>
      </c>
    </row>
    <row r="1024" spans="1:9" x14ac:dyDescent="0.3">
      <c r="A1024" s="35" t="s">
        <v>1838</v>
      </c>
      <c r="B1024" s="6">
        <v>188.8</v>
      </c>
      <c r="C1024" s="6">
        <v>160.30000000000001</v>
      </c>
      <c r="D1024" s="6">
        <v>28.5</v>
      </c>
      <c r="E1024" s="6">
        <v>94.4</v>
      </c>
      <c r="F1024" s="6">
        <v>0</v>
      </c>
      <c r="G1024" s="6">
        <v>94.4</v>
      </c>
      <c r="H1024" s="7">
        <v>1.603</v>
      </c>
      <c r="I1024" s="7">
        <v>6.5</v>
      </c>
    </row>
    <row r="1025" spans="1:9" x14ac:dyDescent="0.3">
      <c r="A1025" s="35" t="s">
        <v>1839</v>
      </c>
      <c r="B1025" s="6">
        <v>200.74700000000001</v>
      </c>
      <c r="C1025" s="6">
        <v>169.744</v>
      </c>
      <c r="D1025" s="6">
        <v>31.003000000000014</v>
      </c>
      <c r="E1025" s="6">
        <v>100.37350000000001</v>
      </c>
      <c r="F1025" s="6">
        <v>0</v>
      </c>
      <c r="G1025" s="6">
        <v>100.37350000000001</v>
      </c>
      <c r="H1025" s="7">
        <v>1.6479999999999999</v>
      </c>
      <c r="I1025" s="7">
        <v>6.9</v>
      </c>
    </row>
    <row r="1026" spans="1:9" x14ac:dyDescent="0.3">
      <c r="A1026" s="35" t="s">
        <v>1840</v>
      </c>
      <c r="B1026" s="6">
        <v>287.02800000000002</v>
      </c>
      <c r="C1026" s="6">
        <v>254.59200000000001</v>
      </c>
      <c r="D1026" s="6">
        <v>32.436000000000007</v>
      </c>
      <c r="E1026" s="6">
        <v>0</v>
      </c>
      <c r="F1026" s="6">
        <v>0</v>
      </c>
      <c r="G1026" s="6">
        <v>287.02800000000002</v>
      </c>
      <c r="H1026" s="7">
        <v>3.7440000000000002</v>
      </c>
      <c r="I1026" s="7">
        <v>9.1999999999999993</v>
      </c>
    </row>
    <row r="1027" spans="1:9" x14ac:dyDescent="0.3">
      <c r="A1027" s="35" t="s">
        <v>1841</v>
      </c>
      <c r="B1027" s="6">
        <v>342.209</v>
      </c>
      <c r="C1027" s="6">
        <v>303.53100000000001</v>
      </c>
      <c r="D1027" s="6">
        <v>38.677999999999997</v>
      </c>
      <c r="E1027" s="6">
        <v>0</v>
      </c>
      <c r="F1027" s="6">
        <v>0</v>
      </c>
      <c r="G1027" s="6">
        <v>342.209</v>
      </c>
      <c r="H1027" s="7">
        <v>3.657</v>
      </c>
      <c r="I1027" s="7">
        <v>9.2219999999999995</v>
      </c>
    </row>
    <row r="1028" spans="1:9" x14ac:dyDescent="0.3">
      <c r="A1028" s="35" t="s">
        <v>1842</v>
      </c>
      <c r="B1028" s="6">
        <v>276.43700000000001</v>
      </c>
      <c r="C1028" s="6">
        <v>229.16900000000001</v>
      </c>
      <c r="D1028" s="6">
        <v>47.268000000000001</v>
      </c>
      <c r="E1028" s="6">
        <v>0</v>
      </c>
      <c r="F1028" s="6">
        <v>0</v>
      </c>
      <c r="G1028" s="6">
        <v>276.43700000000001</v>
      </c>
      <c r="H1028" s="7">
        <v>2.2690000000000001</v>
      </c>
      <c r="I1028" s="7">
        <v>9.1029999999999998</v>
      </c>
    </row>
    <row r="1029" spans="1:9" x14ac:dyDescent="0.3">
      <c r="A1029" s="35" t="s">
        <v>1843</v>
      </c>
      <c r="B1029" s="6">
        <v>250.16</v>
      </c>
      <c r="C1029" s="6">
        <v>203.202</v>
      </c>
      <c r="D1029" s="6">
        <v>46.957999999999998</v>
      </c>
      <c r="E1029" s="6">
        <v>0</v>
      </c>
      <c r="F1029" s="6">
        <v>0</v>
      </c>
      <c r="G1029" s="6">
        <v>250.16</v>
      </c>
      <c r="H1029" s="7">
        <v>1.917</v>
      </c>
      <c r="I1029" s="7">
        <v>7.7549999999999999</v>
      </c>
    </row>
    <row r="1030" spans="1:9" x14ac:dyDescent="0.3">
      <c r="A1030" s="31">
        <v>322310</v>
      </c>
      <c r="B1030" s="6">
        <v>563.99199999999996</v>
      </c>
      <c r="C1030" s="6">
        <v>419.51199999999994</v>
      </c>
      <c r="D1030" s="6">
        <v>144.48000000000002</v>
      </c>
      <c r="E1030" s="6">
        <v>281.99599999999998</v>
      </c>
      <c r="F1030" s="6">
        <v>281.99599999999998</v>
      </c>
      <c r="G1030" s="6">
        <v>0</v>
      </c>
      <c r="H1030" s="7">
        <v>1.8579999999999999</v>
      </c>
      <c r="I1030" s="7">
        <v>11.240333333333334</v>
      </c>
    </row>
    <row r="1031" spans="1:9" x14ac:dyDescent="0.3">
      <c r="A1031" s="32" t="s">
        <v>59</v>
      </c>
      <c r="B1031" s="6">
        <v>563.99199999999996</v>
      </c>
      <c r="C1031" s="6">
        <v>419.51199999999994</v>
      </c>
      <c r="D1031" s="6">
        <v>144.48000000000002</v>
      </c>
      <c r="E1031" s="6">
        <v>281.99599999999998</v>
      </c>
      <c r="F1031" s="6">
        <v>281.99599999999998</v>
      </c>
      <c r="G1031" s="6">
        <v>0</v>
      </c>
      <c r="H1031" s="7">
        <v>1.8579999999999999</v>
      </c>
      <c r="I1031" s="7">
        <v>11.240333333333334</v>
      </c>
    </row>
    <row r="1032" spans="1:9" x14ac:dyDescent="0.3">
      <c r="A1032" s="33" t="s">
        <v>58</v>
      </c>
      <c r="B1032" s="6">
        <v>563.99199999999996</v>
      </c>
      <c r="C1032" s="6">
        <v>419.51199999999994</v>
      </c>
      <c r="D1032" s="6">
        <v>144.48000000000002</v>
      </c>
      <c r="E1032" s="6">
        <v>281.99599999999998</v>
      </c>
      <c r="F1032" s="6">
        <v>281.99599999999998</v>
      </c>
      <c r="G1032" s="6">
        <v>0</v>
      </c>
      <c r="H1032" s="7">
        <v>1.8579999999999999</v>
      </c>
      <c r="I1032" s="7">
        <v>11.240333333333334</v>
      </c>
    </row>
    <row r="1033" spans="1:9" x14ac:dyDescent="0.3">
      <c r="A1033" s="34" t="s">
        <v>1568</v>
      </c>
      <c r="B1033" s="6">
        <v>563.99199999999996</v>
      </c>
      <c r="C1033" s="6">
        <v>419.51199999999994</v>
      </c>
      <c r="D1033" s="6">
        <v>144.48000000000002</v>
      </c>
      <c r="E1033" s="6">
        <v>281.99599999999998</v>
      </c>
      <c r="F1033" s="6">
        <v>281.99599999999998</v>
      </c>
      <c r="G1033" s="6">
        <v>0</v>
      </c>
      <c r="H1033" s="7">
        <v>1.8579999999999999</v>
      </c>
      <c r="I1033" s="7">
        <v>11.240333333333334</v>
      </c>
    </row>
    <row r="1034" spans="1:9" x14ac:dyDescent="0.3">
      <c r="A1034" s="35" t="s">
        <v>2708</v>
      </c>
      <c r="B1034" s="6">
        <v>138.446</v>
      </c>
      <c r="C1034" s="6">
        <v>105.56699999999999</v>
      </c>
      <c r="D1034" s="6">
        <v>32.879000000000005</v>
      </c>
      <c r="E1034" s="6">
        <v>69.222999999999999</v>
      </c>
      <c r="F1034" s="6">
        <v>69.222999999999999</v>
      </c>
      <c r="G1034" s="6">
        <v>0</v>
      </c>
      <c r="H1034" s="7">
        <v>1.371</v>
      </c>
      <c r="I1034" s="7">
        <v>7.52</v>
      </c>
    </row>
    <row r="1035" spans="1:9" x14ac:dyDescent="0.3">
      <c r="A1035" s="35" t="s">
        <v>2709</v>
      </c>
      <c r="B1035" s="6">
        <v>149.946</v>
      </c>
      <c r="C1035" s="6">
        <v>114.905</v>
      </c>
      <c r="D1035" s="6">
        <v>35.040999999999997</v>
      </c>
      <c r="E1035" s="6">
        <v>74.972999999999999</v>
      </c>
      <c r="F1035" s="6">
        <v>74.972999999999999</v>
      </c>
      <c r="G1035" s="6">
        <v>0</v>
      </c>
      <c r="H1035" s="7">
        <v>1.7150000000000001</v>
      </c>
      <c r="I1035" s="7">
        <v>9.2040000000000006</v>
      </c>
    </row>
    <row r="1036" spans="1:9" x14ac:dyDescent="0.3">
      <c r="A1036" s="35" t="s">
        <v>2710</v>
      </c>
      <c r="B1036" s="6">
        <v>275.60000000000002</v>
      </c>
      <c r="C1036" s="6">
        <v>199.04</v>
      </c>
      <c r="D1036" s="6">
        <v>76.560000000000031</v>
      </c>
      <c r="E1036" s="6">
        <v>137.80000000000001</v>
      </c>
      <c r="F1036" s="6">
        <v>137.80000000000001</v>
      </c>
      <c r="G1036" s="6">
        <v>0</v>
      </c>
      <c r="H1036" s="7">
        <v>2.488</v>
      </c>
      <c r="I1036" s="7">
        <v>16.997</v>
      </c>
    </row>
    <row r="1037" spans="1:9" x14ac:dyDescent="0.3">
      <c r="A1037" s="31">
        <v>322410</v>
      </c>
      <c r="B1037" s="6">
        <v>20058.345000000001</v>
      </c>
      <c r="C1037" s="6">
        <v>16592.478999999999</v>
      </c>
      <c r="D1037" s="6">
        <v>3465.8659999999991</v>
      </c>
      <c r="E1037" s="6">
        <v>9213.3009999999995</v>
      </c>
      <c r="F1037" s="6">
        <v>3334.9879999999998</v>
      </c>
      <c r="G1037" s="6">
        <v>7510.0560000000005</v>
      </c>
      <c r="H1037" s="7">
        <v>1.6854954954954953</v>
      </c>
      <c r="I1037" s="7">
        <v>7.5507657657657647</v>
      </c>
    </row>
    <row r="1038" spans="1:9" x14ac:dyDescent="0.3">
      <c r="A1038" s="32" t="s">
        <v>1532</v>
      </c>
      <c r="B1038" s="6">
        <v>20058.345000000001</v>
      </c>
      <c r="C1038" s="6">
        <v>16592.478999999999</v>
      </c>
      <c r="D1038" s="6">
        <v>3465.8659999999991</v>
      </c>
      <c r="E1038" s="6">
        <v>9213.3009999999995</v>
      </c>
      <c r="F1038" s="6">
        <v>3334.9879999999998</v>
      </c>
      <c r="G1038" s="6">
        <v>7510.0560000000005</v>
      </c>
      <c r="H1038" s="7">
        <v>1.6854954954954953</v>
      </c>
      <c r="I1038" s="7">
        <v>7.5507657657657647</v>
      </c>
    </row>
    <row r="1039" spans="1:9" x14ac:dyDescent="0.3">
      <c r="A1039" s="33" t="s">
        <v>55</v>
      </c>
      <c r="B1039" s="6">
        <v>20058.345000000001</v>
      </c>
      <c r="C1039" s="6">
        <v>16592.478999999999</v>
      </c>
      <c r="D1039" s="6">
        <v>3465.8659999999991</v>
      </c>
      <c r="E1039" s="6">
        <v>9213.3009999999995</v>
      </c>
      <c r="F1039" s="6">
        <v>3334.9879999999998</v>
      </c>
      <c r="G1039" s="6">
        <v>7510.0560000000005</v>
      </c>
      <c r="H1039" s="7">
        <v>1.6854954954954953</v>
      </c>
      <c r="I1039" s="7">
        <v>7.5507657657657647</v>
      </c>
    </row>
    <row r="1040" spans="1:9" x14ac:dyDescent="0.3">
      <c r="A1040" s="34" t="s">
        <v>1568</v>
      </c>
      <c r="B1040" s="6">
        <v>19533.960999999999</v>
      </c>
      <c r="C1040" s="6">
        <v>16169.008999999998</v>
      </c>
      <c r="D1040" s="6">
        <v>3364.9519999999993</v>
      </c>
      <c r="E1040" s="6">
        <v>8792.6915000000008</v>
      </c>
      <c r="F1040" s="6">
        <v>3231.2134999999998</v>
      </c>
      <c r="G1040" s="6">
        <v>7510.0560000000005</v>
      </c>
      <c r="H1040" s="7">
        <v>1.7125283018867923</v>
      </c>
      <c r="I1040" s="7">
        <v>7.674471698113206</v>
      </c>
    </row>
    <row r="1041" spans="1:9" x14ac:dyDescent="0.3">
      <c r="A1041" s="35" t="s">
        <v>2711</v>
      </c>
      <c r="B1041" s="6">
        <v>255.8</v>
      </c>
      <c r="C1041" s="6">
        <v>215.5</v>
      </c>
      <c r="D1041" s="6">
        <v>40.300000000000011</v>
      </c>
      <c r="E1041" s="6">
        <v>20.464000000000002</v>
      </c>
      <c r="F1041" s="6">
        <v>127.9</v>
      </c>
      <c r="G1041" s="6">
        <v>107.43600000000001</v>
      </c>
      <c r="H1041" s="7">
        <v>2.1549999999999998</v>
      </c>
      <c r="I1041" s="7">
        <v>7.5679999999999996</v>
      </c>
    </row>
    <row r="1042" spans="1:9" x14ac:dyDescent="0.3">
      <c r="A1042" s="35" t="s">
        <v>2712</v>
      </c>
      <c r="B1042" s="6">
        <v>234.143</v>
      </c>
      <c r="C1042" s="6">
        <v>196.833</v>
      </c>
      <c r="D1042" s="6">
        <v>37.31</v>
      </c>
      <c r="E1042" s="6">
        <v>117.0715</v>
      </c>
      <c r="F1042" s="6">
        <v>117.0715</v>
      </c>
      <c r="G1042" s="6">
        <v>0</v>
      </c>
      <c r="H1042" s="7">
        <v>2.1629999999999998</v>
      </c>
      <c r="I1042" s="7">
        <v>7.8170000000000002</v>
      </c>
    </row>
    <row r="1043" spans="1:9" x14ac:dyDescent="0.3">
      <c r="A1043" s="35" t="s">
        <v>2713</v>
      </c>
      <c r="B1043" s="6">
        <v>147.16800000000001</v>
      </c>
      <c r="C1043" s="6">
        <v>128.85599999999999</v>
      </c>
      <c r="D1043" s="6">
        <v>18.312000000000012</v>
      </c>
      <c r="E1043" s="6">
        <v>73.584000000000003</v>
      </c>
      <c r="F1043" s="6">
        <v>73.584000000000003</v>
      </c>
      <c r="G1043" s="6">
        <v>0</v>
      </c>
      <c r="H1043" s="7">
        <v>2.3010000000000002</v>
      </c>
      <c r="I1043" s="7">
        <v>6.6230000000000002</v>
      </c>
    </row>
    <row r="1044" spans="1:9" x14ac:dyDescent="0.3">
      <c r="A1044" s="35" t="s">
        <v>2714</v>
      </c>
      <c r="B1044" s="6">
        <v>82.894999999999996</v>
      </c>
      <c r="C1044" s="6">
        <v>63.542999999999999</v>
      </c>
      <c r="D1044" s="6">
        <v>19.351999999999997</v>
      </c>
      <c r="E1044" s="6">
        <v>41.447499999999998</v>
      </c>
      <c r="F1044" s="6">
        <v>41.447499999999998</v>
      </c>
      <c r="G1044" s="6">
        <v>0</v>
      </c>
      <c r="H1044" s="7">
        <v>1.077</v>
      </c>
      <c r="I1044" s="7">
        <v>6.3879999999999999</v>
      </c>
    </row>
    <row r="1045" spans="1:9" x14ac:dyDescent="0.3">
      <c r="A1045" s="35" t="s">
        <v>2715</v>
      </c>
      <c r="B1045" s="6">
        <v>84</v>
      </c>
      <c r="C1045" s="6">
        <v>61.3</v>
      </c>
      <c r="D1045" s="6">
        <v>22.700000000000003</v>
      </c>
      <c r="E1045" s="6">
        <v>42</v>
      </c>
      <c r="F1045" s="6">
        <v>42</v>
      </c>
      <c r="G1045" s="6">
        <v>0</v>
      </c>
      <c r="H1045" s="7">
        <v>0.61299999999999999</v>
      </c>
      <c r="I1045" s="7">
        <v>5.86</v>
      </c>
    </row>
    <row r="1046" spans="1:9" x14ac:dyDescent="0.3">
      <c r="A1046" s="35" t="s">
        <v>2716</v>
      </c>
      <c r="B1046" s="6">
        <v>61.984999999999999</v>
      </c>
      <c r="C1046" s="6">
        <v>43.966999999999999</v>
      </c>
      <c r="D1046" s="6">
        <v>18.018000000000001</v>
      </c>
      <c r="E1046" s="6">
        <v>30.9925</v>
      </c>
      <c r="F1046" s="6">
        <v>30.9925</v>
      </c>
      <c r="G1046" s="6">
        <v>0</v>
      </c>
      <c r="H1046" s="7">
        <v>0.57099999999999995</v>
      </c>
      <c r="I1046" s="7">
        <v>5.8479999999999999</v>
      </c>
    </row>
    <row r="1047" spans="1:9" x14ac:dyDescent="0.3">
      <c r="A1047" s="35" t="s">
        <v>2334</v>
      </c>
      <c r="B1047" s="6">
        <v>65.099999999999994</v>
      </c>
      <c r="C1047" s="6">
        <v>48.24</v>
      </c>
      <c r="D1047" s="6">
        <v>16.859999999999992</v>
      </c>
      <c r="E1047" s="6">
        <v>0</v>
      </c>
      <c r="F1047" s="6">
        <v>56.419999999999995</v>
      </c>
      <c r="G1047" s="6">
        <v>8.68</v>
      </c>
      <c r="H1047" s="7">
        <v>0.80400000000000005</v>
      </c>
      <c r="I1047" s="7">
        <v>4.8949999999999996</v>
      </c>
    </row>
    <row r="1048" spans="1:9" x14ac:dyDescent="0.3">
      <c r="A1048" s="35" t="s">
        <v>2335</v>
      </c>
      <c r="B1048" s="6">
        <v>146.55600000000001</v>
      </c>
      <c r="C1048" s="6">
        <v>115.581</v>
      </c>
      <c r="D1048" s="6">
        <v>30.975000000000009</v>
      </c>
      <c r="E1048" s="6">
        <v>0</v>
      </c>
      <c r="F1048" s="6">
        <v>73.278000000000006</v>
      </c>
      <c r="G1048" s="6">
        <v>73.278000000000006</v>
      </c>
      <c r="H1048" s="7">
        <v>1.9590000000000001</v>
      </c>
      <c r="I1048" s="7">
        <v>9.2159999999999993</v>
      </c>
    </row>
    <row r="1049" spans="1:9" x14ac:dyDescent="0.3">
      <c r="A1049" s="35" t="s">
        <v>2336</v>
      </c>
      <c r="B1049" s="6">
        <v>101.31</v>
      </c>
      <c r="C1049" s="6">
        <v>71.004999999999995</v>
      </c>
      <c r="D1049" s="6">
        <v>30.305000000000007</v>
      </c>
      <c r="E1049" s="6">
        <v>0</v>
      </c>
      <c r="F1049" s="6">
        <v>50.655000000000001</v>
      </c>
      <c r="G1049" s="6">
        <v>50.655000000000001</v>
      </c>
      <c r="H1049" s="7">
        <v>1.2909999999999999</v>
      </c>
      <c r="I1049" s="7">
        <v>9.5850000000000009</v>
      </c>
    </row>
    <row r="1050" spans="1:9" x14ac:dyDescent="0.3">
      <c r="A1050" s="35" t="s">
        <v>2717</v>
      </c>
      <c r="B1050" s="6">
        <v>260.2</v>
      </c>
      <c r="C1050" s="6">
        <v>227.3</v>
      </c>
      <c r="D1050" s="6">
        <v>32.899999999999977</v>
      </c>
      <c r="E1050" s="6">
        <v>0</v>
      </c>
      <c r="F1050" s="6">
        <v>130.1</v>
      </c>
      <c r="G1050" s="6">
        <v>130.1</v>
      </c>
      <c r="H1050" s="7">
        <v>2.2730000000000001</v>
      </c>
      <c r="I1050" s="7">
        <v>7.4930000000000003</v>
      </c>
    </row>
    <row r="1051" spans="1:9" x14ac:dyDescent="0.3">
      <c r="A1051" s="35" t="s">
        <v>2718</v>
      </c>
      <c r="B1051" s="6">
        <v>249.1</v>
      </c>
      <c r="C1051" s="6">
        <v>218.2</v>
      </c>
      <c r="D1051" s="6">
        <v>30.900000000000006</v>
      </c>
      <c r="E1051" s="6">
        <v>0</v>
      </c>
      <c r="F1051" s="6">
        <v>124.55</v>
      </c>
      <c r="G1051" s="6">
        <v>124.55</v>
      </c>
      <c r="H1051" s="7">
        <v>2.1819999999999999</v>
      </c>
      <c r="I1051" s="7">
        <v>7.2309999999999999</v>
      </c>
    </row>
    <row r="1052" spans="1:9" x14ac:dyDescent="0.3">
      <c r="A1052" s="35" t="s">
        <v>2719</v>
      </c>
      <c r="B1052" s="6">
        <v>188.8</v>
      </c>
      <c r="C1052" s="6">
        <v>160.9</v>
      </c>
      <c r="D1052" s="6">
        <v>27.900000000000006</v>
      </c>
      <c r="E1052" s="6">
        <v>37.760000000000005</v>
      </c>
      <c r="F1052" s="6">
        <v>94.4</v>
      </c>
      <c r="G1052" s="6">
        <v>56.640000000000015</v>
      </c>
      <c r="H1052" s="7">
        <v>1.609</v>
      </c>
      <c r="I1052" s="7">
        <v>6.87</v>
      </c>
    </row>
    <row r="1053" spans="1:9" x14ac:dyDescent="0.3">
      <c r="A1053" s="35" t="s">
        <v>2720</v>
      </c>
      <c r="B1053" s="6">
        <v>179.1</v>
      </c>
      <c r="C1053" s="6">
        <v>152.6</v>
      </c>
      <c r="D1053" s="6">
        <v>26.5</v>
      </c>
      <c r="E1053" s="6">
        <v>89.55</v>
      </c>
      <c r="F1053" s="6">
        <v>89.55</v>
      </c>
      <c r="G1053" s="6">
        <v>0</v>
      </c>
      <c r="H1053" s="7">
        <v>1.526</v>
      </c>
      <c r="I1053" s="7">
        <v>6.8040000000000003</v>
      </c>
    </row>
    <row r="1054" spans="1:9" x14ac:dyDescent="0.3">
      <c r="A1054" s="35" t="s">
        <v>2721</v>
      </c>
      <c r="B1054" s="6">
        <v>211.464</v>
      </c>
      <c r="C1054" s="6">
        <v>181.17</v>
      </c>
      <c r="D1054" s="6">
        <v>30.294000000000011</v>
      </c>
      <c r="E1054" s="6">
        <v>105.732</v>
      </c>
      <c r="F1054" s="6">
        <v>105.732</v>
      </c>
      <c r="G1054" s="6">
        <v>0</v>
      </c>
      <c r="H1054" s="7">
        <v>1.83</v>
      </c>
      <c r="I1054" s="7">
        <v>6.9930000000000003</v>
      </c>
    </row>
    <row r="1055" spans="1:9" x14ac:dyDescent="0.3">
      <c r="A1055" s="35" t="s">
        <v>2722</v>
      </c>
      <c r="B1055" s="6">
        <v>260.68099999999998</v>
      </c>
      <c r="C1055" s="6">
        <v>226.846</v>
      </c>
      <c r="D1055" s="6">
        <v>33.83499999999998</v>
      </c>
      <c r="E1055" s="6">
        <v>130.34049999999999</v>
      </c>
      <c r="F1055" s="6">
        <v>130.34049999999999</v>
      </c>
      <c r="G1055" s="6">
        <v>0</v>
      </c>
      <c r="H1055" s="7">
        <v>2.246</v>
      </c>
      <c r="I1055" s="7">
        <v>7.3710000000000004</v>
      </c>
    </row>
    <row r="1056" spans="1:9" x14ac:dyDescent="0.3">
      <c r="A1056" s="35" t="s">
        <v>2723</v>
      </c>
      <c r="B1056" s="6">
        <v>195.4</v>
      </c>
      <c r="C1056" s="6">
        <v>166.6</v>
      </c>
      <c r="D1056" s="6">
        <v>28.800000000000011</v>
      </c>
      <c r="E1056" s="6">
        <v>97.7</v>
      </c>
      <c r="F1056" s="6">
        <v>97.7</v>
      </c>
      <c r="G1056" s="6">
        <v>0</v>
      </c>
      <c r="H1056" s="7">
        <v>1.6659999999999999</v>
      </c>
      <c r="I1056" s="7">
        <v>6.8659999999999997</v>
      </c>
    </row>
    <row r="1057" spans="1:9" x14ac:dyDescent="0.3">
      <c r="A1057" s="35" t="s">
        <v>2724</v>
      </c>
      <c r="B1057" s="6">
        <v>352.38</v>
      </c>
      <c r="C1057" s="6">
        <v>315.58800000000002</v>
      </c>
      <c r="D1057" s="6">
        <v>36.791999999999973</v>
      </c>
      <c r="E1057" s="6">
        <v>320.91750000000002</v>
      </c>
      <c r="F1057" s="6">
        <v>31.462500000000002</v>
      </c>
      <c r="G1057" s="6">
        <v>0</v>
      </c>
      <c r="H1057" s="7">
        <v>3.7570000000000001</v>
      </c>
      <c r="I1057" s="7">
        <v>8.5760000000000005</v>
      </c>
    </row>
    <row r="1058" spans="1:9" x14ac:dyDescent="0.3">
      <c r="A1058" s="35" t="s">
        <v>2725</v>
      </c>
      <c r="B1058" s="6">
        <v>507.58499999999998</v>
      </c>
      <c r="C1058" s="6">
        <v>462.47500000000002</v>
      </c>
      <c r="D1058" s="6">
        <v>45.109999999999957</v>
      </c>
      <c r="E1058" s="6">
        <v>507.58499999999998</v>
      </c>
      <c r="F1058" s="6">
        <v>0</v>
      </c>
      <c r="G1058" s="6">
        <v>0</v>
      </c>
      <c r="H1058" s="7">
        <v>7.1150000000000002</v>
      </c>
      <c r="I1058" s="7">
        <v>12.8</v>
      </c>
    </row>
    <row r="1059" spans="1:9" x14ac:dyDescent="0.3">
      <c r="A1059" s="35" t="s">
        <v>2726</v>
      </c>
      <c r="B1059" s="6">
        <v>221.595</v>
      </c>
      <c r="C1059" s="6">
        <v>193.155</v>
      </c>
      <c r="D1059" s="6">
        <v>28.439999999999998</v>
      </c>
      <c r="E1059" s="6">
        <v>221.595</v>
      </c>
      <c r="F1059" s="6">
        <v>0</v>
      </c>
      <c r="G1059" s="6">
        <v>0</v>
      </c>
      <c r="H1059" s="7">
        <v>2.4449999999999998</v>
      </c>
      <c r="I1059" s="7">
        <v>7.3</v>
      </c>
    </row>
    <row r="1060" spans="1:9" x14ac:dyDescent="0.3">
      <c r="A1060" s="35" t="s">
        <v>2727</v>
      </c>
      <c r="B1060" s="6">
        <v>209.79</v>
      </c>
      <c r="C1060" s="6">
        <v>182.7</v>
      </c>
      <c r="D1060" s="6">
        <v>27.090000000000003</v>
      </c>
      <c r="E1060" s="6">
        <v>209.79</v>
      </c>
      <c r="F1060" s="6">
        <v>0</v>
      </c>
      <c r="G1060" s="6">
        <v>0</v>
      </c>
      <c r="H1060" s="7">
        <v>2.61</v>
      </c>
      <c r="I1060" s="7">
        <v>7.6</v>
      </c>
    </row>
    <row r="1061" spans="1:9" x14ac:dyDescent="0.3">
      <c r="A1061" s="35" t="s">
        <v>2728</v>
      </c>
      <c r="B1061" s="6">
        <v>335.36</v>
      </c>
      <c r="C1061" s="6">
        <v>290.68799999999999</v>
      </c>
      <c r="D1061" s="6">
        <v>44.672000000000025</v>
      </c>
      <c r="E1061" s="6">
        <v>335.36</v>
      </c>
      <c r="F1061" s="6">
        <v>0</v>
      </c>
      <c r="G1061" s="6">
        <v>0</v>
      </c>
      <c r="H1061" s="7">
        <v>2.2709999999999999</v>
      </c>
      <c r="I1061" s="7">
        <v>7.2</v>
      </c>
    </row>
    <row r="1062" spans="1:9" x14ac:dyDescent="0.3">
      <c r="A1062" s="35" t="s">
        <v>2729</v>
      </c>
      <c r="B1062" s="6">
        <v>327.99</v>
      </c>
      <c r="C1062" s="6">
        <v>282.49</v>
      </c>
      <c r="D1062" s="6">
        <v>45.5</v>
      </c>
      <c r="E1062" s="6">
        <v>262.392</v>
      </c>
      <c r="F1062" s="6">
        <v>0</v>
      </c>
      <c r="G1062" s="6">
        <v>65.597999999999999</v>
      </c>
      <c r="H1062" s="7">
        <v>2.173</v>
      </c>
      <c r="I1062" s="7">
        <v>7.2</v>
      </c>
    </row>
    <row r="1063" spans="1:9" x14ac:dyDescent="0.3">
      <c r="A1063" s="35" t="s">
        <v>2730</v>
      </c>
      <c r="B1063" s="6">
        <v>148.26</v>
      </c>
      <c r="C1063" s="6">
        <v>125.79</v>
      </c>
      <c r="D1063" s="6">
        <v>22.469999999999985</v>
      </c>
      <c r="E1063" s="6">
        <v>74.13</v>
      </c>
      <c r="F1063" s="6">
        <v>0</v>
      </c>
      <c r="G1063" s="6">
        <v>74.13</v>
      </c>
      <c r="H1063" s="7">
        <v>1.7969999999999999</v>
      </c>
      <c r="I1063" s="7">
        <v>7.2</v>
      </c>
    </row>
    <row r="1064" spans="1:9" x14ac:dyDescent="0.3">
      <c r="A1064" s="35" t="s">
        <v>2731</v>
      </c>
      <c r="B1064" s="6">
        <v>185.22</v>
      </c>
      <c r="C1064" s="6">
        <v>156.91200000000001</v>
      </c>
      <c r="D1064" s="6">
        <v>28.307999999999993</v>
      </c>
      <c r="E1064" s="6">
        <v>92.61</v>
      </c>
      <c r="F1064" s="6">
        <v>0</v>
      </c>
      <c r="G1064" s="6">
        <v>92.61</v>
      </c>
      <c r="H1064" s="7">
        <v>1.8680000000000001</v>
      </c>
      <c r="I1064" s="7">
        <v>7.5</v>
      </c>
    </row>
    <row r="1065" spans="1:9" x14ac:dyDescent="0.3">
      <c r="A1065" s="35" t="s">
        <v>2732</v>
      </c>
      <c r="B1065" s="6">
        <v>146.41800000000001</v>
      </c>
      <c r="C1065" s="6">
        <v>122.06100000000001</v>
      </c>
      <c r="D1065" s="6">
        <v>24.356999999999999</v>
      </c>
      <c r="E1065" s="6">
        <v>73.209000000000003</v>
      </c>
      <c r="F1065" s="6">
        <v>0</v>
      </c>
      <c r="G1065" s="6">
        <v>73.209000000000003</v>
      </c>
      <c r="H1065" s="7">
        <v>1.7689999999999999</v>
      </c>
      <c r="I1065" s="7">
        <v>7.5</v>
      </c>
    </row>
    <row r="1066" spans="1:9" x14ac:dyDescent="0.3">
      <c r="A1066" s="35" t="s">
        <v>2733</v>
      </c>
      <c r="B1066" s="6">
        <v>132.05600000000001</v>
      </c>
      <c r="C1066" s="6">
        <v>109.82</v>
      </c>
      <c r="D1066" s="6">
        <v>22.236000000000018</v>
      </c>
      <c r="E1066" s="6">
        <v>66.028000000000006</v>
      </c>
      <c r="F1066" s="6">
        <v>0</v>
      </c>
      <c r="G1066" s="6">
        <v>66.028000000000006</v>
      </c>
      <c r="H1066" s="7">
        <v>1.615</v>
      </c>
      <c r="I1066" s="7">
        <v>7.4</v>
      </c>
    </row>
    <row r="1067" spans="1:9" x14ac:dyDescent="0.3">
      <c r="A1067" s="35" t="s">
        <v>2347</v>
      </c>
      <c r="B1067" s="6">
        <v>164.64</v>
      </c>
      <c r="C1067" s="6">
        <v>141.04</v>
      </c>
      <c r="D1067" s="6">
        <v>23.599999999999994</v>
      </c>
      <c r="E1067" s="6">
        <v>82.32</v>
      </c>
      <c r="F1067" s="6">
        <v>0</v>
      </c>
      <c r="G1067" s="6">
        <v>82.32</v>
      </c>
      <c r="H1067" s="7">
        <v>1.7629999999999999</v>
      </c>
      <c r="I1067" s="7">
        <v>5.6020000000000003</v>
      </c>
    </row>
    <row r="1068" spans="1:9" x14ac:dyDescent="0.3">
      <c r="A1068" s="35" t="s">
        <v>2348</v>
      </c>
      <c r="B1068" s="6">
        <v>115</v>
      </c>
      <c r="C1068" s="6">
        <v>95.7</v>
      </c>
      <c r="D1068" s="6">
        <v>19.299999999999997</v>
      </c>
      <c r="E1068" s="6">
        <v>12.074999999999999</v>
      </c>
      <c r="F1068" s="6">
        <v>0</v>
      </c>
      <c r="G1068" s="6">
        <v>102.925</v>
      </c>
      <c r="H1068" s="7">
        <v>0.95699999999999996</v>
      </c>
      <c r="I1068" s="7">
        <v>4.5629999999999997</v>
      </c>
    </row>
    <row r="1069" spans="1:9" x14ac:dyDescent="0.3">
      <c r="A1069" s="35" t="s">
        <v>2349</v>
      </c>
      <c r="B1069" s="6">
        <v>206.4</v>
      </c>
      <c r="C1069" s="6">
        <v>174.24</v>
      </c>
      <c r="D1069" s="6">
        <v>32.159999999999997</v>
      </c>
      <c r="E1069" s="6">
        <v>0</v>
      </c>
      <c r="F1069" s="6">
        <v>0</v>
      </c>
      <c r="G1069" s="6">
        <v>206.4</v>
      </c>
      <c r="H1069" s="7">
        <v>1.452</v>
      </c>
      <c r="I1069" s="7">
        <v>5.8529999999999998</v>
      </c>
    </row>
    <row r="1070" spans="1:9" x14ac:dyDescent="0.3">
      <c r="A1070" s="35" t="s">
        <v>2350</v>
      </c>
      <c r="B1070" s="6">
        <v>115.425</v>
      </c>
      <c r="C1070" s="6">
        <v>95.013000000000005</v>
      </c>
      <c r="D1070" s="6">
        <v>20.411999999999992</v>
      </c>
      <c r="E1070" s="6">
        <v>57.712499999999999</v>
      </c>
      <c r="F1070" s="6">
        <v>57.712499999999999</v>
      </c>
      <c r="G1070" s="6">
        <v>0</v>
      </c>
      <c r="H1070" s="7">
        <v>1.173</v>
      </c>
      <c r="I1070" s="7">
        <v>5.58</v>
      </c>
    </row>
    <row r="1071" spans="1:9" x14ac:dyDescent="0.3">
      <c r="A1071" s="35" t="s">
        <v>2351</v>
      </c>
      <c r="B1071" s="6">
        <v>124.938</v>
      </c>
      <c r="C1071" s="6">
        <v>99.99</v>
      </c>
      <c r="D1071" s="6">
        <v>24.948000000000008</v>
      </c>
      <c r="E1071" s="6">
        <v>62.469000000000001</v>
      </c>
      <c r="F1071" s="6">
        <v>62.469000000000001</v>
      </c>
      <c r="G1071" s="6">
        <v>0</v>
      </c>
      <c r="H1071" s="7">
        <v>1.01</v>
      </c>
      <c r="I1071" s="7">
        <v>5.7370000000000001</v>
      </c>
    </row>
    <row r="1072" spans="1:9" x14ac:dyDescent="0.3">
      <c r="A1072" s="35" t="s">
        <v>2352</v>
      </c>
      <c r="B1072" s="6">
        <v>99.2</v>
      </c>
      <c r="C1072" s="6">
        <v>76.099999999999994</v>
      </c>
      <c r="D1072" s="6">
        <v>23.100000000000009</v>
      </c>
      <c r="E1072" s="6">
        <v>49.6</v>
      </c>
      <c r="F1072" s="6">
        <v>49.6</v>
      </c>
      <c r="G1072" s="6">
        <v>0</v>
      </c>
      <c r="H1072" s="7">
        <v>0.76100000000000001</v>
      </c>
      <c r="I1072" s="7">
        <v>5.58</v>
      </c>
    </row>
    <row r="1073" spans="1:9" x14ac:dyDescent="0.3">
      <c r="A1073" s="35" t="s">
        <v>2353</v>
      </c>
      <c r="B1073" s="6">
        <v>109.92</v>
      </c>
      <c r="C1073" s="6">
        <v>83.64</v>
      </c>
      <c r="D1073" s="6">
        <v>26.28</v>
      </c>
      <c r="E1073" s="6">
        <v>54.96</v>
      </c>
      <c r="F1073" s="6">
        <v>54.96</v>
      </c>
      <c r="G1073" s="6">
        <v>0</v>
      </c>
      <c r="H1073" s="7">
        <v>0.69699999999999995</v>
      </c>
      <c r="I1073" s="7">
        <v>5.718</v>
      </c>
    </row>
    <row r="1074" spans="1:9" x14ac:dyDescent="0.3">
      <c r="A1074" s="35" t="s">
        <v>2354</v>
      </c>
      <c r="B1074" s="6">
        <v>68.283000000000001</v>
      </c>
      <c r="C1074" s="6">
        <v>50.706000000000003</v>
      </c>
      <c r="D1074" s="6">
        <v>17.576999999999998</v>
      </c>
      <c r="E1074" s="6">
        <v>0</v>
      </c>
      <c r="F1074" s="6">
        <v>34.141500000000001</v>
      </c>
      <c r="G1074" s="6">
        <v>34.141500000000001</v>
      </c>
      <c r="H1074" s="7">
        <v>0.626</v>
      </c>
      <c r="I1074" s="7">
        <v>5.6059999999999999</v>
      </c>
    </row>
    <row r="1075" spans="1:9" x14ac:dyDescent="0.3">
      <c r="A1075" s="35" t="s">
        <v>2355</v>
      </c>
      <c r="B1075" s="6">
        <v>92.168999999999997</v>
      </c>
      <c r="C1075" s="6">
        <v>68.805000000000007</v>
      </c>
      <c r="D1075" s="6">
        <v>23.36399999999999</v>
      </c>
      <c r="E1075" s="6">
        <v>0</v>
      </c>
      <c r="F1075" s="6">
        <v>46.084499999999998</v>
      </c>
      <c r="G1075" s="6">
        <v>46.084499999999998</v>
      </c>
      <c r="H1075" s="7">
        <v>0.69499999999999995</v>
      </c>
      <c r="I1075" s="7">
        <v>5.8239999999999998</v>
      </c>
    </row>
    <row r="1076" spans="1:9" x14ac:dyDescent="0.3">
      <c r="A1076" s="35" t="s">
        <v>2356</v>
      </c>
      <c r="B1076" s="6">
        <v>121.1</v>
      </c>
      <c r="C1076" s="6">
        <v>96.5</v>
      </c>
      <c r="D1076" s="6">
        <v>24.599999999999994</v>
      </c>
      <c r="E1076" s="6">
        <v>0</v>
      </c>
      <c r="F1076" s="6">
        <v>60.55</v>
      </c>
      <c r="G1076" s="6">
        <v>60.55</v>
      </c>
      <c r="H1076" s="7">
        <v>0.96499999999999997</v>
      </c>
      <c r="I1076" s="7">
        <v>5.8410000000000002</v>
      </c>
    </row>
    <row r="1077" spans="1:9" x14ac:dyDescent="0.3">
      <c r="A1077" s="35" t="s">
        <v>2357</v>
      </c>
      <c r="B1077" s="6">
        <v>106.4</v>
      </c>
      <c r="C1077" s="6">
        <v>83.1</v>
      </c>
      <c r="D1077" s="6">
        <v>23.300000000000011</v>
      </c>
      <c r="E1077" s="6">
        <v>0</v>
      </c>
      <c r="F1077" s="6">
        <v>53.2</v>
      </c>
      <c r="G1077" s="6">
        <v>53.2</v>
      </c>
      <c r="H1077" s="7">
        <v>0.83099999999999996</v>
      </c>
      <c r="I1077" s="7">
        <v>5.7640000000000002</v>
      </c>
    </row>
    <row r="1078" spans="1:9" x14ac:dyDescent="0.3">
      <c r="A1078" s="35" t="s">
        <v>2358</v>
      </c>
      <c r="B1078" s="6">
        <v>154</v>
      </c>
      <c r="C1078" s="6">
        <v>128.6</v>
      </c>
      <c r="D1078" s="6">
        <v>25.400000000000006</v>
      </c>
      <c r="E1078" s="6">
        <v>0</v>
      </c>
      <c r="F1078" s="6">
        <v>77</v>
      </c>
      <c r="G1078" s="6">
        <v>77</v>
      </c>
      <c r="H1078" s="7">
        <v>1.286</v>
      </c>
      <c r="I1078" s="7">
        <v>5.6829999999999998</v>
      </c>
    </row>
    <row r="1079" spans="1:9" x14ac:dyDescent="0.3">
      <c r="A1079" s="35" t="s">
        <v>2734</v>
      </c>
      <c r="B1079" s="6">
        <v>134.74199999999999</v>
      </c>
      <c r="C1079" s="6">
        <v>98.328000000000003</v>
      </c>
      <c r="D1079" s="6">
        <v>36.413999999999987</v>
      </c>
      <c r="E1079" s="6">
        <v>0</v>
      </c>
      <c r="F1079" s="6">
        <v>0</v>
      </c>
      <c r="G1079" s="6">
        <v>134.74199999999999</v>
      </c>
      <c r="H1079" s="7">
        <v>0.96399999999999997</v>
      </c>
      <c r="I1079" s="7">
        <v>7.3310000000000004</v>
      </c>
    </row>
    <row r="1080" spans="1:9" x14ac:dyDescent="0.3">
      <c r="A1080" s="35" t="s">
        <v>2735</v>
      </c>
      <c r="B1080" s="6">
        <v>181.3</v>
      </c>
      <c r="C1080" s="6">
        <v>142.4</v>
      </c>
      <c r="D1080" s="6">
        <v>38.900000000000006</v>
      </c>
      <c r="E1080" s="6">
        <v>0</v>
      </c>
      <c r="F1080" s="6">
        <v>0</v>
      </c>
      <c r="G1080" s="6">
        <v>181.3</v>
      </c>
      <c r="H1080" s="7">
        <v>1.4239999999999999</v>
      </c>
      <c r="I1080" s="7">
        <v>8.0690000000000008</v>
      </c>
    </row>
    <row r="1081" spans="1:9" x14ac:dyDescent="0.3">
      <c r="A1081" s="35" t="s">
        <v>2736</v>
      </c>
      <c r="B1081" s="6">
        <v>168.5</v>
      </c>
      <c r="C1081" s="6">
        <v>133.19999999999999</v>
      </c>
      <c r="D1081" s="6">
        <v>35.300000000000011</v>
      </c>
      <c r="E1081" s="6">
        <v>0</v>
      </c>
      <c r="F1081" s="6">
        <v>0</v>
      </c>
      <c r="G1081" s="6">
        <v>168.5</v>
      </c>
      <c r="H1081" s="7">
        <v>1.3320000000000001</v>
      </c>
      <c r="I1081" s="7">
        <v>7.5529999999999999</v>
      </c>
    </row>
    <row r="1082" spans="1:9" x14ac:dyDescent="0.3">
      <c r="A1082" s="35" t="s">
        <v>2737</v>
      </c>
      <c r="B1082" s="6">
        <v>239.7</v>
      </c>
      <c r="C1082" s="6">
        <v>190.3</v>
      </c>
      <c r="D1082" s="6">
        <v>49.399999999999977</v>
      </c>
      <c r="E1082" s="6">
        <v>0</v>
      </c>
      <c r="F1082" s="6">
        <v>0</v>
      </c>
      <c r="G1082" s="6">
        <v>239.7</v>
      </c>
      <c r="H1082" s="7">
        <v>1.903</v>
      </c>
      <c r="I1082" s="7">
        <v>8.7119999999999997</v>
      </c>
    </row>
    <row r="1083" spans="1:9" x14ac:dyDescent="0.3">
      <c r="A1083" s="35" t="s">
        <v>2738</v>
      </c>
      <c r="B1083" s="6">
        <v>91</v>
      </c>
      <c r="C1083" s="6">
        <v>67.3</v>
      </c>
      <c r="D1083" s="6">
        <v>23.700000000000003</v>
      </c>
      <c r="E1083" s="6">
        <v>45.5</v>
      </c>
      <c r="F1083" s="6">
        <v>45.5</v>
      </c>
      <c r="G1083" s="6">
        <v>0</v>
      </c>
      <c r="H1083" s="7">
        <v>0.67300000000000004</v>
      </c>
      <c r="I1083" s="7">
        <v>5.6929999999999996</v>
      </c>
    </row>
    <row r="1084" spans="1:9" x14ac:dyDescent="0.3">
      <c r="A1084" s="35" t="s">
        <v>2739</v>
      </c>
      <c r="B1084" s="6">
        <v>77.531999999999996</v>
      </c>
      <c r="C1084" s="6">
        <v>56.951999999999998</v>
      </c>
      <c r="D1084" s="6">
        <v>20.58</v>
      </c>
      <c r="E1084" s="6">
        <v>38.765999999999998</v>
      </c>
      <c r="F1084" s="6">
        <v>38.765999999999998</v>
      </c>
      <c r="G1084" s="6">
        <v>0</v>
      </c>
      <c r="H1084" s="7">
        <v>0.67800000000000005</v>
      </c>
      <c r="I1084" s="7">
        <v>5.5289999999999999</v>
      </c>
    </row>
    <row r="1085" spans="1:9" x14ac:dyDescent="0.3">
      <c r="A1085" s="35" t="s">
        <v>2740</v>
      </c>
      <c r="B1085" s="6">
        <v>56.587000000000003</v>
      </c>
      <c r="C1085" s="6">
        <v>41.18</v>
      </c>
      <c r="D1085" s="6">
        <v>15.407000000000004</v>
      </c>
      <c r="E1085" s="6">
        <v>28.293500000000002</v>
      </c>
      <c r="F1085" s="6">
        <v>28.293500000000002</v>
      </c>
      <c r="G1085" s="6">
        <v>0</v>
      </c>
      <c r="H1085" s="7">
        <v>0.57999999999999996</v>
      </c>
      <c r="I1085" s="7">
        <v>5.35</v>
      </c>
    </row>
    <row r="1086" spans="1:9" x14ac:dyDescent="0.3">
      <c r="A1086" s="35" t="s">
        <v>2741</v>
      </c>
      <c r="B1086" s="6">
        <v>326.02800000000002</v>
      </c>
      <c r="C1086" s="6">
        <v>281.68900000000002</v>
      </c>
      <c r="D1086" s="6">
        <v>44.338999999999999</v>
      </c>
      <c r="E1086" s="6">
        <v>163.01400000000001</v>
      </c>
      <c r="F1086" s="6">
        <v>0</v>
      </c>
      <c r="G1086" s="6">
        <v>163.01400000000001</v>
      </c>
      <c r="H1086" s="7">
        <v>2.7890000000000001</v>
      </c>
      <c r="I1086" s="7">
        <v>8.2840000000000007</v>
      </c>
    </row>
    <row r="1087" spans="1:9" x14ac:dyDescent="0.3">
      <c r="A1087" s="35" t="s">
        <v>2742</v>
      </c>
      <c r="B1087" s="6">
        <v>256.2</v>
      </c>
      <c r="C1087" s="6">
        <v>205.7</v>
      </c>
      <c r="D1087" s="6">
        <v>50.5</v>
      </c>
      <c r="E1087" s="6">
        <v>128.1</v>
      </c>
      <c r="F1087" s="6">
        <v>0</v>
      </c>
      <c r="G1087" s="6">
        <v>128.1</v>
      </c>
      <c r="H1087" s="7">
        <v>2.0569999999999999</v>
      </c>
      <c r="I1087" s="7">
        <v>8.9629999999999992</v>
      </c>
    </row>
    <row r="1088" spans="1:9" x14ac:dyDescent="0.3">
      <c r="A1088" s="35" t="s">
        <v>2743</v>
      </c>
      <c r="B1088" s="6">
        <v>254.62799999999999</v>
      </c>
      <c r="C1088" s="6">
        <v>206.81100000000001</v>
      </c>
      <c r="D1088" s="6">
        <v>47.816999999999979</v>
      </c>
      <c r="E1088" s="6">
        <v>127.31399999999999</v>
      </c>
      <c r="F1088" s="6">
        <v>0</v>
      </c>
      <c r="G1088" s="6">
        <v>127.31399999999999</v>
      </c>
      <c r="H1088" s="7">
        <v>2.089</v>
      </c>
      <c r="I1088" s="7">
        <v>8.6910000000000007</v>
      </c>
    </row>
    <row r="1089" spans="1:9" x14ac:dyDescent="0.3">
      <c r="A1089" s="35" t="s">
        <v>2744</v>
      </c>
      <c r="B1089" s="6">
        <v>280.68799999999999</v>
      </c>
      <c r="C1089" s="6">
        <v>232.67</v>
      </c>
      <c r="D1089" s="6">
        <v>48.018000000000001</v>
      </c>
      <c r="E1089" s="6">
        <v>140.34399999999999</v>
      </c>
      <c r="F1089" s="6">
        <v>0</v>
      </c>
      <c r="G1089" s="6">
        <v>140.34399999999999</v>
      </c>
      <c r="H1089" s="7">
        <v>2.1949999999999998</v>
      </c>
      <c r="I1089" s="7">
        <v>8.3390000000000004</v>
      </c>
    </row>
    <row r="1090" spans="1:9" x14ac:dyDescent="0.3">
      <c r="A1090" s="35" t="s">
        <v>2745</v>
      </c>
      <c r="B1090" s="6">
        <v>225.57599999999999</v>
      </c>
      <c r="C1090" s="6">
        <v>187.12200000000001</v>
      </c>
      <c r="D1090" s="6">
        <v>38.453999999999979</v>
      </c>
      <c r="E1090" s="6">
        <v>112.788</v>
      </c>
      <c r="F1090" s="6">
        <v>0</v>
      </c>
      <c r="G1090" s="6">
        <v>112.788</v>
      </c>
      <c r="H1090" s="7">
        <v>2.399</v>
      </c>
      <c r="I1090" s="7">
        <v>9.2460000000000004</v>
      </c>
    </row>
    <row r="1091" spans="1:9" x14ac:dyDescent="0.3">
      <c r="A1091" s="35" t="s">
        <v>2746</v>
      </c>
      <c r="B1091" s="6">
        <v>186.27</v>
      </c>
      <c r="C1091" s="6">
        <v>150.57</v>
      </c>
      <c r="D1091" s="6">
        <v>35.700000000000017</v>
      </c>
      <c r="E1091" s="6">
        <v>93.135000000000005</v>
      </c>
      <c r="F1091" s="6">
        <v>0</v>
      </c>
      <c r="G1091" s="6">
        <v>93.135000000000005</v>
      </c>
      <c r="H1091" s="7">
        <v>2.1509999999999998</v>
      </c>
      <c r="I1091" s="7">
        <v>9.0649999999999995</v>
      </c>
    </row>
    <row r="1092" spans="1:9" x14ac:dyDescent="0.3">
      <c r="A1092" s="35" t="s">
        <v>2747</v>
      </c>
      <c r="B1092" s="6">
        <v>171.11</v>
      </c>
      <c r="C1092" s="6">
        <v>136.67500000000001</v>
      </c>
      <c r="D1092" s="6">
        <v>34.435000000000002</v>
      </c>
      <c r="E1092" s="6">
        <v>85.555000000000007</v>
      </c>
      <c r="F1092" s="6">
        <v>0</v>
      </c>
      <c r="G1092" s="6">
        <v>85.555000000000007</v>
      </c>
      <c r="H1092" s="7">
        <v>1.925</v>
      </c>
      <c r="I1092" s="7">
        <v>8.8390000000000004</v>
      </c>
    </row>
    <row r="1093" spans="1:9" x14ac:dyDescent="0.3">
      <c r="A1093" s="35" t="s">
        <v>2377</v>
      </c>
      <c r="B1093" s="6">
        <v>110.11199999999999</v>
      </c>
      <c r="C1093" s="6">
        <v>97.6</v>
      </c>
      <c r="D1093" s="6">
        <v>12.512</v>
      </c>
      <c r="E1093" s="6">
        <v>0</v>
      </c>
      <c r="F1093" s="6">
        <v>0</v>
      </c>
      <c r="G1093" s="6">
        <v>110.11199999999999</v>
      </c>
      <c r="H1093" s="7">
        <v>3.05</v>
      </c>
      <c r="I1093" s="7">
        <v>12</v>
      </c>
    </row>
    <row r="1094" spans="1:9" x14ac:dyDescent="0.3">
      <c r="A1094" s="35" t="s">
        <v>2378</v>
      </c>
      <c r="B1094" s="6">
        <v>91.656000000000006</v>
      </c>
      <c r="C1094" s="6">
        <v>79.884</v>
      </c>
      <c r="D1094" s="6">
        <v>11.772000000000006</v>
      </c>
      <c r="E1094" s="6">
        <v>0</v>
      </c>
      <c r="F1094" s="6">
        <v>0</v>
      </c>
      <c r="G1094" s="6">
        <v>91.656000000000006</v>
      </c>
      <c r="H1094" s="7">
        <v>2.2189999999999999</v>
      </c>
      <c r="I1094" s="7">
        <v>10</v>
      </c>
    </row>
    <row r="1095" spans="1:9" x14ac:dyDescent="0.3">
      <c r="A1095" s="35" t="s">
        <v>2748</v>
      </c>
      <c r="B1095" s="6">
        <v>260.68</v>
      </c>
      <c r="C1095" s="6">
        <v>219.12799999999999</v>
      </c>
      <c r="D1095" s="6">
        <v>41.552000000000021</v>
      </c>
      <c r="E1095" s="6">
        <v>130.34</v>
      </c>
      <c r="F1095" s="6">
        <v>0</v>
      </c>
      <c r="G1095" s="6">
        <v>130.34</v>
      </c>
      <c r="H1095" s="7">
        <v>2.2360000000000002</v>
      </c>
      <c r="I1095" s="7">
        <v>8.1760000000000002</v>
      </c>
    </row>
    <row r="1096" spans="1:9" x14ac:dyDescent="0.3">
      <c r="A1096" s="35" t="s">
        <v>2749</v>
      </c>
      <c r="B1096" s="6">
        <v>190.3</v>
      </c>
      <c r="C1096" s="6">
        <v>154.4</v>
      </c>
      <c r="D1096" s="6">
        <v>35.900000000000006</v>
      </c>
      <c r="E1096" s="6">
        <v>95.15</v>
      </c>
      <c r="F1096" s="6">
        <v>0</v>
      </c>
      <c r="G1096" s="6">
        <v>95.15</v>
      </c>
      <c r="H1096" s="7">
        <v>1.544</v>
      </c>
      <c r="I1096" s="7">
        <v>8.1319999999999997</v>
      </c>
    </row>
    <row r="1097" spans="1:9" x14ac:dyDescent="0.3">
      <c r="A1097" s="35" t="s">
        <v>2750</v>
      </c>
      <c r="B1097" s="6">
        <v>226.8</v>
      </c>
      <c r="C1097" s="6">
        <v>185.7</v>
      </c>
      <c r="D1097" s="6">
        <v>41.100000000000023</v>
      </c>
      <c r="E1097" s="6">
        <v>113.4</v>
      </c>
      <c r="F1097" s="6">
        <v>0</v>
      </c>
      <c r="G1097" s="6">
        <v>113.4</v>
      </c>
      <c r="H1097" s="7">
        <v>1.857</v>
      </c>
      <c r="I1097" s="7">
        <v>8.7520000000000007</v>
      </c>
    </row>
    <row r="1098" spans="1:9" x14ac:dyDescent="0.3">
      <c r="A1098" s="35" t="s">
        <v>2751</v>
      </c>
      <c r="B1098" s="6">
        <v>214.221</v>
      </c>
      <c r="C1098" s="6">
        <v>173.316</v>
      </c>
      <c r="D1098" s="6">
        <v>40.905000000000001</v>
      </c>
      <c r="E1098" s="6">
        <v>107.1105</v>
      </c>
      <c r="F1098" s="6">
        <v>0</v>
      </c>
      <c r="G1098" s="6">
        <v>107.1105</v>
      </c>
      <c r="H1098" s="7">
        <v>1.716</v>
      </c>
      <c r="I1098" s="7">
        <v>8.4190000000000005</v>
      </c>
    </row>
    <row r="1099" spans="1:9" x14ac:dyDescent="0.3">
      <c r="A1099" s="35" t="s">
        <v>2752</v>
      </c>
      <c r="B1099" s="6">
        <v>147.30000000000001</v>
      </c>
      <c r="C1099" s="6">
        <v>115.6</v>
      </c>
      <c r="D1099" s="6">
        <v>31.700000000000017</v>
      </c>
      <c r="E1099" s="6">
        <v>73.650000000000006</v>
      </c>
      <c r="F1099" s="6">
        <v>0</v>
      </c>
      <c r="G1099" s="6">
        <v>73.650000000000006</v>
      </c>
      <c r="H1099" s="7">
        <v>1.1559999999999999</v>
      </c>
      <c r="I1099" s="7">
        <v>7.1749999999999998</v>
      </c>
    </row>
    <row r="1100" spans="1:9" x14ac:dyDescent="0.3">
      <c r="A1100" s="35" t="s">
        <v>2753</v>
      </c>
      <c r="B1100" s="6">
        <v>224.57</v>
      </c>
      <c r="C1100" s="6">
        <v>183.85499999999999</v>
      </c>
      <c r="D1100" s="6">
        <v>40.715000000000003</v>
      </c>
      <c r="E1100" s="6">
        <v>112.285</v>
      </c>
      <c r="F1100" s="6">
        <v>0</v>
      </c>
      <c r="G1100" s="6">
        <v>112.285</v>
      </c>
      <c r="H1100" s="7">
        <v>2.1629999999999998</v>
      </c>
      <c r="I1100" s="7">
        <v>8.7509999999999994</v>
      </c>
    </row>
    <row r="1101" spans="1:9" x14ac:dyDescent="0.3">
      <c r="A1101" s="35" t="s">
        <v>2754</v>
      </c>
      <c r="B1101" s="6">
        <v>325.83199999999999</v>
      </c>
      <c r="C1101" s="6">
        <v>281.21600000000001</v>
      </c>
      <c r="D1101" s="6">
        <v>44.615999999999985</v>
      </c>
      <c r="E1101" s="6">
        <v>162.916</v>
      </c>
      <c r="F1101" s="6">
        <v>0</v>
      </c>
      <c r="G1101" s="6">
        <v>162.916</v>
      </c>
      <c r="H1101" s="7">
        <v>2.7040000000000002</v>
      </c>
      <c r="I1101" s="7">
        <v>8.2829999999999995</v>
      </c>
    </row>
    <row r="1102" spans="1:9" x14ac:dyDescent="0.3">
      <c r="A1102" s="35" t="s">
        <v>2755</v>
      </c>
      <c r="B1102" s="6">
        <v>274.02499999999998</v>
      </c>
      <c r="C1102" s="6">
        <v>231.636</v>
      </c>
      <c r="D1102" s="6">
        <v>42.388999999999982</v>
      </c>
      <c r="E1102" s="6">
        <v>137.01249999999999</v>
      </c>
      <c r="F1102" s="6">
        <v>0</v>
      </c>
      <c r="G1102" s="6">
        <v>137.01249999999999</v>
      </c>
      <c r="H1102" s="7">
        <v>2.3879999999999999</v>
      </c>
      <c r="I1102" s="7">
        <v>8.3580000000000005</v>
      </c>
    </row>
    <row r="1103" spans="1:9" x14ac:dyDescent="0.3">
      <c r="A1103" s="35" t="s">
        <v>2756</v>
      </c>
      <c r="B1103" s="6">
        <v>290.2</v>
      </c>
      <c r="C1103" s="6">
        <v>244.8</v>
      </c>
      <c r="D1103" s="6">
        <v>45.399999999999977</v>
      </c>
      <c r="E1103" s="6">
        <v>145.1</v>
      </c>
      <c r="F1103" s="6">
        <v>0</v>
      </c>
      <c r="G1103" s="6">
        <v>145.1</v>
      </c>
      <c r="H1103" s="7">
        <v>2.448</v>
      </c>
      <c r="I1103" s="7">
        <v>8.6449999999999996</v>
      </c>
    </row>
    <row r="1104" spans="1:9" x14ac:dyDescent="0.3">
      <c r="A1104" s="35" t="s">
        <v>2757</v>
      </c>
      <c r="B1104" s="6">
        <v>188.8</v>
      </c>
      <c r="C1104" s="6">
        <v>154.5</v>
      </c>
      <c r="D1104" s="6">
        <v>34.300000000000011</v>
      </c>
      <c r="E1104" s="6">
        <v>94.4</v>
      </c>
      <c r="F1104" s="6">
        <v>0</v>
      </c>
      <c r="G1104" s="6">
        <v>94.4</v>
      </c>
      <c r="H1104" s="7">
        <v>1.5449999999999999</v>
      </c>
      <c r="I1104" s="7">
        <v>7.36</v>
      </c>
    </row>
    <row r="1105" spans="1:9" x14ac:dyDescent="0.3">
      <c r="A1105" s="35" t="s">
        <v>2758</v>
      </c>
      <c r="B1105" s="6">
        <v>239</v>
      </c>
      <c r="C1105" s="6">
        <v>202.5</v>
      </c>
      <c r="D1105" s="6">
        <v>36.5</v>
      </c>
      <c r="E1105" s="6">
        <v>119.5</v>
      </c>
      <c r="F1105" s="6">
        <v>0</v>
      </c>
      <c r="G1105" s="6">
        <v>119.5</v>
      </c>
      <c r="H1105" s="7">
        <v>2.0249999999999999</v>
      </c>
      <c r="I1105" s="7">
        <v>6.4589999999999996</v>
      </c>
    </row>
    <row r="1106" spans="1:9" x14ac:dyDescent="0.3">
      <c r="A1106" s="35" t="s">
        <v>2759</v>
      </c>
      <c r="B1106" s="6">
        <v>104.286</v>
      </c>
      <c r="C1106" s="6">
        <v>82.173000000000002</v>
      </c>
      <c r="D1106" s="6">
        <v>22.113</v>
      </c>
      <c r="E1106" s="6">
        <v>52.143000000000001</v>
      </c>
      <c r="F1106" s="6">
        <v>0</v>
      </c>
      <c r="G1106" s="6">
        <v>52.143000000000001</v>
      </c>
      <c r="H1106" s="7">
        <v>0.90300000000000002</v>
      </c>
      <c r="I1106" s="7">
        <v>6.7960000000000003</v>
      </c>
    </row>
    <row r="1107" spans="1:9" x14ac:dyDescent="0.3">
      <c r="A1107" s="35" t="s">
        <v>2760</v>
      </c>
      <c r="B1107" s="6">
        <v>141.9</v>
      </c>
      <c r="C1107" s="6">
        <v>115.4</v>
      </c>
      <c r="D1107" s="6">
        <v>26.5</v>
      </c>
      <c r="E1107" s="6">
        <v>70.95</v>
      </c>
      <c r="F1107" s="6">
        <v>0</v>
      </c>
      <c r="G1107" s="6">
        <v>70.95</v>
      </c>
      <c r="H1107" s="7">
        <v>1.1539999999999999</v>
      </c>
      <c r="I1107" s="7">
        <v>6.9530000000000003</v>
      </c>
    </row>
    <row r="1108" spans="1:9" x14ac:dyDescent="0.3">
      <c r="A1108" s="35" t="s">
        <v>2761</v>
      </c>
      <c r="B1108" s="6">
        <v>106.488</v>
      </c>
      <c r="C1108" s="6">
        <v>87.447999999999993</v>
      </c>
      <c r="D1108" s="6">
        <v>19.040000000000006</v>
      </c>
      <c r="E1108" s="6">
        <v>53.244</v>
      </c>
      <c r="F1108" s="6">
        <v>0</v>
      </c>
      <c r="G1108" s="6">
        <v>53.244</v>
      </c>
      <c r="H1108" s="7">
        <v>1.286</v>
      </c>
      <c r="I1108" s="7">
        <v>6.9649999999999999</v>
      </c>
    </row>
    <row r="1109" spans="1:9" x14ac:dyDescent="0.3">
      <c r="A1109" s="35" t="s">
        <v>2762</v>
      </c>
      <c r="B1109" s="6">
        <v>255.84299999999999</v>
      </c>
      <c r="C1109" s="6">
        <v>215.75700000000001</v>
      </c>
      <c r="D1109" s="6">
        <v>40.085999999999984</v>
      </c>
      <c r="E1109" s="6">
        <v>127.92149999999999</v>
      </c>
      <c r="F1109" s="6">
        <v>0</v>
      </c>
      <c r="G1109" s="6">
        <v>127.92149999999999</v>
      </c>
      <c r="H1109" s="7">
        <v>1.647</v>
      </c>
      <c r="I1109" s="7">
        <v>7.3120000000000003</v>
      </c>
    </row>
    <row r="1110" spans="1:9" x14ac:dyDescent="0.3">
      <c r="A1110" s="35" t="s">
        <v>2763</v>
      </c>
      <c r="B1110" s="6">
        <v>214.2</v>
      </c>
      <c r="C1110" s="6">
        <v>183.5</v>
      </c>
      <c r="D1110" s="6">
        <v>30.699999999999989</v>
      </c>
      <c r="E1110" s="6">
        <v>107.1</v>
      </c>
      <c r="F1110" s="6">
        <v>0</v>
      </c>
      <c r="G1110" s="6">
        <v>107.1</v>
      </c>
      <c r="H1110" s="7">
        <v>1.835</v>
      </c>
      <c r="I1110" s="7">
        <v>7.36</v>
      </c>
    </row>
    <row r="1111" spans="1:9" x14ac:dyDescent="0.3">
      <c r="A1111" s="35" t="s">
        <v>2764</v>
      </c>
      <c r="B1111" s="6">
        <v>149.38499999999999</v>
      </c>
      <c r="C1111" s="6">
        <v>127.443</v>
      </c>
      <c r="D1111" s="6">
        <v>21.941999999999993</v>
      </c>
      <c r="E1111" s="6">
        <v>74.692499999999995</v>
      </c>
      <c r="F1111" s="6">
        <v>0</v>
      </c>
      <c r="G1111" s="6">
        <v>74.692499999999995</v>
      </c>
      <c r="H1111" s="7">
        <v>1.847</v>
      </c>
      <c r="I1111" s="7">
        <v>7.0730000000000004</v>
      </c>
    </row>
    <row r="1112" spans="1:9" x14ac:dyDescent="0.3">
      <c r="A1112" s="35" t="s">
        <v>2765</v>
      </c>
      <c r="B1112" s="6">
        <v>38.08</v>
      </c>
      <c r="C1112" s="6">
        <v>30.431999999999999</v>
      </c>
      <c r="D1112" s="6">
        <v>7.6479999999999997</v>
      </c>
      <c r="E1112" s="6">
        <v>19.04</v>
      </c>
      <c r="F1112" s="6">
        <v>0</v>
      </c>
      <c r="G1112" s="6">
        <v>19.04</v>
      </c>
      <c r="H1112" s="7">
        <v>0.95099999999999996</v>
      </c>
      <c r="I1112" s="7">
        <v>5.4930000000000003</v>
      </c>
    </row>
    <row r="1113" spans="1:9" x14ac:dyDescent="0.3">
      <c r="A1113" s="35" t="s">
        <v>2766</v>
      </c>
      <c r="B1113" s="6">
        <v>119.51</v>
      </c>
      <c r="C1113" s="6">
        <v>98.494</v>
      </c>
      <c r="D1113" s="6">
        <v>21.016000000000005</v>
      </c>
      <c r="E1113" s="6">
        <v>59.755000000000003</v>
      </c>
      <c r="F1113" s="6">
        <v>0</v>
      </c>
      <c r="G1113" s="6">
        <v>59.755000000000003</v>
      </c>
      <c r="H1113" s="7">
        <v>1.331</v>
      </c>
      <c r="I1113" s="7">
        <v>6.5629999999999997</v>
      </c>
    </row>
    <row r="1114" spans="1:9" x14ac:dyDescent="0.3">
      <c r="A1114" s="35" t="s">
        <v>2767</v>
      </c>
      <c r="B1114" s="6">
        <v>125.268</v>
      </c>
      <c r="C1114" s="6">
        <v>103.149</v>
      </c>
      <c r="D1114" s="6">
        <v>22.119</v>
      </c>
      <c r="E1114" s="6">
        <v>62.634</v>
      </c>
      <c r="F1114" s="6">
        <v>0</v>
      </c>
      <c r="G1114" s="6">
        <v>62.634</v>
      </c>
      <c r="H1114" s="7">
        <v>1.413</v>
      </c>
      <c r="I1114" s="7">
        <v>6.4889999999999999</v>
      </c>
    </row>
    <row r="1115" spans="1:9" x14ac:dyDescent="0.3">
      <c r="A1115" s="35" t="s">
        <v>2768</v>
      </c>
      <c r="B1115" s="6">
        <v>125.759</v>
      </c>
      <c r="C1115" s="6">
        <v>102.376</v>
      </c>
      <c r="D1115" s="6">
        <v>23.382999999999996</v>
      </c>
      <c r="E1115" s="6">
        <v>62.8795</v>
      </c>
      <c r="F1115" s="6">
        <v>0</v>
      </c>
      <c r="G1115" s="6">
        <v>62.8795</v>
      </c>
      <c r="H1115" s="7">
        <v>1.528</v>
      </c>
      <c r="I1115" s="7">
        <v>7.1580000000000004</v>
      </c>
    </row>
    <row r="1116" spans="1:9" x14ac:dyDescent="0.3">
      <c r="A1116" s="35" t="s">
        <v>2769</v>
      </c>
      <c r="B1116" s="6">
        <v>1.131</v>
      </c>
      <c r="C1116" s="6">
        <v>0</v>
      </c>
      <c r="D1116" s="6">
        <v>1.131</v>
      </c>
      <c r="E1116" s="6">
        <v>0</v>
      </c>
      <c r="F1116" s="6">
        <v>0</v>
      </c>
      <c r="G1116" s="6">
        <v>1.131</v>
      </c>
      <c r="H1116" s="7">
        <v>0</v>
      </c>
      <c r="I1116" s="7">
        <v>7.992</v>
      </c>
    </row>
    <row r="1117" spans="1:9" x14ac:dyDescent="0.3">
      <c r="A1117" s="35" t="s">
        <v>2770</v>
      </c>
      <c r="B1117" s="6">
        <v>1.1839999999999999</v>
      </c>
      <c r="C1117" s="6">
        <v>0.222</v>
      </c>
      <c r="D1117" s="6">
        <v>0.96199999999999997</v>
      </c>
      <c r="E1117" s="6">
        <v>0</v>
      </c>
      <c r="F1117" s="6">
        <v>0</v>
      </c>
      <c r="G1117" s="6">
        <v>1.1839999999999999</v>
      </c>
      <c r="H1117" s="7">
        <v>3.0000000000000001E-3</v>
      </c>
      <c r="I1117" s="7">
        <v>5.6479999999999997</v>
      </c>
    </row>
    <row r="1118" spans="1:9" x14ac:dyDescent="0.3">
      <c r="A1118" s="35" t="s">
        <v>2771</v>
      </c>
      <c r="B1118" s="6">
        <v>241.185</v>
      </c>
      <c r="C1118" s="6">
        <v>204.54</v>
      </c>
      <c r="D1118" s="6">
        <v>36.64500000000001</v>
      </c>
      <c r="E1118" s="6">
        <v>120.5925</v>
      </c>
      <c r="F1118" s="6">
        <v>0</v>
      </c>
      <c r="G1118" s="6">
        <v>120.5925</v>
      </c>
      <c r="H1118" s="7">
        <v>1.948</v>
      </c>
      <c r="I1118" s="7">
        <v>6.9219999999999997</v>
      </c>
    </row>
    <row r="1119" spans="1:9" x14ac:dyDescent="0.3">
      <c r="A1119" s="35" t="s">
        <v>2772</v>
      </c>
      <c r="B1119" s="6">
        <v>201.2</v>
      </c>
      <c r="C1119" s="6">
        <v>165.9</v>
      </c>
      <c r="D1119" s="6">
        <v>35.299999999999983</v>
      </c>
      <c r="E1119" s="6">
        <v>100.6</v>
      </c>
      <c r="F1119" s="6">
        <v>0</v>
      </c>
      <c r="G1119" s="6">
        <v>100.6</v>
      </c>
      <c r="H1119" s="7">
        <v>1.659</v>
      </c>
      <c r="I1119" s="7">
        <v>7.0369999999999999</v>
      </c>
    </row>
    <row r="1120" spans="1:9" x14ac:dyDescent="0.3">
      <c r="A1120" s="35" t="s">
        <v>2773</v>
      </c>
      <c r="B1120" s="6">
        <v>171.7</v>
      </c>
      <c r="C1120" s="6">
        <v>141.30000000000001</v>
      </c>
      <c r="D1120" s="6">
        <v>30.399999999999977</v>
      </c>
      <c r="E1120" s="6">
        <v>85.85</v>
      </c>
      <c r="F1120" s="6">
        <v>0</v>
      </c>
      <c r="G1120" s="6">
        <v>85.85</v>
      </c>
      <c r="H1120" s="7">
        <v>1.413</v>
      </c>
      <c r="I1120" s="7">
        <v>6.492</v>
      </c>
    </row>
    <row r="1121" spans="1:9" x14ac:dyDescent="0.3">
      <c r="A1121" s="35" t="s">
        <v>2774</v>
      </c>
      <c r="B1121" s="6">
        <v>209.57599999999999</v>
      </c>
      <c r="C1121" s="6">
        <v>176.732</v>
      </c>
      <c r="D1121" s="6">
        <v>32.843999999999994</v>
      </c>
      <c r="E1121" s="6">
        <v>104.788</v>
      </c>
      <c r="F1121" s="6">
        <v>0</v>
      </c>
      <c r="G1121" s="6">
        <v>104.788</v>
      </c>
      <c r="H1121" s="7">
        <v>1.921</v>
      </c>
      <c r="I1121" s="7">
        <v>6.7690000000000001</v>
      </c>
    </row>
    <row r="1122" spans="1:9" x14ac:dyDescent="0.3">
      <c r="A1122" s="35" t="s">
        <v>2775</v>
      </c>
      <c r="B1122" s="6">
        <v>201.536</v>
      </c>
      <c r="C1122" s="6">
        <v>169.38800000000001</v>
      </c>
      <c r="D1122" s="6">
        <v>32.147999999999996</v>
      </c>
      <c r="E1122" s="6">
        <v>100.768</v>
      </c>
      <c r="F1122" s="6">
        <v>0</v>
      </c>
      <c r="G1122" s="6">
        <v>100.768</v>
      </c>
      <c r="H1122" s="7">
        <v>1.802</v>
      </c>
      <c r="I1122" s="7">
        <v>6.8819999999999997</v>
      </c>
    </row>
    <row r="1123" spans="1:9" x14ac:dyDescent="0.3">
      <c r="A1123" s="35" t="s">
        <v>2410</v>
      </c>
      <c r="B1123" s="6">
        <v>13.805999999999999</v>
      </c>
      <c r="C1123" s="6">
        <v>11.05</v>
      </c>
      <c r="D1123" s="6">
        <v>2.7559999999999985</v>
      </c>
      <c r="E1123" s="6">
        <v>0</v>
      </c>
      <c r="F1123" s="6">
        <v>0</v>
      </c>
      <c r="G1123" s="6">
        <v>13.805999999999999</v>
      </c>
      <c r="H1123" s="7">
        <v>0.85</v>
      </c>
      <c r="I1123" s="7">
        <v>6.7</v>
      </c>
    </row>
    <row r="1124" spans="1:9" x14ac:dyDescent="0.3">
      <c r="A1124" s="35" t="s">
        <v>2776</v>
      </c>
      <c r="B1124" s="6">
        <v>207.36799999999999</v>
      </c>
      <c r="C1124" s="6">
        <v>175.22399999999999</v>
      </c>
      <c r="D1124" s="6">
        <v>32.144000000000005</v>
      </c>
      <c r="E1124" s="6">
        <v>103.684</v>
      </c>
      <c r="F1124" s="6">
        <v>0</v>
      </c>
      <c r="G1124" s="6">
        <v>103.684</v>
      </c>
      <c r="H1124" s="7">
        <v>1.788</v>
      </c>
      <c r="I1124" s="7">
        <v>6.9</v>
      </c>
    </row>
    <row r="1125" spans="1:9" x14ac:dyDescent="0.3">
      <c r="A1125" s="35" t="s">
        <v>2777</v>
      </c>
      <c r="B1125" s="6">
        <v>251</v>
      </c>
      <c r="C1125" s="6">
        <v>216.3</v>
      </c>
      <c r="D1125" s="6">
        <v>34.699999999999989</v>
      </c>
      <c r="E1125" s="6">
        <v>125.5</v>
      </c>
      <c r="F1125" s="6">
        <v>0</v>
      </c>
      <c r="G1125" s="6">
        <v>125.5</v>
      </c>
      <c r="H1125" s="7">
        <v>2.1629999999999998</v>
      </c>
      <c r="I1125" s="7">
        <v>7.4</v>
      </c>
    </row>
    <row r="1126" spans="1:9" x14ac:dyDescent="0.3">
      <c r="A1126" s="35" t="s">
        <v>2778</v>
      </c>
      <c r="B1126" s="6">
        <v>236.6</v>
      </c>
      <c r="C1126" s="6">
        <v>203.8</v>
      </c>
      <c r="D1126" s="6">
        <v>32.799999999999983</v>
      </c>
      <c r="E1126" s="6">
        <v>118.3</v>
      </c>
      <c r="F1126" s="6">
        <v>0</v>
      </c>
      <c r="G1126" s="6">
        <v>118.3</v>
      </c>
      <c r="H1126" s="7">
        <v>2.0379999999999998</v>
      </c>
      <c r="I1126" s="7">
        <v>7.1</v>
      </c>
    </row>
    <row r="1127" spans="1:9" x14ac:dyDescent="0.3">
      <c r="A1127" s="35" t="s">
        <v>2779</v>
      </c>
      <c r="B1127" s="6">
        <v>215.93799999999999</v>
      </c>
      <c r="C1127" s="6">
        <v>185.13300000000001</v>
      </c>
      <c r="D1127" s="6">
        <v>30.804999999999978</v>
      </c>
      <c r="E1127" s="6">
        <v>19.241999999999997</v>
      </c>
      <c r="F1127" s="6">
        <v>0</v>
      </c>
      <c r="G1127" s="6">
        <v>196.696</v>
      </c>
      <c r="H1127" s="7">
        <v>1.833</v>
      </c>
      <c r="I1127" s="7">
        <v>6.6</v>
      </c>
    </row>
    <row r="1128" spans="1:9" x14ac:dyDescent="0.3">
      <c r="A1128" s="35" t="s">
        <v>2780</v>
      </c>
      <c r="B1128" s="6">
        <v>288.08999999999997</v>
      </c>
      <c r="C1128" s="6">
        <v>250.47</v>
      </c>
      <c r="D1128" s="6">
        <v>37.619999999999976</v>
      </c>
      <c r="E1128" s="6">
        <v>0</v>
      </c>
      <c r="F1128" s="6">
        <v>144.04499999999999</v>
      </c>
      <c r="G1128" s="6">
        <v>144.04499999999999</v>
      </c>
      <c r="H1128" s="7">
        <v>2.5299999999999998</v>
      </c>
      <c r="I1128" s="7">
        <v>7.9</v>
      </c>
    </row>
    <row r="1129" spans="1:9" x14ac:dyDescent="0.3">
      <c r="A1129" s="35" t="s">
        <v>2781</v>
      </c>
      <c r="B1129" s="6">
        <v>285.31799999999998</v>
      </c>
      <c r="C1129" s="6">
        <v>247.69800000000001</v>
      </c>
      <c r="D1129" s="6">
        <v>37.619999999999976</v>
      </c>
      <c r="E1129" s="6">
        <v>0</v>
      </c>
      <c r="F1129" s="6">
        <v>142.65899999999999</v>
      </c>
      <c r="G1129" s="6">
        <v>142.65899999999999</v>
      </c>
      <c r="H1129" s="7">
        <v>2.5019999999999998</v>
      </c>
      <c r="I1129" s="7">
        <v>7.8</v>
      </c>
    </row>
    <row r="1130" spans="1:9" x14ac:dyDescent="0.3">
      <c r="A1130" s="35" t="s">
        <v>2782</v>
      </c>
      <c r="B1130" s="6">
        <v>271.161</v>
      </c>
      <c r="C1130" s="6">
        <v>234.63</v>
      </c>
      <c r="D1130" s="6">
        <v>36.531000000000006</v>
      </c>
      <c r="E1130" s="6">
        <v>0</v>
      </c>
      <c r="F1130" s="6">
        <v>135.5805</v>
      </c>
      <c r="G1130" s="6">
        <v>135.5805</v>
      </c>
      <c r="H1130" s="7">
        <v>2.37</v>
      </c>
      <c r="I1130" s="7">
        <v>7.8</v>
      </c>
    </row>
    <row r="1131" spans="1:9" x14ac:dyDescent="0.3">
      <c r="A1131" s="35" t="s">
        <v>2783</v>
      </c>
      <c r="B1131" s="6">
        <v>247.65199999999999</v>
      </c>
      <c r="C1131" s="6">
        <v>211.999</v>
      </c>
      <c r="D1131" s="6">
        <v>35.652999999999992</v>
      </c>
      <c r="E1131" s="6">
        <v>0</v>
      </c>
      <c r="F1131" s="6">
        <v>123.82599999999999</v>
      </c>
      <c r="G1131" s="6">
        <v>123.82599999999999</v>
      </c>
      <c r="H1131" s="7">
        <v>2.0990000000000002</v>
      </c>
      <c r="I1131" s="7">
        <v>7.4</v>
      </c>
    </row>
    <row r="1132" spans="1:9" x14ac:dyDescent="0.3">
      <c r="A1132" s="35" t="s">
        <v>2784</v>
      </c>
      <c r="B1132" s="6">
        <v>210.994</v>
      </c>
      <c r="C1132" s="6">
        <v>181.398</v>
      </c>
      <c r="D1132" s="6">
        <v>29.596000000000004</v>
      </c>
      <c r="E1132" s="6">
        <v>0</v>
      </c>
      <c r="F1132" s="6">
        <v>105.497</v>
      </c>
      <c r="G1132" s="6">
        <v>105.497</v>
      </c>
      <c r="H1132" s="7">
        <v>1.851</v>
      </c>
      <c r="I1132" s="7">
        <v>7.1849999999999996</v>
      </c>
    </row>
    <row r="1133" spans="1:9" x14ac:dyDescent="0.3">
      <c r="A1133" s="35" t="s">
        <v>2785</v>
      </c>
      <c r="B1133" s="6">
        <v>209</v>
      </c>
      <c r="C1133" s="6">
        <v>179.3</v>
      </c>
      <c r="D1133" s="6">
        <v>29.699999999999989</v>
      </c>
      <c r="E1133" s="6">
        <v>0</v>
      </c>
      <c r="F1133" s="6">
        <v>104.5</v>
      </c>
      <c r="G1133" s="6">
        <v>104.5</v>
      </c>
      <c r="H1133" s="7">
        <v>1.7929999999999999</v>
      </c>
      <c r="I1133" s="7">
        <v>7.03</v>
      </c>
    </row>
    <row r="1134" spans="1:9" x14ac:dyDescent="0.3">
      <c r="A1134" s="35" t="s">
        <v>2786</v>
      </c>
      <c r="B1134" s="6">
        <v>272.5</v>
      </c>
      <c r="C1134" s="6">
        <v>237.3</v>
      </c>
      <c r="D1134" s="6">
        <v>35.199999999999989</v>
      </c>
      <c r="E1134" s="6">
        <v>0</v>
      </c>
      <c r="F1134" s="6">
        <v>136.25</v>
      </c>
      <c r="G1134" s="6">
        <v>136.25</v>
      </c>
      <c r="H1134" s="7">
        <v>2.3730000000000002</v>
      </c>
      <c r="I1134" s="7">
        <v>8.0779999999999994</v>
      </c>
    </row>
    <row r="1135" spans="1:9" x14ac:dyDescent="0.3">
      <c r="A1135" s="35" t="s">
        <v>2787</v>
      </c>
      <c r="B1135" s="6">
        <v>239</v>
      </c>
      <c r="C1135" s="6">
        <v>205.7</v>
      </c>
      <c r="D1135" s="6">
        <v>33.300000000000011</v>
      </c>
      <c r="E1135" s="6">
        <v>0</v>
      </c>
      <c r="F1135" s="6">
        <v>119.5</v>
      </c>
      <c r="G1135" s="6">
        <v>119.5</v>
      </c>
      <c r="H1135" s="7">
        <v>2.0569999999999999</v>
      </c>
      <c r="I1135" s="7">
        <v>7.6539999999999999</v>
      </c>
    </row>
    <row r="1136" spans="1:9" x14ac:dyDescent="0.3">
      <c r="A1136" s="35" t="s">
        <v>2454</v>
      </c>
      <c r="B1136" s="6">
        <v>172.547</v>
      </c>
      <c r="C1136" s="6">
        <v>132.97999999999999</v>
      </c>
      <c r="D1136" s="6">
        <v>39.567000000000007</v>
      </c>
      <c r="E1136" s="6">
        <v>172.547</v>
      </c>
      <c r="F1136" s="6">
        <v>0</v>
      </c>
      <c r="G1136" s="6">
        <v>0</v>
      </c>
      <c r="H1136" s="7">
        <v>1.22</v>
      </c>
      <c r="I1136" s="7">
        <v>10.532</v>
      </c>
    </row>
    <row r="1137" spans="1:9" x14ac:dyDescent="0.3">
      <c r="A1137" s="35" t="s">
        <v>2455</v>
      </c>
      <c r="B1137" s="6">
        <v>143</v>
      </c>
      <c r="C1137" s="6">
        <v>110.6</v>
      </c>
      <c r="D1137" s="6">
        <v>32.400000000000006</v>
      </c>
      <c r="E1137" s="6">
        <v>143</v>
      </c>
      <c r="F1137" s="6">
        <v>0</v>
      </c>
      <c r="G1137" s="6">
        <v>0</v>
      </c>
      <c r="H1137" s="7">
        <v>1.1060000000000001</v>
      </c>
      <c r="I1137" s="7">
        <v>10.266999999999999</v>
      </c>
    </row>
    <row r="1138" spans="1:9" x14ac:dyDescent="0.3">
      <c r="A1138" s="35" t="s">
        <v>2456</v>
      </c>
      <c r="B1138" s="6">
        <v>164.3</v>
      </c>
      <c r="C1138" s="6">
        <v>133</v>
      </c>
      <c r="D1138" s="6">
        <v>31.300000000000011</v>
      </c>
      <c r="E1138" s="6">
        <v>164.3</v>
      </c>
      <c r="F1138" s="6">
        <v>0</v>
      </c>
      <c r="G1138" s="6">
        <v>0</v>
      </c>
      <c r="H1138" s="7">
        <v>1.33</v>
      </c>
      <c r="I1138" s="7">
        <v>10.356</v>
      </c>
    </row>
    <row r="1139" spans="1:9" x14ac:dyDescent="0.3">
      <c r="A1139" s="35" t="s">
        <v>2457</v>
      </c>
      <c r="B1139" s="6">
        <v>94.628</v>
      </c>
      <c r="C1139" s="6">
        <v>72.323999999999998</v>
      </c>
      <c r="D1139" s="6">
        <v>22.304000000000002</v>
      </c>
      <c r="E1139" s="6">
        <v>94.628</v>
      </c>
      <c r="F1139" s="6">
        <v>0</v>
      </c>
      <c r="G1139" s="6">
        <v>0</v>
      </c>
      <c r="H1139" s="7">
        <v>0.88200000000000001</v>
      </c>
      <c r="I1139" s="7">
        <v>9.6370000000000005</v>
      </c>
    </row>
    <row r="1140" spans="1:9" x14ac:dyDescent="0.3">
      <c r="A1140" s="35" t="s">
        <v>2458</v>
      </c>
      <c r="B1140" s="6">
        <v>211.761</v>
      </c>
      <c r="C1140" s="6">
        <v>156.61199999999999</v>
      </c>
      <c r="D1140" s="6">
        <v>55.149000000000001</v>
      </c>
      <c r="E1140" s="6">
        <v>211.761</v>
      </c>
      <c r="F1140" s="6">
        <v>0</v>
      </c>
      <c r="G1140" s="6">
        <v>0</v>
      </c>
      <c r="H1140" s="7">
        <v>1.6839999999999999</v>
      </c>
      <c r="I1140" s="7">
        <v>10.494</v>
      </c>
    </row>
    <row r="1141" spans="1:9" x14ac:dyDescent="0.3">
      <c r="A1141" s="35" t="s">
        <v>2459</v>
      </c>
      <c r="B1141" s="6">
        <v>197.96</v>
      </c>
      <c r="C1141" s="6">
        <v>142.29599999999999</v>
      </c>
      <c r="D1141" s="6">
        <v>55.664000000000016</v>
      </c>
      <c r="E1141" s="6">
        <v>197.96</v>
      </c>
      <c r="F1141" s="6">
        <v>0</v>
      </c>
      <c r="G1141" s="6">
        <v>0</v>
      </c>
      <c r="H1141" s="7">
        <v>1.452</v>
      </c>
      <c r="I1141" s="7">
        <v>10.457000000000001</v>
      </c>
    </row>
    <row r="1142" spans="1:9" x14ac:dyDescent="0.3">
      <c r="A1142" s="35" t="s">
        <v>2460</v>
      </c>
      <c r="B1142" s="6">
        <v>221.16</v>
      </c>
      <c r="C1142" s="6">
        <v>163.63900000000001</v>
      </c>
      <c r="D1142" s="6">
        <v>57.520999999999987</v>
      </c>
      <c r="E1142" s="6">
        <v>221.16</v>
      </c>
      <c r="F1142" s="6">
        <v>0</v>
      </c>
      <c r="G1142" s="6">
        <v>0</v>
      </c>
      <c r="H1142" s="7">
        <v>1.6870000000000001</v>
      </c>
      <c r="I1142" s="7">
        <v>10.395</v>
      </c>
    </row>
    <row r="1143" spans="1:9" x14ac:dyDescent="0.3">
      <c r="A1143" s="35" t="s">
        <v>2461</v>
      </c>
      <c r="B1143" s="6">
        <v>188.95500000000001</v>
      </c>
      <c r="C1143" s="6">
        <v>135.66</v>
      </c>
      <c r="D1143" s="6">
        <v>53.295000000000016</v>
      </c>
      <c r="E1143" s="6">
        <v>188.95500000000001</v>
      </c>
      <c r="F1143" s="6">
        <v>0</v>
      </c>
      <c r="G1143" s="6">
        <v>0</v>
      </c>
      <c r="H1143" s="7">
        <v>1.5960000000000001</v>
      </c>
      <c r="I1143" s="7">
        <v>10.983000000000001</v>
      </c>
    </row>
    <row r="1144" spans="1:9" x14ac:dyDescent="0.3">
      <c r="A1144" s="35" t="s">
        <v>2462</v>
      </c>
      <c r="B1144" s="6">
        <v>165.31200000000001</v>
      </c>
      <c r="C1144" s="6">
        <v>110.376</v>
      </c>
      <c r="D1144" s="6">
        <v>54.936000000000007</v>
      </c>
      <c r="E1144" s="6">
        <v>165.31200000000001</v>
      </c>
      <c r="F1144" s="6">
        <v>0</v>
      </c>
      <c r="G1144" s="6">
        <v>0</v>
      </c>
      <c r="H1144" s="7">
        <v>1.9710000000000001</v>
      </c>
      <c r="I1144" s="7">
        <v>15.061</v>
      </c>
    </row>
    <row r="1145" spans="1:9" x14ac:dyDescent="0.3">
      <c r="A1145" s="35" t="s">
        <v>2463</v>
      </c>
      <c r="B1145" s="6">
        <v>251.93100000000001</v>
      </c>
      <c r="C1145" s="6">
        <v>171.58799999999999</v>
      </c>
      <c r="D1145" s="6">
        <v>80.343000000000018</v>
      </c>
      <c r="E1145" s="6">
        <v>140.316</v>
      </c>
      <c r="F1145" s="6">
        <v>111.61500000000001</v>
      </c>
      <c r="G1145" s="6">
        <v>0</v>
      </c>
      <c r="H1145" s="7">
        <v>2.1720000000000002</v>
      </c>
      <c r="I1145" s="7">
        <v>14.922000000000001</v>
      </c>
    </row>
    <row r="1146" spans="1:9" x14ac:dyDescent="0.3">
      <c r="A1146" s="35" t="s">
        <v>2468</v>
      </c>
      <c r="B1146" s="6">
        <v>164.56100000000001</v>
      </c>
      <c r="C1146" s="6">
        <v>127.092</v>
      </c>
      <c r="D1146" s="6">
        <v>37.469000000000008</v>
      </c>
      <c r="E1146" s="6">
        <v>0</v>
      </c>
      <c r="F1146" s="6">
        <v>82.280500000000004</v>
      </c>
      <c r="G1146" s="6">
        <v>82.280500000000004</v>
      </c>
      <c r="H1146" s="7">
        <v>1.4279999999999999</v>
      </c>
      <c r="I1146" s="7">
        <v>7.71</v>
      </c>
    </row>
    <row r="1147" spans="1:9" x14ac:dyDescent="0.3">
      <c r="A1147" s="34" t="s">
        <v>18</v>
      </c>
      <c r="B1147" s="6">
        <v>524.38400000000001</v>
      </c>
      <c r="C1147" s="6">
        <v>423.47</v>
      </c>
      <c r="D1147" s="6">
        <v>100.91399999999999</v>
      </c>
      <c r="E1147" s="6">
        <v>420.60950000000003</v>
      </c>
      <c r="F1147" s="6">
        <v>103.77449999999999</v>
      </c>
      <c r="G1147" s="6">
        <v>0</v>
      </c>
      <c r="H1147" s="7">
        <v>1.1123999999999998</v>
      </c>
      <c r="I1147" s="7">
        <v>4.9281999999999995</v>
      </c>
    </row>
    <row r="1148" spans="1:9" x14ac:dyDescent="0.3">
      <c r="A1148" s="35" t="s">
        <v>2481</v>
      </c>
      <c r="B1148" s="6">
        <v>95.944000000000003</v>
      </c>
      <c r="C1148" s="6">
        <v>79.462000000000003</v>
      </c>
      <c r="D1148" s="6">
        <v>16.481999999999999</v>
      </c>
      <c r="E1148" s="6">
        <v>47.972000000000001</v>
      </c>
      <c r="F1148" s="6">
        <v>47.972000000000001</v>
      </c>
      <c r="G1148" s="6">
        <v>0</v>
      </c>
      <c r="H1148" s="7">
        <v>1.1859999999999999</v>
      </c>
      <c r="I1148" s="7">
        <v>7.0990000000000002</v>
      </c>
    </row>
    <row r="1149" spans="1:9" x14ac:dyDescent="0.3">
      <c r="A1149" s="35" t="s">
        <v>2482</v>
      </c>
      <c r="B1149" s="6">
        <v>91.802999999999997</v>
      </c>
      <c r="C1149" s="6">
        <v>67.094999999999999</v>
      </c>
      <c r="D1149" s="6">
        <v>24.707999999999998</v>
      </c>
      <c r="E1149" s="6">
        <v>91.802999999999997</v>
      </c>
      <c r="F1149" s="6">
        <v>0</v>
      </c>
      <c r="G1149" s="6">
        <v>0</v>
      </c>
      <c r="H1149" s="7">
        <v>0.94499999999999995</v>
      </c>
      <c r="I1149" s="7">
        <v>6.0309999999999997</v>
      </c>
    </row>
    <row r="1150" spans="1:9" x14ac:dyDescent="0.3">
      <c r="A1150" s="35" t="s">
        <v>2483</v>
      </c>
      <c r="B1150" s="6">
        <v>17.719000000000001</v>
      </c>
      <c r="C1150" s="6">
        <v>17.196999999999999</v>
      </c>
      <c r="D1150" s="6">
        <v>0.52200000000000202</v>
      </c>
      <c r="E1150" s="6">
        <v>17.719000000000001</v>
      </c>
      <c r="F1150" s="6">
        <v>0</v>
      </c>
      <c r="G1150" s="6">
        <v>0</v>
      </c>
      <c r="H1150" s="7">
        <v>0.59299999999999997</v>
      </c>
      <c r="I1150" s="7">
        <v>1.9850000000000001</v>
      </c>
    </row>
    <row r="1151" spans="1:9" x14ac:dyDescent="0.3">
      <c r="A1151" s="35" t="s">
        <v>2484</v>
      </c>
      <c r="B1151" s="6">
        <v>81.971999999999994</v>
      </c>
      <c r="C1151" s="6">
        <v>65.963999999999999</v>
      </c>
      <c r="D1151" s="6">
        <v>16.007999999999996</v>
      </c>
      <c r="E1151" s="6">
        <v>81.971999999999994</v>
      </c>
      <c r="F1151" s="6">
        <v>0</v>
      </c>
      <c r="G1151" s="6">
        <v>0</v>
      </c>
      <c r="H1151" s="7">
        <v>1.4339999999999999</v>
      </c>
      <c r="I1151" s="7">
        <v>5.0030000000000001</v>
      </c>
    </row>
    <row r="1152" spans="1:9" x14ac:dyDescent="0.3">
      <c r="A1152" s="35" t="s">
        <v>2485</v>
      </c>
      <c r="B1152" s="6">
        <v>236.946</v>
      </c>
      <c r="C1152" s="6">
        <v>193.75200000000001</v>
      </c>
      <c r="D1152" s="6">
        <v>43.193999999999988</v>
      </c>
      <c r="E1152" s="6">
        <v>181.14350000000002</v>
      </c>
      <c r="F1152" s="6">
        <v>55.802499999999981</v>
      </c>
      <c r="G1152" s="6">
        <v>0</v>
      </c>
      <c r="H1152" s="7">
        <v>1.4039999999999999</v>
      </c>
      <c r="I1152" s="7">
        <v>4.5229999999999997</v>
      </c>
    </row>
    <row r="1153" spans="1:9" x14ac:dyDescent="0.3">
      <c r="A1153" s="31">
        <v>322510</v>
      </c>
      <c r="B1153" s="6">
        <v>277.95</v>
      </c>
      <c r="C1153" s="6">
        <v>219.45</v>
      </c>
      <c r="D1153" s="6">
        <v>58.5</v>
      </c>
      <c r="E1153" s="6">
        <v>0</v>
      </c>
      <c r="F1153" s="6">
        <v>0</v>
      </c>
      <c r="G1153" s="6">
        <v>277.95</v>
      </c>
      <c r="H1153" s="7">
        <v>1.4630000000000001</v>
      </c>
      <c r="I1153" s="7">
        <v>11.331</v>
      </c>
    </row>
    <row r="1154" spans="1:9" x14ac:dyDescent="0.3">
      <c r="A1154" s="32" t="s">
        <v>1532</v>
      </c>
      <c r="B1154" s="6">
        <v>277.95</v>
      </c>
      <c r="C1154" s="6">
        <v>219.45</v>
      </c>
      <c r="D1154" s="6">
        <v>58.5</v>
      </c>
      <c r="E1154" s="6">
        <v>0</v>
      </c>
      <c r="F1154" s="6">
        <v>0</v>
      </c>
      <c r="G1154" s="6">
        <v>277.95</v>
      </c>
      <c r="H1154" s="7">
        <v>1.4630000000000001</v>
      </c>
      <c r="I1154" s="7">
        <v>11.331</v>
      </c>
    </row>
    <row r="1155" spans="1:9" x14ac:dyDescent="0.3">
      <c r="A1155" s="33" t="s">
        <v>55</v>
      </c>
      <c r="B1155" s="6">
        <v>277.95</v>
      </c>
      <c r="C1155" s="6">
        <v>219.45</v>
      </c>
      <c r="D1155" s="6">
        <v>58.5</v>
      </c>
      <c r="E1155" s="6">
        <v>0</v>
      </c>
      <c r="F1155" s="6">
        <v>0</v>
      </c>
      <c r="G1155" s="6">
        <v>277.95</v>
      </c>
      <c r="H1155" s="7">
        <v>1.4630000000000001</v>
      </c>
      <c r="I1155" s="7">
        <v>11.331</v>
      </c>
    </row>
    <row r="1156" spans="1:9" x14ac:dyDescent="0.3">
      <c r="A1156" s="34" t="s">
        <v>1568</v>
      </c>
      <c r="B1156" s="6">
        <v>277.95</v>
      </c>
      <c r="C1156" s="6">
        <v>219.45</v>
      </c>
      <c r="D1156" s="6">
        <v>58.5</v>
      </c>
      <c r="E1156" s="6">
        <v>0</v>
      </c>
      <c r="F1156" s="6">
        <v>0</v>
      </c>
      <c r="G1156" s="6">
        <v>277.95</v>
      </c>
      <c r="H1156" s="7">
        <v>1.4630000000000001</v>
      </c>
      <c r="I1156" s="7">
        <v>11.331</v>
      </c>
    </row>
    <row r="1157" spans="1:9" x14ac:dyDescent="0.3">
      <c r="A1157" s="35" t="s">
        <v>2788</v>
      </c>
      <c r="B1157" s="6">
        <v>277.95</v>
      </c>
      <c r="C1157" s="6">
        <v>219.45</v>
      </c>
      <c r="D1157" s="6">
        <v>58.5</v>
      </c>
      <c r="E1157" s="6">
        <v>0</v>
      </c>
      <c r="F1157" s="6">
        <v>0</v>
      </c>
      <c r="G1157" s="6">
        <v>277.95</v>
      </c>
      <c r="H1157" s="7">
        <v>1.4630000000000001</v>
      </c>
      <c r="I1157" s="7">
        <v>11.331</v>
      </c>
    </row>
    <row r="1158" spans="1:9" x14ac:dyDescent="0.3">
      <c r="A1158" s="31">
        <v>322610</v>
      </c>
      <c r="B1158" s="6">
        <v>940.01700000000005</v>
      </c>
      <c r="C1158" s="6">
        <v>786.06299999999999</v>
      </c>
      <c r="D1158" s="6">
        <v>153.95400000000004</v>
      </c>
      <c r="E1158" s="6">
        <v>114</v>
      </c>
      <c r="F1158" s="6">
        <v>356.00850000000003</v>
      </c>
      <c r="G1158" s="6">
        <v>470.00850000000003</v>
      </c>
      <c r="H1158" s="7">
        <v>2.0045000000000002</v>
      </c>
      <c r="I1158" s="7">
        <v>7.2067499999999995</v>
      </c>
    </row>
    <row r="1159" spans="1:9" x14ac:dyDescent="0.3">
      <c r="A1159" s="32" t="s">
        <v>1543</v>
      </c>
      <c r="B1159" s="6">
        <v>940.01700000000005</v>
      </c>
      <c r="C1159" s="6">
        <v>786.06299999999999</v>
      </c>
      <c r="D1159" s="6">
        <v>153.95400000000004</v>
      </c>
      <c r="E1159" s="6">
        <v>114</v>
      </c>
      <c r="F1159" s="6">
        <v>356.00850000000003</v>
      </c>
      <c r="G1159" s="6">
        <v>470.00850000000003</v>
      </c>
      <c r="H1159" s="7">
        <v>2.0045000000000002</v>
      </c>
      <c r="I1159" s="7">
        <v>7.2067499999999995</v>
      </c>
    </row>
    <row r="1160" spans="1:9" x14ac:dyDescent="0.3">
      <c r="A1160" s="33" t="s">
        <v>55</v>
      </c>
      <c r="B1160" s="6">
        <v>940.01700000000005</v>
      </c>
      <c r="C1160" s="6">
        <v>786.06299999999999</v>
      </c>
      <c r="D1160" s="6">
        <v>153.95400000000004</v>
      </c>
      <c r="E1160" s="6">
        <v>114</v>
      </c>
      <c r="F1160" s="6">
        <v>356.00850000000003</v>
      </c>
      <c r="G1160" s="6">
        <v>470.00850000000003</v>
      </c>
      <c r="H1160" s="7">
        <v>2.0045000000000002</v>
      </c>
      <c r="I1160" s="7">
        <v>7.2067499999999995</v>
      </c>
    </row>
    <row r="1161" spans="1:9" x14ac:dyDescent="0.3">
      <c r="A1161" s="34" t="s">
        <v>1568</v>
      </c>
      <c r="B1161" s="6">
        <v>940.01700000000005</v>
      </c>
      <c r="C1161" s="6">
        <v>786.06299999999999</v>
      </c>
      <c r="D1161" s="6">
        <v>153.95400000000004</v>
      </c>
      <c r="E1161" s="6">
        <v>114</v>
      </c>
      <c r="F1161" s="6">
        <v>356.00850000000003</v>
      </c>
      <c r="G1161" s="6">
        <v>470.00850000000003</v>
      </c>
      <c r="H1161" s="7">
        <v>2.0045000000000002</v>
      </c>
      <c r="I1161" s="7">
        <v>7.2067499999999995</v>
      </c>
    </row>
    <row r="1162" spans="1:9" x14ac:dyDescent="0.3">
      <c r="A1162" s="35" t="s">
        <v>2789</v>
      </c>
      <c r="B1162" s="6">
        <v>306.85000000000002</v>
      </c>
      <c r="C1162" s="6">
        <v>265.33499999999998</v>
      </c>
      <c r="D1162" s="6">
        <v>41.515000000000043</v>
      </c>
      <c r="E1162" s="6">
        <v>0</v>
      </c>
      <c r="F1162" s="6">
        <v>153.42500000000001</v>
      </c>
      <c r="G1162" s="6">
        <v>153.42500000000001</v>
      </c>
      <c r="H1162" s="7">
        <v>2.7930000000000001</v>
      </c>
      <c r="I1162" s="7">
        <v>7.8819999999999997</v>
      </c>
    </row>
    <row r="1163" spans="1:9" x14ac:dyDescent="0.3">
      <c r="A1163" s="35" t="s">
        <v>2790</v>
      </c>
      <c r="B1163" s="6">
        <v>194</v>
      </c>
      <c r="C1163" s="6">
        <v>157.4</v>
      </c>
      <c r="D1163" s="6">
        <v>36.599999999999994</v>
      </c>
      <c r="E1163" s="6">
        <v>0</v>
      </c>
      <c r="F1163" s="6">
        <v>97</v>
      </c>
      <c r="G1163" s="6">
        <v>97</v>
      </c>
      <c r="H1163" s="7">
        <v>1.5740000000000001</v>
      </c>
      <c r="I1163" s="7">
        <v>6.7140000000000004</v>
      </c>
    </row>
    <row r="1164" spans="1:9" x14ac:dyDescent="0.3">
      <c r="A1164" s="35" t="s">
        <v>2791</v>
      </c>
      <c r="B1164" s="6">
        <v>211.167</v>
      </c>
      <c r="C1164" s="6">
        <v>175.428</v>
      </c>
      <c r="D1164" s="6">
        <v>35.739000000000004</v>
      </c>
      <c r="E1164" s="6">
        <v>0</v>
      </c>
      <c r="F1164" s="6">
        <v>105.5835</v>
      </c>
      <c r="G1164" s="6">
        <v>105.5835</v>
      </c>
      <c r="H1164" s="7">
        <v>1.772</v>
      </c>
      <c r="I1164" s="7">
        <v>6.8449999999999998</v>
      </c>
    </row>
    <row r="1165" spans="1:9" x14ac:dyDescent="0.3">
      <c r="A1165" s="35" t="s">
        <v>2792</v>
      </c>
      <c r="B1165" s="6">
        <v>228</v>
      </c>
      <c r="C1165" s="6">
        <v>187.9</v>
      </c>
      <c r="D1165" s="6">
        <v>40.099999999999994</v>
      </c>
      <c r="E1165" s="6">
        <v>114</v>
      </c>
      <c r="F1165" s="6">
        <v>0</v>
      </c>
      <c r="G1165" s="6">
        <v>114</v>
      </c>
      <c r="H1165" s="7">
        <v>1.879</v>
      </c>
      <c r="I1165" s="7">
        <v>7.3860000000000001</v>
      </c>
    </row>
    <row r="1166" spans="1:9" x14ac:dyDescent="0.3">
      <c r="A1166" s="31">
        <v>322710</v>
      </c>
      <c r="B1166" s="6">
        <v>1186.9359999999999</v>
      </c>
      <c r="C1166" s="6">
        <v>1025.499</v>
      </c>
      <c r="D1166" s="6">
        <v>161.43699999999995</v>
      </c>
      <c r="E1166" s="6">
        <v>153.52950000000001</v>
      </c>
      <c r="F1166" s="6">
        <v>1033.4065000000001</v>
      </c>
      <c r="G1166" s="6">
        <v>0</v>
      </c>
      <c r="H1166" s="7">
        <v>2.906333333333333</v>
      </c>
      <c r="I1166" s="7">
        <v>8.7236666666666665</v>
      </c>
    </row>
    <row r="1167" spans="1:9" x14ac:dyDescent="0.3">
      <c r="A1167" s="32" t="s">
        <v>1535</v>
      </c>
      <c r="B1167" s="6">
        <v>1186.9359999999999</v>
      </c>
      <c r="C1167" s="6">
        <v>1025.499</v>
      </c>
      <c r="D1167" s="6">
        <v>161.43699999999995</v>
      </c>
      <c r="E1167" s="6">
        <v>153.52950000000001</v>
      </c>
      <c r="F1167" s="6">
        <v>1033.4065000000001</v>
      </c>
      <c r="G1167" s="6">
        <v>0</v>
      </c>
      <c r="H1167" s="7">
        <v>2.906333333333333</v>
      </c>
      <c r="I1167" s="7">
        <v>8.7236666666666665</v>
      </c>
    </row>
    <row r="1168" spans="1:9" x14ac:dyDescent="0.3">
      <c r="A1168" s="33" t="s">
        <v>55</v>
      </c>
      <c r="B1168" s="6">
        <v>1186.9359999999999</v>
      </c>
      <c r="C1168" s="6">
        <v>1025.499</v>
      </c>
      <c r="D1168" s="6">
        <v>161.43699999999995</v>
      </c>
      <c r="E1168" s="6">
        <v>153.52950000000001</v>
      </c>
      <c r="F1168" s="6">
        <v>1033.4065000000001</v>
      </c>
      <c r="G1168" s="6">
        <v>0</v>
      </c>
      <c r="H1168" s="7">
        <v>2.906333333333333</v>
      </c>
      <c r="I1168" s="7">
        <v>8.7236666666666665</v>
      </c>
    </row>
    <row r="1169" spans="1:9" x14ac:dyDescent="0.3">
      <c r="A1169" s="34" t="s">
        <v>1568</v>
      </c>
      <c r="B1169" s="6">
        <v>1186.9359999999999</v>
      </c>
      <c r="C1169" s="6">
        <v>1025.499</v>
      </c>
      <c r="D1169" s="6">
        <v>161.43699999999995</v>
      </c>
      <c r="E1169" s="6">
        <v>153.52950000000001</v>
      </c>
      <c r="F1169" s="6">
        <v>1033.4065000000001</v>
      </c>
      <c r="G1169" s="6">
        <v>0</v>
      </c>
      <c r="H1169" s="7">
        <v>2.906333333333333</v>
      </c>
      <c r="I1169" s="7">
        <v>8.7236666666666665</v>
      </c>
    </row>
    <row r="1170" spans="1:9" x14ac:dyDescent="0.3">
      <c r="A1170" s="35" t="s">
        <v>2793</v>
      </c>
      <c r="B1170" s="6">
        <v>222.71199999999999</v>
      </c>
      <c r="C1170" s="6">
        <v>184.3</v>
      </c>
      <c r="D1170" s="6">
        <v>38.411999999999978</v>
      </c>
      <c r="E1170" s="6">
        <v>0</v>
      </c>
      <c r="F1170" s="6">
        <v>222.71199999999999</v>
      </c>
      <c r="G1170" s="6">
        <v>0</v>
      </c>
      <c r="H1170" s="7">
        <v>1.9</v>
      </c>
      <c r="I1170" s="7">
        <v>7.415</v>
      </c>
    </row>
    <row r="1171" spans="1:9" x14ac:dyDescent="0.3">
      <c r="A1171" s="35" t="s">
        <v>2794</v>
      </c>
      <c r="B1171" s="6">
        <v>247.75299999999999</v>
      </c>
      <c r="C1171" s="6">
        <v>207.45400000000001</v>
      </c>
      <c r="D1171" s="6">
        <v>40.298999999999978</v>
      </c>
      <c r="E1171" s="6">
        <v>0</v>
      </c>
      <c r="F1171" s="6">
        <v>247.75299999999999</v>
      </c>
      <c r="G1171" s="6">
        <v>0</v>
      </c>
      <c r="H1171" s="7">
        <v>2.0539999999999998</v>
      </c>
      <c r="I1171" s="7">
        <v>7.4870000000000001</v>
      </c>
    </row>
    <row r="1172" spans="1:9" x14ac:dyDescent="0.3">
      <c r="A1172" s="35" t="s">
        <v>2795</v>
      </c>
      <c r="B1172" s="6">
        <v>716.471</v>
      </c>
      <c r="C1172" s="6">
        <v>633.745</v>
      </c>
      <c r="D1172" s="6">
        <v>82.725999999999999</v>
      </c>
      <c r="E1172" s="6">
        <v>153.52950000000001</v>
      </c>
      <c r="F1172" s="6">
        <v>562.94150000000002</v>
      </c>
      <c r="G1172" s="6">
        <v>0</v>
      </c>
      <c r="H1172" s="7">
        <v>4.7649999999999997</v>
      </c>
      <c r="I1172" s="7">
        <v>11.269</v>
      </c>
    </row>
    <row r="1173" spans="1:9" x14ac:dyDescent="0.3">
      <c r="A1173" s="13" t="s">
        <v>1739</v>
      </c>
      <c r="B1173" s="6">
        <v>117871.43666999978</v>
      </c>
      <c r="C1173" s="6">
        <v>96659.822000000131</v>
      </c>
      <c r="D1173" s="6">
        <v>21211.614670000024</v>
      </c>
      <c r="E1173" s="6">
        <v>21154.9195</v>
      </c>
      <c r="F1173" s="6">
        <v>7792.400999999998</v>
      </c>
      <c r="G1173" s="6">
        <v>88924.116169999892</v>
      </c>
      <c r="H1173" s="7">
        <v>1.2512656410256418</v>
      </c>
      <c r="I1173" s="7">
        <v>6.1772384851586528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E60EA8-3D47-464D-B3FC-1906ECB785BB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e3b0559-0512-4e7a-81bc-49056301edc2"/>
    <ds:schemaRef ds:uri="6b092ad6-e535-4a08-b54b-407ff9e93590"/>
  </ds:schemaRefs>
</ds:datastoreItem>
</file>

<file path=customXml/itemProps2.xml><?xml version="1.0" encoding="utf-8"?>
<ds:datastoreItem xmlns:ds="http://schemas.openxmlformats.org/officeDocument/2006/customXml" ds:itemID="{E83F4A54-1C9A-4CA9-B976-A92A6186B3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E9205F-9634-4F81-A985-36D192E40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Bestekstabel</vt:lpstr>
      <vt:lpstr>Zijwatergangen</vt:lpstr>
      <vt:lpstr>Draaitabel ontgraven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Klaassen</dc:creator>
  <cp:lastModifiedBy>Hof, Daniëlle van 't</cp:lastModifiedBy>
  <dcterms:created xsi:type="dcterms:W3CDTF">2023-12-05T06:54:01Z</dcterms:created>
  <dcterms:modified xsi:type="dcterms:W3CDTF">2025-09-22T14:11:44Z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